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DeTrabalho"/>
  <mc:AlternateContent xmlns:mc="http://schemas.openxmlformats.org/markup-compatibility/2006">
    <mc:Choice Requires="x15">
      <x15ac:absPath xmlns:x15ac="http://schemas.microsoft.com/office/spreadsheetml/2010/11/ac" url="\\10.1.144.1\DFS - GRD - restrita\3. 8GRD_UEP\2. LENNON\11. LICITAÇÃO\2025\CBUQ\NORTE, CENTRO E SUL\"/>
    </mc:Choice>
  </mc:AlternateContent>
  <bookViews>
    <workbookView xWindow="0" yWindow="0" windowWidth="28800" windowHeight="12315" tabRatio="864"/>
  </bookViews>
  <sheets>
    <sheet name="CAPA" sheetId="85" r:id="rId1"/>
    <sheet name="PO TOTAL" sheetId="86" r:id="rId2"/>
    <sheet name="PO MÓDULO MÍNIMO" sheetId="87" r:id="rId3"/>
    <sheet name="CRONOGRAMA TOTAL" sheetId="88" r:id="rId4"/>
    <sheet name="CONSUMO DE MAT. B TOTAL" sheetId="89" r:id="rId5"/>
    <sheet name="MOB E DESMOB" sheetId="90" r:id="rId6"/>
    <sheet name="CANTEIRO" sheetId="91" r:id="rId7"/>
    <sheet name="CPU CODEVASF" sheetId="92" r:id="rId8"/>
    <sheet name="ADM. LOCAL" sheetId="93" r:id="rId9"/>
    <sheet name="PROJETO EXECUTIVO" sheetId="94" r:id="rId10"/>
    <sheet name="DEMAIS COMPOSIÇÕES DE CUSTO" sheetId="104" r:id="rId11"/>
    <sheet name="BDI" sheetId="95" r:id="rId12"/>
    <sheet name="ENCARGOS SOCIAIS" sheetId="96" r:id="rId13"/>
    <sheet name="RESUMO_TRANSPORTE INSUMOS ASF." sheetId="97" r:id="rId14"/>
    <sheet name="MOMENTO DE TRANSPORTE" sheetId="101" r:id="rId15"/>
    <sheet name="MOMENTO DE TRANSPORTE AUXILIAR" sheetId="102" r:id="rId16"/>
    <sheet name="MC - MÓDULO" sheetId="103"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 localSheetId="1">[1]SID_NI_5!#REF!</definedName>
    <definedName name="\b">[1]SID_NI_5!#REF!</definedName>
    <definedName name="\c" localSheetId="1">[1]SID_NI_5!#REF!</definedName>
    <definedName name="\c">[1]SID_NI_5!#REF!</definedName>
    <definedName name="\e" localSheetId="1">#REF!</definedName>
    <definedName name="\e">#REF!</definedName>
    <definedName name="\fagf" localSheetId="1">#REF!</definedName>
    <definedName name="\fagf">#REF!</definedName>
    <definedName name="\I" localSheetId="1">#REF!</definedName>
    <definedName name="\I">#REF!</definedName>
    <definedName name="\p" localSheetId="1">[1]SID_NI_5!#REF!</definedName>
    <definedName name="\p">[1]SID_NI_5!#REF!</definedName>
    <definedName name="\q" localSheetId="1">#REF!</definedName>
    <definedName name="\q">#REF!</definedName>
    <definedName name="\S" localSheetId="1">[2]COMPOS1!#REF!</definedName>
    <definedName name="\S">[2]COMPOS1!#REF!</definedName>
    <definedName name="\y">#N/A</definedName>
    <definedName name="____________________________________PL1" localSheetId="1">#REF!</definedName>
    <definedName name="____________________________________PL1">#REF!</definedName>
    <definedName name="___________________________________PL1" localSheetId="1">#REF!</definedName>
    <definedName name="___________________________________PL1">#REF!</definedName>
    <definedName name="__________________________________PL1" localSheetId="1">#REF!</definedName>
    <definedName name="__________________________________PL1">#REF!</definedName>
    <definedName name="_________________________________PL1" localSheetId="1">#REF!</definedName>
    <definedName name="_________________________________PL1">#REF!</definedName>
    <definedName name="________________________________PL1" localSheetId="1">#REF!</definedName>
    <definedName name="________________________________PL1">#REF!</definedName>
    <definedName name="_______________________________PL1" localSheetId="1">#REF!</definedName>
    <definedName name="_______________________________PL1">#REF!</definedName>
    <definedName name="______________________________PL1" localSheetId="1">#REF!</definedName>
    <definedName name="______________________________PL1">#REF!</definedName>
    <definedName name="_____________________________PL1" localSheetId="1">#REF!</definedName>
    <definedName name="_____________________________PL1">#REF!</definedName>
    <definedName name="____________________________PL1" localSheetId="1">#REF!</definedName>
    <definedName name="____________________________PL1">#REF!</definedName>
    <definedName name="___________________________PL1" localSheetId="1">#REF!</definedName>
    <definedName name="___________________________PL1">#REF!</definedName>
    <definedName name="__________________________PL1" localSheetId="1">#REF!</definedName>
    <definedName name="__________________________PL1">#REF!</definedName>
    <definedName name="_________________________OUT98" hidden="1">{#N/A,#N/A,TRUE,"Serviços"}</definedName>
    <definedName name="_________________________PL1" localSheetId="1">#REF!</definedName>
    <definedName name="_________________________PL1">#REF!</definedName>
    <definedName name="_________________________tt1">#N/A</definedName>
    <definedName name="________________________OUT98" hidden="1">{#N/A,#N/A,TRUE,"Serviços"}</definedName>
    <definedName name="________________________PL1" localSheetId="1">#REF!</definedName>
    <definedName name="________________________PL1">#REF!</definedName>
    <definedName name="________________________tt1">#N/A</definedName>
    <definedName name="_______________________OUT98" hidden="1">{#N/A,#N/A,TRUE,"Serviços"}</definedName>
    <definedName name="_______________________PL1" localSheetId="1">#REF!</definedName>
    <definedName name="_______________________PL1">#REF!</definedName>
    <definedName name="_______________________tt1">#N/A</definedName>
    <definedName name="______________________CAP20" localSheetId="1">#REF!</definedName>
    <definedName name="______________________CAP20">#REF!</definedName>
    <definedName name="______________________OUT98" hidden="1">{#N/A,#N/A,TRUE,"Serviços"}</definedName>
    <definedName name="______________________PL1" localSheetId="1">#REF!</definedName>
    <definedName name="______________________PL1">#REF!</definedName>
    <definedName name="______________________TB10" localSheetId="1">#REF!</definedName>
    <definedName name="______________________TB10">#REF!</definedName>
    <definedName name="______________________TCB5" localSheetId="1">#REF!</definedName>
    <definedName name="______________________TCB5">#REF!</definedName>
    <definedName name="______________________tcc4" localSheetId="1">#REF!</definedName>
    <definedName name="______________________tcc4">#REF!</definedName>
    <definedName name="______________________tt1">#N/A</definedName>
    <definedName name="_____________________CAP20" localSheetId="1">#REF!</definedName>
    <definedName name="_____________________CAP20">#REF!</definedName>
    <definedName name="_____________________PL1" localSheetId="1">#REF!</definedName>
    <definedName name="_____________________PL1">#REF!</definedName>
    <definedName name="_____________________TB10" localSheetId="1">#REF!</definedName>
    <definedName name="_____________________TB10">#REF!</definedName>
    <definedName name="_____________________TCB5" localSheetId="1">#REF!</definedName>
    <definedName name="_____________________TCB5">#REF!</definedName>
    <definedName name="_____________________tcc4" localSheetId="1">#REF!</definedName>
    <definedName name="_____________________tcc4">#REF!</definedName>
    <definedName name="_____________________tt1">#N/A</definedName>
    <definedName name="____________________OUT98" hidden="1">{#N/A,#N/A,TRUE,"Serviços"}</definedName>
    <definedName name="____________________PL1" localSheetId="1">#REF!</definedName>
    <definedName name="____________________PL1">#REF!</definedName>
    <definedName name="____________________tcc4" localSheetId="1">#REF!</definedName>
    <definedName name="____________________tcc4">#REF!</definedName>
    <definedName name="____________________tt1">#N/A</definedName>
    <definedName name="___________________CAP20" localSheetId="1">#REF!</definedName>
    <definedName name="___________________CAP20">#REF!</definedName>
    <definedName name="___________________OUT98" hidden="1">{#N/A,#N/A,TRUE,"Serviços"}</definedName>
    <definedName name="___________________PL1" localSheetId="1">#REF!</definedName>
    <definedName name="___________________PL1">#REF!</definedName>
    <definedName name="___________________TB10" localSheetId="1">#REF!</definedName>
    <definedName name="___________________TB10">#REF!</definedName>
    <definedName name="___________________TCB5" localSheetId="1">#REF!</definedName>
    <definedName name="___________________TCB5">#REF!</definedName>
    <definedName name="___________________tcc4" localSheetId="1">#REF!</definedName>
    <definedName name="___________________tcc4">#REF!</definedName>
    <definedName name="___________________tt1">#N/A</definedName>
    <definedName name="__________________CAP20" localSheetId="1">#REF!</definedName>
    <definedName name="__________________CAP20">#REF!</definedName>
    <definedName name="__________________OUT98" hidden="1">{#N/A,#N/A,TRUE,"Serviços"}</definedName>
    <definedName name="__________________PL1" localSheetId="1">#REF!</definedName>
    <definedName name="__________________PL1">#REF!</definedName>
    <definedName name="__________________TB10" localSheetId="1">#REF!</definedName>
    <definedName name="__________________TB10">#REF!</definedName>
    <definedName name="__________________TCB5" localSheetId="1">#REF!</definedName>
    <definedName name="__________________TCB5">#REF!</definedName>
    <definedName name="__________________tcc4" localSheetId="1">#REF!</definedName>
    <definedName name="__________________tcc4">#REF!</definedName>
    <definedName name="__________________tt1">#N/A</definedName>
    <definedName name="_________________CAP20" localSheetId="1">#REF!</definedName>
    <definedName name="_________________CAP20">#REF!</definedName>
    <definedName name="_________________OUT98" hidden="1">{#N/A,#N/A,TRUE,"Serviços"}</definedName>
    <definedName name="_________________PL1" localSheetId="1">#REF!</definedName>
    <definedName name="_________________PL1">#REF!</definedName>
    <definedName name="_________________TB10" localSheetId="1">#REF!</definedName>
    <definedName name="_________________TB10">#REF!</definedName>
    <definedName name="_________________TCB5" localSheetId="1">#REF!</definedName>
    <definedName name="_________________TCB5">#REF!</definedName>
    <definedName name="_________________tcc4" localSheetId="1">#REF!</definedName>
    <definedName name="_________________tcc4">#REF!</definedName>
    <definedName name="_________________tt1">#N/A</definedName>
    <definedName name="________________CAP20" localSheetId="1">#REF!</definedName>
    <definedName name="________________CAP20">#REF!</definedName>
    <definedName name="________________OUT98" hidden="1">{#N/A,#N/A,TRUE,"Serviços"}</definedName>
    <definedName name="________________PL1" localSheetId="1">#REF!</definedName>
    <definedName name="________________PL1">#REF!</definedName>
    <definedName name="________________TB10" localSheetId="1">#REF!</definedName>
    <definedName name="________________TB10">#REF!</definedName>
    <definedName name="________________TCB5" localSheetId="1">#REF!</definedName>
    <definedName name="________________TCB5">#REF!</definedName>
    <definedName name="________________tcc4" localSheetId="1">#REF!</definedName>
    <definedName name="________________tcc4">#REF!</definedName>
    <definedName name="________________tt1">#N/A</definedName>
    <definedName name="_______________CAP20" localSheetId="1">#REF!</definedName>
    <definedName name="_______________CAP20">#REF!</definedName>
    <definedName name="_______________Ext2" localSheetId="1">'[3]P A T O 99 B'!#REF!</definedName>
    <definedName name="_______________Ext2">'[3]P A T O 99 B'!#REF!</definedName>
    <definedName name="_______________OUT98" hidden="1">{#N/A,#N/A,TRUE,"Serviços"}</definedName>
    <definedName name="_______________PL1" localSheetId="1">#REF!</definedName>
    <definedName name="_______________PL1">#REF!</definedName>
    <definedName name="_______________r" localSheetId="1">#REF!</definedName>
    <definedName name="_______________r">#REF!</definedName>
    <definedName name="_______________TB10" localSheetId="1">#REF!</definedName>
    <definedName name="_______________TB10">#REF!</definedName>
    <definedName name="_______________TCB5" localSheetId="1">#REF!</definedName>
    <definedName name="_______________TCB5">#REF!</definedName>
    <definedName name="_______________tcc4" localSheetId="1">#REF!</definedName>
    <definedName name="_______________tcc4">#REF!</definedName>
    <definedName name="_______________tt1">#N/A</definedName>
    <definedName name="______________CAP20" localSheetId="1">#REF!</definedName>
    <definedName name="______________CAP20">#REF!</definedName>
    <definedName name="______________Ext2" localSheetId="1">'[3]P A T O 99 B'!#REF!</definedName>
    <definedName name="______________Ext2">'[3]P A T O 99 B'!#REF!</definedName>
    <definedName name="______________JAN18"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TB10" localSheetId="1">#REF!</definedName>
    <definedName name="______________TB10">#REF!</definedName>
    <definedName name="______________TCB5" localSheetId="1">#REF!</definedName>
    <definedName name="______________TCB5">#REF!</definedName>
    <definedName name="______________tcc4" localSheetId="1">#REF!</definedName>
    <definedName name="______________tcc4">#REF!</definedName>
    <definedName name="______________tt1">#N/A</definedName>
    <definedName name="_____________CAP20" localSheetId="1">#REF!</definedName>
    <definedName name="_____________CAP20">#REF!</definedName>
    <definedName name="_____________Ext2" localSheetId="1">'[4]P A T O 99 B'!#REF!</definedName>
    <definedName name="_____________Ext2">'[4]P A T O 99 B'!#REF!</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TB10" localSheetId="1">#REF!</definedName>
    <definedName name="_____________TB10">#REF!</definedName>
    <definedName name="_____________TCB5" localSheetId="1">#REF!</definedName>
    <definedName name="_____________TCB5">#REF!</definedName>
    <definedName name="_____________tcc4" localSheetId="1">#REF!</definedName>
    <definedName name="_____________tcc4">#REF!</definedName>
    <definedName name="_____________tt1">#N/A</definedName>
    <definedName name="____________a999" hidden="1">{#N/A,#N/A,FALSE,"ANEXO3 99 ERA";#N/A,#N/A,FALSE,"ANEXO3 99 UBÁ2";#N/A,#N/A,FALSE,"ANEXO3 99 DTU";#N/A,#N/A,FALSE,"ANEXO3 99 RDR";#N/A,#N/A,FALSE,"ANEXO3 99 UBÁ4";#N/A,#N/A,FALSE,"ANEXO3 99 UBÁ6"}</definedName>
    <definedName name="____________CAP20" localSheetId="1">#REF!</definedName>
    <definedName name="____________CAP20">#REF!</definedName>
    <definedName name="____________Ext2" localSheetId="1">'[5]P A T O 99 B'!#REF!</definedName>
    <definedName name="____________Ext2">'[5]P A T O 99 B'!#REF!</definedName>
    <definedName name="____________ki5" localSheetId="1">#REF!</definedName>
    <definedName name="____________ki5">#REF!</definedName>
    <definedName name="____________OUT98"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seg1">[6]DADOS!$C$10</definedName>
    <definedName name="____________seg2">[6]DADOS!$D$10</definedName>
    <definedName name="____________TB10" localSheetId="1">#REF!</definedName>
    <definedName name="____________TB10">#REF!</definedName>
    <definedName name="____________TCB5" localSheetId="1">#REF!</definedName>
    <definedName name="____________TCB5">#REF!</definedName>
    <definedName name="____________tcc4" localSheetId="1">#REF!</definedName>
    <definedName name="____________tcc4">#REF!</definedName>
    <definedName name="____________tt1">#N/A</definedName>
    <definedName name="___________a999" hidden="1">{#N/A,#N/A,FALSE,"ANEXO3 99 ERA";#N/A,#N/A,FALSE,"ANEXO3 99 UBÁ2";#N/A,#N/A,FALSE,"ANEXO3 99 DTU";#N/A,#N/A,FALSE,"ANEXO3 99 RDR";#N/A,#N/A,FALSE,"ANEXO3 99 UBÁ4";#N/A,#N/A,FALSE,"ANEXO3 99 UBÁ6"}</definedName>
    <definedName name="___________CAP20" localSheetId="1">#REF!</definedName>
    <definedName name="___________CAP20">#REF!</definedName>
    <definedName name="___________Ext2" localSheetId="1">'[5]P A T O 99 B'!#REF!</definedName>
    <definedName name="___________Ext2">'[5]P A T O 99 B'!#REF!</definedName>
    <definedName name="___________Ext2_25" localSheetId="1">'[5]P A T O 99 B'!#REF!</definedName>
    <definedName name="___________Ext2_25">'[5]P A T O 99 B'!#REF!</definedName>
    <definedName name="___________ki5" localSheetId="1">#REF!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seg1">[6]DADOS!$C$10</definedName>
    <definedName name="___________seg2">[6]DADOS!$D$10</definedName>
    <definedName name="___________TB10" localSheetId="1">#REF!</definedName>
    <definedName name="___________TB10">#REF!</definedName>
    <definedName name="___________TCB5" localSheetId="1">#REF!</definedName>
    <definedName name="___________TCB5">#REF!</definedName>
    <definedName name="___________tcc4" localSheetId="1">#REF!</definedName>
    <definedName name="___________tcc4">#REF!</definedName>
    <definedName name="___________tt1">#N/A</definedName>
    <definedName name="__________a999" hidden="1">{#N/A,#N/A,FALSE,"ANEXO3 99 ERA";#N/A,#N/A,FALSE,"ANEXO3 99 UBÁ2";#N/A,#N/A,FALSE,"ANEXO3 99 DTU";#N/A,#N/A,FALSE,"ANEXO3 99 RDR";#N/A,#N/A,FALSE,"ANEXO3 99 UBÁ4";#N/A,#N/A,FALSE,"ANEXO3 99 UBÁ6"}</definedName>
    <definedName name="__________CAP20" localSheetId="1">#REF!</definedName>
    <definedName name="__________CAP20">#REF!</definedName>
    <definedName name="__________Ext2" localSheetId="1">'[5]P A T O 99 B'!#REF!</definedName>
    <definedName name="__________Ext2">'[5]P A T O 99 B'!#REF!</definedName>
    <definedName name="__________Fev1">#N/A</definedName>
    <definedName name="__________Jan1">#N/A</definedName>
    <definedName name="__________ki5" localSheetId="1">#REF!</definedName>
    <definedName name="__________ki5">#REF!</definedName>
    <definedName name="__________Mar1">#N/A</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 localSheetId="1">#REF!</definedName>
    <definedName name="__________r_25">#REF!</definedName>
    <definedName name="__________Rbv1">'[7]Página 16'!$C$3:$C$7</definedName>
    <definedName name="__________seg1">[6]DADOS!$C$10</definedName>
    <definedName name="__________seg2">[6]DADOS!$D$10</definedName>
    <definedName name="__________TB10" localSheetId="1">#REF!</definedName>
    <definedName name="__________TB10">#REF!</definedName>
    <definedName name="__________TCB5" localSheetId="1">#REF!</definedName>
    <definedName name="__________TCB5">#REF!</definedName>
    <definedName name="__________tcc4" localSheetId="1">#REF!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 localSheetId="1">#REF!</definedName>
    <definedName name="_________CAP20">#REF!</definedName>
    <definedName name="_________Ext2" localSheetId="1">'[5]P A T O 99 B'!#REF!</definedName>
    <definedName name="_________Ext2">'[5]P A T O 99 B'!#REF!</definedName>
    <definedName name="_________Ext2_25" localSheetId="1">'[5]P A T O 99 B'!#REF!</definedName>
    <definedName name="_________Ext2_25">'[5]P A T O 99 B'!#REF!</definedName>
    <definedName name="_________Fev1">#N/A</definedName>
    <definedName name="_________Jan1">#N/A</definedName>
    <definedName name="_________ki5" localSheetId="1">#REF!</definedName>
    <definedName name="_________ki5">#REF!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'[7]Página 16'!$C$3:$C$7</definedName>
    <definedName name="_________RP1">#N/A</definedName>
    <definedName name="_________seg1">[6]DADOS!$C$10</definedName>
    <definedName name="_________seg2">[6]DADOS!$D$10</definedName>
    <definedName name="_________TB10" localSheetId="1">#REF!</definedName>
    <definedName name="_________TB10">#REF!</definedName>
    <definedName name="_________TCB5" localSheetId="1">#REF!</definedName>
    <definedName name="_________TCB5">#REF!</definedName>
    <definedName name="_________tcc4" localSheetId="1">#REF!</definedName>
    <definedName name="_________tcc4">#REF!</definedName>
    <definedName name="_________tt1">#N/A</definedName>
    <definedName name="________A1" localSheetId="1">[8]!________A1</definedName>
    <definedName name="________A1">[8]!________A1</definedName>
    <definedName name="________A10" localSheetId="1">[8]!________A10</definedName>
    <definedName name="________A10">[8]!________A10</definedName>
    <definedName name="________A11" localSheetId="1">[8]!________A11</definedName>
    <definedName name="________A11">[8]!________A11</definedName>
    <definedName name="________A12" localSheetId="1">[8]!________A12</definedName>
    <definedName name="________A12">[8]!________A12</definedName>
    <definedName name="________A13" localSheetId="1">[8]!________A13</definedName>
    <definedName name="________A13">[8]!________A13</definedName>
    <definedName name="________A14" localSheetId="1">[8]!________A14</definedName>
    <definedName name="________A14">[8]!________A14</definedName>
    <definedName name="________A15" localSheetId="1">[8]!________A15</definedName>
    <definedName name="________A15">[8]!________A15</definedName>
    <definedName name="________A16" localSheetId="1">[8]!________A16</definedName>
    <definedName name="________A16">[8]!________A16</definedName>
    <definedName name="________A17" localSheetId="1">[8]!________A17</definedName>
    <definedName name="________A17">[8]!________A17</definedName>
    <definedName name="________A19" localSheetId="1">[8]!________A19</definedName>
    <definedName name="________A19">[8]!________A19</definedName>
    <definedName name="________A2" localSheetId="1">[8]!________A2</definedName>
    <definedName name="________A2">[8]!________A2</definedName>
    <definedName name="________A20" localSheetId="1">[8]!________A20</definedName>
    <definedName name="________A20">[8]!________A20</definedName>
    <definedName name="________A21" localSheetId="1">[8]!________A21</definedName>
    <definedName name="________A21">[8]!________A21</definedName>
    <definedName name="________A22" localSheetId="1">[8]!________A22</definedName>
    <definedName name="________A22">[8]!________A22</definedName>
    <definedName name="________A23" localSheetId="1">[8]!________A23</definedName>
    <definedName name="________A23">[8]!________A23</definedName>
    <definedName name="________A24" localSheetId="1">[8]!________A24</definedName>
    <definedName name="________A24">[8]!________A24</definedName>
    <definedName name="________A25" localSheetId="1">[8]!________A25</definedName>
    <definedName name="________A25">[8]!________A25</definedName>
    <definedName name="________A3" localSheetId="1">[8]!________A3</definedName>
    <definedName name="________A3">[8]!________A3</definedName>
    <definedName name="________A4" localSheetId="1">[8]!________A4</definedName>
    <definedName name="________A4">[8]!________A4</definedName>
    <definedName name="________A5" localSheetId="1">[8]!________A5</definedName>
    <definedName name="________A5">[8]!________A5</definedName>
    <definedName name="________A6" localSheetId="1">[8]!________A6</definedName>
    <definedName name="________A6">[8]!________A6</definedName>
    <definedName name="________A7" localSheetId="1">[8]!________A7</definedName>
    <definedName name="________A7">[8]!________A7</definedName>
    <definedName name="________A9" localSheetId="1">[8]!________A9</definedName>
    <definedName name="________A9">[8]!________A9</definedName>
    <definedName name="________a999" hidden="1">{#N/A,#N/A,FALSE,"ANEXO3 99 ERA";#N/A,#N/A,FALSE,"ANEXO3 99 UBÁ2";#N/A,#N/A,FALSE,"ANEXO3 99 DTU";#N/A,#N/A,FALSE,"ANEXO3 99 RDR";#N/A,#N/A,FALSE,"ANEXO3 99 UBÁ4";#N/A,#N/A,FALSE,"ANEXO3 99 UBÁ6"}</definedName>
    <definedName name="________CAP20" localSheetId="1">#REF!</definedName>
    <definedName name="________CAP20">#REF!</definedName>
    <definedName name="________Ext2" localSheetId="1">'[5]P A T O 99 B'!#REF!</definedName>
    <definedName name="________Ext2">'[5]P A T O 99 B'!#REF!</definedName>
    <definedName name="________Fev1" localSheetId="1">[8]!________Fev1</definedName>
    <definedName name="________Fev1">[8]!________Fev1</definedName>
    <definedName name="________Jan1" localSheetId="1">[8]!________Jan1</definedName>
    <definedName name="________Jan1">[8]!________Jan1</definedName>
    <definedName name="________ki5" localSheetId="1">#REF!</definedName>
    <definedName name="________ki5">#REF!</definedName>
    <definedName name="________Mar1" localSheetId="1">[8]!________Mar1</definedName>
    <definedName name="________Mar1">[8]!________Mar1</definedName>
    <definedName name="________MOD01" localSheetId="1">[8]!________MOD01</definedName>
    <definedName name="________MOD01">[8]!________MOD01</definedName>
    <definedName name="________Obs1" localSheetId="1">#REF!</definedName>
    <definedName name="________Obs1">#REF!</definedName>
    <definedName name="________Obs2" localSheetId="1">#REF!</definedName>
    <definedName name="________Obs2">#REF!</definedName>
    <definedName name="________OUT98"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PNV2002" localSheetId="1">#REF!</definedName>
    <definedName name="________PNV2002">#REF!</definedName>
    <definedName name="________PNV2003" localSheetId="1">#REF!</definedName>
    <definedName name="________PNV2003">#REF!</definedName>
    <definedName name="________PNV2009" localSheetId="1">#REF!</definedName>
    <definedName name="________PNV2009">#REF!</definedName>
    <definedName name="________r" localSheetId="1">#REF!</definedName>
    <definedName name="________r">#REF!</definedName>
    <definedName name="________r_25" localSheetId="1">#REF!</definedName>
    <definedName name="________r_25">#REF!</definedName>
    <definedName name="________Rbv1">'[7]Página 16'!$C$3:$C$7</definedName>
    <definedName name="________RP1" localSheetId="1">[8]!________RP1</definedName>
    <definedName name="________RP1">[8]!________RP1</definedName>
    <definedName name="________seg1">[9]DADOS!$C$10</definedName>
    <definedName name="________seg2">[9]DADOS!$D$10</definedName>
    <definedName name="________TB10" localSheetId="1">#REF!</definedName>
    <definedName name="________TB10">#REF!</definedName>
    <definedName name="________TCB5" localSheetId="1">#REF!</definedName>
    <definedName name="________TCB5">#REF!</definedName>
    <definedName name="________tcc4" localSheetId="1">#REF!</definedName>
    <definedName name="________tcc4">#REF!</definedName>
    <definedName name="________tt1">#N/A</definedName>
    <definedName name="_______A1" localSheetId="1">[8]!_______A1</definedName>
    <definedName name="_______A1">[8]!_______A1</definedName>
    <definedName name="_______A10" localSheetId="1">[8]!_______A10</definedName>
    <definedName name="_______A10">[8]!_______A10</definedName>
    <definedName name="_______A11" localSheetId="1">[8]!_______A11</definedName>
    <definedName name="_______A11">[8]!_______A11</definedName>
    <definedName name="_______A12" localSheetId="1">[8]!_______A12</definedName>
    <definedName name="_______A12">[8]!_______A12</definedName>
    <definedName name="_______A13" localSheetId="1">[8]!_______A13</definedName>
    <definedName name="_______A13">[8]!_______A13</definedName>
    <definedName name="_______A14" localSheetId="1">[8]!_______A14</definedName>
    <definedName name="_______A14">[8]!_______A14</definedName>
    <definedName name="_______A15" localSheetId="1">[8]!_______A15</definedName>
    <definedName name="_______A15">[8]!_______A15</definedName>
    <definedName name="_______A16" localSheetId="1">[8]!_______A16</definedName>
    <definedName name="_______A16">[8]!_______A16</definedName>
    <definedName name="_______A17" localSheetId="1">[8]!_______A17</definedName>
    <definedName name="_______A17">[8]!_______A17</definedName>
    <definedName name="_______A19" localSheetId="1">[8]!_______A19</definedName>
    <definedName name="_______A19">[8]!_______A19</definedName>
    <definedName name="_______A2" localSheetId="1">[8]!_______A2</definedName>
    <definedName name="_______A2">[8]!_______A2</definedName>
    <definedName name="_______A20" localSheetId="1">[8]!_______A20</definedName>
    <definedName name="_______A20">[8]!_______A20</definedName>
    <definedName name="_______A21" localSheetId="1">[8]!_______A21</definedName>
    <definedName name="_______A21">[8]!_______A21</definedName>
    <definedName name="_______A22" localSheetId="1">[8]!_______A22</definedName>
    <definedName name="_______A22">[8]!_______A22</definedName>
    <definedName name="_______A23" localSheetId="1">[8]!_______A23</definedName>
    <definedName name="_______A23">[8]!_______A23</definedName>
    <definedName name="_______A24" localSheetId="1">[8]!_______A24</definedName>
    <definedName name="_______A24">[8]!_______A24</definedName>
    <definedName name="_______A25" localSheetId="1">[8]!_______A25</definedName>
    <definedName name="_______A25">[8]!_______A25</definedName>
    <definedName name="_______A3" localSheetId="1">[8]!_______A3</definedName>
    <definedName name="_______A3">[8]!_______A3</definedName>
    <definedName name="_______A4" localSheetId="1">[8]!_______A4</definedName>
    <definedName name="_______A4">[8]!_______A4</definedName>
    <definedName name="_______A5" localSheetId="1">[8]!_______A5</definedName>
    <definedName name="_______A5">[8]!_______A5</definedName>
    <definedName name="_______A6" localSheetId="1">[8]!_______A6</definedName>
    <definedName name="_______A6">[8]!_______A6</definedName>
    <definedName name="_______A7" localSheetId="1">[8]!_______A7</definedName>
    <definedName name="_______A7">[8]!_______A7</definedName>
    <definedName name="_______A9" localSheetId="1">[8]!_______A9</definedName>
    <definedName name="_______A9">[8]!_______A9</definedName>
    <definedName name="_______a999" hidden="1">{#N/A,#N/A,FALSE,"ANEXO3 99 ERA";#N/A,#N/A,FALSE,"ANEXO3 99 UBÁ2";#N/A,#N/A,FALSE,"ANEXO3 99 DTU";#N/A,#N/A,FALSE,"ANEXO3 99 RDR";#N/A,#N/A,FALSE,"ANEXO3 99 UBÁ4";#N/A,#N/A,FALSE,"ANEXO3 99 UBÁ6"}</definedName>
    <definedName name="_______BDI10" localSheetId="1">#REF!</definedName>
    <definedName name="_______BDI10">#REF!</definedName>
    <definedName name="_______BDI11" localSheetId="1">#REF!</definedName>
    <definedName name="_______BDI11">#REF!</definedName>
    <definedName name="_______BDI12" localSheetId="1">#REF!</definedName>
    <definedName name="_______BDI12">#REF!</definedName>
    <definedName name="_______BDI13" localSheetId="1">#REF!</definedName>
    <definedName name="_______BDI13">#REF!</definedName>
    <definedName name="_______BDI14" localSheetId="1">#REF!</definedName>
    <definedName name="_______BDI14">#REF!</definedName>
    <definedName name="_______BDI2" localSheetId="1">#REF!</definedName>
    <definedName name="_______BDI2">#REF!</definedName>
    <definedName name="_______BDI3" localSheetId="1">#REF!</definedName>
    <definedName name="_______BDI3">#REF!</definedName>
    <definedName name="_______BDI4" localSheetId="1">#REF!</definedName>
    <definedName name="_______BDI4">#REF!</definedName>
    <definedName name="_______BDI5" localSheetId="1">#REF!</definedName>
    <definedName name="_______BDI5">#REF!</definedName>
    <definedName name="_______BDI6" localSheetId="1">#REF!</definedName>
    <definedName name="_______BDI6">#REF!</definedName>
    <definedName name="_______BDI7" localSheetId="1">#REF!</definedName>
    <definedName name="_______BDI7">#REF!</definedName>
    <definedName name="_______BDI8" localSheetId="1">#REF!</definedName>
    <definedName name="_______BDI8">#REF!</definedName>
    <definedName name="_______BDI9" localSheetId="1">#REF!</definedName>
    <definedName name="_______BDI9">#REF!</definedName>
    <definedName name="_______cab1" localSheetId="1">#REF!</definedName>
    <definedName name="_______cab1">#REF!</definedName>
    <definedName name="_______CAP20" localSheetId="1">#REF!</definedName>
    <definedName name="_______CAP20">#REF!</definedName>
    <definedName name="_______Ext2" localSheetId="1">'[5]P A T O 99 B'!#REF!</definedName>
    <definedName name="_______Ext2">'[5]P A T O 99 B'!#REF!</definedName>
    <definedName name="_______Fev1" localSheetId="1">[8]!_______Fev1</definedName>
    <definedName name="_______Fev1">[8]!_______Fev1</definedName>
    <definedName name="_______Jan1" localSheetId="1">[8]!_______Jan1</definedName>
    <definedName name="_______Jan1">[8]!_______Jan1</definedName>
    <definedName name="_______JAZ1" localSheetId="1">#REF!</definedName>
    <definedName name="_______JAZ1">#REF!</definedName>
    <definedName name="_______JAZ11" localSheetId="1">#REF!</definedName>
    <definedName name="_______JAZ11">#REF!</definedName>
    <definedName name="_______JAZ2" localSheetId="1">#REF!</definedName>
    <definedName name="_______JAZ2">#REF!</definedName>
    <definedName name="_______JAZ22" localSheetId="1">#REF!</definedName>
    <definedName name="_______JAZ22">#REF!</definedName>
    <definedName name="_______JAZ3" localSheetId="1">#REF!</definedName>
    <definedName name="_______JAZ3">#REF!</definedName>
    <definedName name="_______JAZ33" localSheetId="1">#REF!</definedName>
    <definedName name="_______JAZ33">#REF!</definedName>
    <definedName name="_______ki5" localSheetId="1">#REF!</definedName>
    <definedName name="_______ki5">#REF!</definedName>
    <definedName name="_______KM406407" localSheetId="1">#REF!</definedName>
    <definedName name="_______KM406407">#REF!</definedName>
    <definedName name="_______kmf1">[10]CAPA!$G$21</definedName>
    <definedName name="_______kmf2">[10]CAPA!$G$22</definedName>
    <definedName name="_______kmi1">[10]CAPA!$D$21</definedName>
    <definedName name="_______Mar1" localSheetId="1">[8]!_______Mar1</definedName>
    <definedName name="_______Mar1">[8]!_______Mar1</definedName>
    <definedName name="_______MOD01" localSheetId="1">[8]!_______MOD01</definedName>
    <definedName name="_______MOD01">[8]!_______MOD01</definedName>
    <definedName name="_______Obs1" localSheetId="1">#REF!</definedName>
    <definedName name="_______Obs1">#REF!</definedName>
    <definedName name="_______Obs2" localSheetId="1">#REF!</definedName>
    <definedName name="_______Obs2">#REF!</definedName>
    <definedName name="_______OUT98" hidden="1">{#N/A,#N/A,TRUE,"Serviços"}</definedName>
    <definedName name="_______OUT9888" hidden="1">{#N/A,#N/A,TRUE,"Serviços"}</definedName>
    <definedName name="_______PL1" localSheetId="1">#REF!</definedName>
    <definedName name="_______PL1">#REF!</definedName>
    <definedName name="_______PNV2002" localSheetId="1">#REF!</definedName>
    <definedName name="_______PNV2002">#REF!</definedName>
    <definedName name="_______PNV2003" localSheetId="1">#REF!</definedName>
    <definedName name="_______PNV2003">#REF!</definedName>
    <definedName name="_______PNV2009" localSheetId="1">#REF!</definedName>
    <definedName name="_______PNV2009">#REF!</definedName>
    <definedName name="_______r" localSheetId="1">#REF!</definedName>
    <definedName name="_______r">#REF!</definedName>
    <definedName name="_______Rbv1">'[7]Página 16'!$C$3:$C$7</definedName>
    <definedName name="_______RET1" localSheetId="1">#REF!</definedName>
    <definedName name="_______RET1">#REF!</definedName>
    <definedName name="_______RP1" localSheetId="1">[8]!_______RP1</definedName>
    <definedName name="_______RP1">[8]!_______RP1</definedName>
    <definedName name="_______SE2" localSheetId="1">#REF!</definedName>
    <definedName name="_______SE2">#REF!</definedName>
    <definedName name="_______seg1">[6]DADOS!$C$10</definedName>
    <definedName name="_______seg2">[6]DADOS!$D$10</definedName>
    <definedName name="_______TB10" localSheetId="1">#REF!</definedName>
    <definedName name="_______TB10">#REF!</definedName>
    <definedName name="_______TCB5" localSheetId="1">#REF!</definedName>
    <definedName name="_______TCB5">#REF!</definedName>
    <definedName name="_______tcc4" localSheetId="1">#REF!</definedName>
    <definedName name="_______tcc4">#REF!</definedName>
    <definedName name="_______tt1">#N/A</definedName>
    <definedName name="______A1" localSheetId="1">[11]!______A1</definedName>
    <definedName name="______A1">[11]!______A1</definedName>
    <definedName name="______A10" localSheetId="1">[11]!______A10</definedName>
    <definedName name="______A10">[11]!______A10</definedName>
    <definedName name="______A11" localSheetId="1">[11]!______A11</definedName>
    <definedName name="______A11">[11]!______A11</definedName>
    <definedName name="______A12" localSheetId="1">[11]!______A12</definedName>
    <definedName name="______A12">[11]!______A12</definedName>
    <definedName name="______A13" localSheetId="1">[11]!______A13</definedName>
    <definedName name="______A13">[11]!______A13</definedName>
    <definedName name="______A14" localSheetId="1">[11]!______A14</definedName>
    <definedName name="______A14">[11]!______A14</definedName>
    <definedName name="______A15" localSheetId="1">[11]!______A15</definedName>
    <definedName name="______A15">[11]!______A15</definedName>
    <definedName name="______A16" localSheetId="1">[11]!______A16</definedName>
    <definedName name="______A16">[11]!______A16</definedName>
    <definedName name="______A17" localSheetId="1">[11]!______A17</definedName>
    <definedName name="______A17">[11]!______A17</definedName>
    <definedName name="______A19" localSheetId="1">[11]!______A19</definedName>
    <definedName name="______A19">[11]!______A19</definedName>
    <definedName name="______A2" localSheetId="1">[11]!______A2</definedName>
    <definedName name="______A2">[11]!______A2</definedName>
    <definedName name="______A20" localSheetId="1">[11]!______A20</definedName>
    <definedName name="______A20">[11]!______A20</definedName>
    <definedName name="______A21" localSheetId="1">[11]!______A21</definedName>
    <definedName name="______A21">[11]!______A21</definedName>
    <definedName name="______A22" localSheetId="1">[11]!______A22</definedName>
    <definedName name="______A22">[11]!______A22</definedName>
    <definedName name="______A23" localSheetId="1">[11]!______A23</definedName>
    <definedName name="______A23">[11]!______A23</definedName>
    <definedName name="______A24" localSheetId="1">[11]!______A24</definedName>
    <definedName name="______A24">[11]!______A24</definedName>
    <definedName name="______A25" localSheetId="1">[11]!______A25</definedName>
    <definedName name="______A25">[11]!______A25</definedName>
    <definedName name="______A3" localSheetId="1">[11]!______A3</definedName>
    <definedName name="______A3">[11]!______A3</definedName>
    <definedName name="______A4" localSheetId="1">[11]!______A4</definedName>
    <definedName name="______A4">[11]!______A4</definedName>
    <definedName name="______A5" localSheetId="1">[11]!______A5</definedName>
    <definedName name="______A5">[11]!______A5</definedName>
    <definedName name="______A6" localSheetId="1">[11]!______A6</definedName>
    <definedName name="______A6">[11]!______A6</definedName>
    <definedName name="______A7" localSheetId="1">[11]!______A7</definedName>
    <definedName name="______A7">[11]!______A7</definedName>
    <definedName name="______A9" localSheetId="1">[11]!______A9</definedName>
    <definedName name="______A9">[11]!______A9</definedName>
    <definedName name="______a999" hidden="1">{#N/A,#N/A,FALSE,"ANEXO3 99 ERA";#N/A,#N/A,FALSE,"ANEXO3 99 UBÁ2";#N/A,#N/A,FALSE,"ANEXO3 99 DTU";#N/A,#N/A,FALSE,"ANEXO3 99 RDR";#N/A,#N/A,FALSE,"ANEXO3 99 UBÁ4";#N/A,#N/A,FALSE,"ANEXO3 99 UBÁ6"}</definedName>
    <definedName name="______cab1" localSheetId="1">#REF!</definedName>
    <definedName name="______cab1">#REF!</definedName>
    <definedName name="______CAP20" localSheetId="1">#REF!</definedName>
    <definedName name="______CAP20">#REF!</definedName>
    <definedName name="______Ext2" localSheetId="1">'[5]P A T O 99 B'!#REF!</definedName>
    <definedName name="______Ext2">'[5]P A T O 99 B'!#REF!</definedName>
    <definedName name="______Fev1" localSheetId="1">[11]!______Fev1</definedName>
    <definedName name="______Fev1">[11]!______Fev1</definedName>
    <definedName name="______Jan1" localSheetId="1">[11]!______Jan1</definedName>
    <definedName name="______Jan1">[11]!______Jan1</definedName>
    <definedName name="______JAZ1" localSheetId="1">#REF!</definedName>
    <definedName name="______JAZ1">#REF!</definedName>
    <definedName name="______JAZ11" localSheetId="1">#REF!</definedName>
    <definedName name="______JAZ11">#REF!</definedName>
    <definedName name="______JAZ2" localSheetId="1">#REF!</definedName>
    <definedName name="______JAZ2">#REF!</definedName>
    <definedName name="______JAZ22" localSheetId="1">#REF!</definedName>
    <definedName name="______JAZ22">#REF!</definedName>
    <definedName name="______JAZ3" localSheetId="1">#REF!</definedName>
    <definedName name="______JAZ3">#REF!</definedName>
    <definedName name="______JAZ33" localSheetId="1">#REF!</definedName>
    <definedName name="______JAZ33">#REF!</definedName>
    <definedName name="______ki5" localSheetId="1">#REF!</definedName>
    <definedName name="______ki5">#REF!</definedName>
    <definedName name="______KM406407" localSheetId="1">#REF!</definedName>
    <definedName name="______KM406407">#REF!</definedName>
    <definedName name="______kmf1">[10]CAPA!$G$21</definedName>
    <definedName name="______kmf2">[10]CAPA!$G$22</definedName>
    <definedName name="______kmi1">[10]CAPA!$D$21</definedName>
    <definedName name="______Mar1" localSheetId="1">[11]!______Mar1</definedName>
    <definedName name="______Mar1">[11]!______Mar1</definedName>
    <definedName name="______MOD01" localSheetId="1">[11]!______MOD01</definedName>
    <definedName name="______MOD01">[11]!______MOD01</definedName>
    <definedName name="______Obs1" localSheetId="1">#REF!</definedName>
    <definedName name="______Obs1">#REF!</definedName>
    <definedName name="______Obs2" localSheetId="1">#REF!</definedName>
    <definedName name="______Obs2">#REF!</definedName>
    <definedName name="______OUT98" hidden="1">{#N/A,#N/A,TRUE,"Serviços"}</definedName>
    <definedName name="______OUTT98888" hidden="1">{#N/A,#N/A,TRUE,"Serviços"}</definedName>
    <definedName name="______PL1" localSheetId="1">#REF!</definedName>
    <definedName name="______PL1">#REF!</definedName>
    <definedName name="______PNV2002" localSheetId="1">#REF!</definedName>
    <definedName name="______PNV2002">#REF!</definedName>
    <definedName name="______PNV2003" localSheetId="1">#REF!</definedName>
    <definedName name="______PNV2003">#REF!</definedName>
    <definedName name="______PNV2009" localSheetId="1">#REF!</definedName>
    <definedName name="______PNV2009">#REF!</definedName>
    <definedName name="______r" localSheetId="1">#REF!</definedName>
    <definedName name="______r">#REF!</definedName>
    <definedName name="______Rbv1">'[7]Página 16'!$C$3:$C$7</definedName>
    <definedName name="______RET1" localSheetId="1">#REF!</definedName>
    <definedName name="______RET1">#REF!</definedName>
    <definedName name="______RP1" localSheetId="1">[11]!______RP1</definedName>
    <definedName name="______RP1">[11]!______RP1</definedName>
    <definedName name="______seg1">[9]DADOS!$C$10</definedName>
    <definedName name="______seg2">[9]DADOS!$D$10</definedName>
    <definedName name="______TB10" localSheetId="1">#REF!</definedName>
    <definedName name="______TB10">#REF!</definedName>
    <definedName name="______TCB5" localSheetId="1">#REF!</definedName>
    <definedName name="______TCB5">#REF!</definedName>
    <definedName name="______tcc4" localSheetId="1">#REF!</definedName>
    <definedName name="______tcc4">#REF!</definedName>
    <definedName name="______tt1">#N/A</definedName>
    <definedName name="_____A1" localSheetId="1">[11]!_____A1</definedName>
    <definedName name="_____A1">[11]!_____A1</definedName>
    <definedName name="_____A10" localSheetId="1">[11]!_____A10</definedName>
    <definedName name="_____A10">[11]!_____A10</definedName>
    <definedName name="_____A11" localSheetId="1">[11]!_____A11</definedName>
    <definedName name="_____A11">[11]!_____A11</definedName>
    <definedName name="_____A12" localSheetId="1">[11]!_____A12</definedName>
    <definedName name="_____A12">[11]!_____A12</definedName>
    <definedName name="_____A13" localSheetId="1">[11]!_____A13</definedName>
    <definedName name="_____A13">[11]!_____A13</definedName>
    <definedName name="_____A14" localSheetId="1">[11]!_____A14</definedName>
    <definedName name="_____A14">[11]!_____A14</definedName>
    <definedName name="_____A15" localSheetId="1">[11]!_____A15</definedName>
    <definedName name="_____A15">[11]!_____A15</definedName>
    <definedName name="_____A16" localSheetId="1">[11]!_____A16</definedName>
    <definedName name="_____A16">[11]!_____A16</definedName>
    <definedName name="_____A17" localSheetId="1">[11]!_____A17</definedName>
    <definedName name="_____A17">[11]!_____A17</definedName>
    <definedName name="_____A19" localSheetId="1">[11]!_____A19</definedName>
    <definedName name="_____A19">[11]!_____A19</definedName>
    <definedName name="_____A2" localSheetId="1">[11]!_____A2</definedName>
    <definedName name="_____A2">[11]!_____A2</definedName>
    <definedName name="_____A20" localSheetId="1">[11]!_____A20</definedName>
    <definedName name="_____A20">[11]!_____A20</definedName>
    <definedName name="_____A21" localSheetId="1">[11]!_____A21</definedName>
    <definedName name="_____A21">[11]!_____A21</definedName>
    <definedName name="_____A22" localSheetId="1">[11]!_____A22</definedName>
    <definedName name="_____A22">[11]!_____A22</definedName>
    <definedName name="_____A23" localSheetId="1">[11]!_____A23</definedName>
    <definedName name="_____A23">[11]!_____A23</definedName>
    <definedName name="_____A24" localSheetId="1">[11]!_____A24</definedName>
    <definedName name="_____A24">[11]!_____A24</definedName>
    <definedName name="_____A25" localSheetId="1">[11]!_____A25</definedName>
    <definedName name="_____A25">[11]!_____A25</definedName>
    <definedName name="_____A3" localSheetId="1">[11]!_____A3</definedName>
    <definedName name="_____A3">[11]!_____A3</definedName>
    <definedName name="_____A4" localSheetId="1">[11]!_____A4</definedName>
    <definedName name="_____A4">[11]!_____A4</definedName>
    <definedName name="_____A5" localSheetId="1">[11]!_____A5</definedName>
    <definedName name="_____A5">[11]!_____A5</definedName>
    <definedName name="_____A6" localSheetId="1">[11]!_____A6</definedName>
    <definedName name="_____A6">[11]!_____A6</definedName>
    <definedName name="_____A7" localSheetId="1">[11]!_____A7</definedName>
    <definedName name="_____A7">[11]!_____A7</definedName>
    <definedName name="_____A9" localSheetId="1">[11]!_____A9</definedName>
    <definedName name="_____A9">[11]!_____A9</definedName>
    <definedName name="_____a999" hidden="1">{#N/A,#N/A,FALSE,"ANEXO3 99 ERA";#N/A,#N/A,FALSE,"ANEXO3 99 UBÁ2";#N/A,#N/A,FALSE,"ANEXO3 99 DTU";#N/A,#N/A,FALSE,"ANEXO3 99 RDR";#N/A,#N/A,FALSE,"ANEXO3 99 UBÁ4";#N/A,#N/A,FALSE,"ANEXO3 99 UBÁ6"}</definedName>
    <definedName name="_____BDI10" localSheetId="1">#REF!</definedName>
    <definedName name="_____BDI10">#REF!</definedName>
    <definedName name="_____BDI11" localSheetId="1">#REF!</definedName>
    <definedName name="_____BDI11">#REF!</definedName>
    <definedName name="_____BDI12" localSheetId="1">#REF!</definedName>
    <definedName name="_____BDI12">#REF!</definedName>
    <definedName name="_____BDI13" localSheetId="1">#REF!</definedName>
    <definedName name="_____BDI13">#REF!</definedName>
    <definedName name="_____BDI14" localSheetId="1">#REF!</definedName>
    <definedName name="_____BDI14">#REF!</definedName>
    <definedName name="_____BDI2" localSheetId="1">#REF!</definedName>
    <definedName name="_____BDI2">#REF!</definedName>
    <definedName name="_____BDI3" localSheetId="1">#REF!</definedName>
    <definedName name="_____BDI3">#REF!</definedName>
    <definedName name="_____BDI4" localSheetId="1">#REF!</definedName>
    <definedName name="_____BDI4">#REF!</definedName>
    <definedName name="_____BDI5" localSheetId="1">#REF!</definedName>
    <definedName name="_____BDI5">#REF!</definedName>
    <definedName name="_____BDI6" localSheetId="1">#REF!</definedName>
    <definedName name="_____BDI6">#REF!</definedName>
    <definedName name="_____BDI7" localSheetId="1">#REF!</definedName>
    <definedName name="_____BDI7">#REF!</definedName>
    <definedName name="_____BDI8" localSheetId="1">#REF!</definedName>
    <definedName name="_____BDI8">#REF!</definedName>
    <definedName name="_____BDI9" localSheetId="1">#REF!</definedName>
    <definedName name="_____BDI9">#REF!</definedName>
    <definedName name="_____cab1" localSheetId="1">#REF!</definedName>
    <definedName name="_____cab1">#REF!</definedName>
    <definedName name="_____CAP20" localSheetId="1">#REF!</definedName>
    <definedName name="_____CAP20">#REF!</definedName>
    <definedName name="_____Ext2" localSheetId="1">'[5]P A T O 99 B'!#REF!</definedName>
    <definedName name="_____Ext2">'[5]P A T O 99 B'!#REF!</definedName>
    <definedName name="_____Fev1" localSheetId="1">[11]!_____Fev1</definedName>
    <definedName name="_____Fev1">[11]!_____Fev1</definedName>
    <definedName name="_____I_1_7" localSheetId="1">#REF!</definedName>
    <definedName name="_____I_1_7">#REF!</definedName>
    <definedName name="_____Jan1" localSheetId="1">[11]!_____Jan1</definedName>
    <definedName name="_____Jan1">[11]!_____Jan1</definedName>
    <definedName name="_____JAZ1" localSheetId="1">#REF!</definedName>
    <definedName name="_____JAZ1">#REF!</definedName>
    <definedName name="_____JAZ11" localSheetId="1">#REF!</definedName>
    <definedName name="_____JAZ11">#REF!</definedName>
    <definedName name="_____JAZ2" localSheetId="1">#REF!</definedName>
    <definedName name="_____JAZ2">#REF!</definedName>
    <definedName name="_____JAZ22" localSheetId="1">#REF!</definedName>
    <definedName name="_____JAZ22">#REF!</definedName>
    <definedName name="_____JAZ3" localSheetId="1">#REF!</definedName>
    <definedName name="_____JAZ3">#REF!</definedName>
    <definedName name="_____JAZ33" localSheetId="1">#REF!</definedName>
    <definedName name="_____JAZ33">#REF!</definedName>
    <definedName name="_____ki5" localSheetId="1">#REF!</definedName>
    <definedName name="_____ki5">#REF!</definedName>
    <definedName name="_____KM406407" localSheetId="1">#REF!</definedName>
    <definedName name="_____KM406407">#REF!</definedName>
    <definedName name="_____kmf1">[10]CAPA!$G$21</definedName>
    <definedName name="_____kmf2">[10]CAPA!$G$22</definedName>
    <definedName name="_____kmi1">[10]CAPA!$D$21</definedName>
    <definedName name="_____kmi2">[10]CAPA!$D$22</definedName>
    <definedName name="_____Mar1" localSheetId="1">[11]!_____Mar1</definedName>
    <definedName name="_____Mar1">[11]!_____Mar1</definedName>
    <definedName name="_____MOD01" localSheetId="1">[11]!_____MOD01</definedName>
    <definedName name="_____MOD01">[11]!_____MOD01</definedName>
    <definedName name="_____Obs1" localSheetId="1">#REF!</definedName>
    <definedName name="_____Obs1">#REF!</definedName>
    <definedName name="_____Obs2" localSheetId="1">#REF!</definedName>
    <definedName name="_____Obs2">#REF!</definedName>
    <definedName name="_____OUT98" hidden="1">{#N/A,#N/A,TRUE,"Serviços"}</definedName>
    <definedName name="_____OUTTT988" hidden="1">{#N/A,#N/A,TRUE,"Serviços"}</definedName>
    <definedName name="_____PL1" localSheetId="1">#REF!</definedName>
    <definedName name="_____PL1">#REF!</definedName>
    <definedName name="_____PNV2002" localSheetId="1">#REF!</definedName>
    <definedName name="_____PNV2002">#REF!</definedName>
    <definedName name="_____PNV2003" localSheetId="1">#REF!</definedName>
    <definedName name="_____PNV2003">#REF!</definedName>
    <definedName name="_____PNV2009" localSheetId="1">#REF!</definedName>
    <definedName name="_____PNV2009">#REF!</definedName>
    <definedName name="_____r" localSheetId="1">#REF!</definedName>
    <definedName name="_____r">#REF!</definedName>
    <definedName name="_____Rbv1">'[7]Página 16'!$C$3:$C$7</definedName>
    <definedName name="_____RET1" localSheetId="1">#REF!</definedName>
    <definedName name="_____RET1">#REF!</definedName>
    <definedName name="_____RP1" localSheetId="1">[11]!_____RP1</definedName>
    <definedName name="_____RP1">[11]!_____RP1</definedName>
    <definedName name="_____SE2" localSheetId="1">#REF!</definedName>
    <definedName name="_____SE2">#REF!</definedName>
    <definedName name="_____TB10" localSheetId="1">#REF!</definedName>
    <definedName name="_____TB10">#REF!</definedName>
    <definedName name="_____TCB5" localSheetId="1">#REF!</definedName>
    <definedName name="_____TCB5">#REF!</definedName>
    <definedName name="_____tcc4" localSheetId="1">#REF!</definedName>
    <definedName name="_____tcc4">#REF!</definedName>
    <definedName name="_____tt1">#N/A</definedName>
    <definedName name="____A1" localSheetId="1">[11]!____A1</definedName>
    <definedName name="____A1">[11]!____A1</definedName>
    <definedName name="____A10" localSheetId="1">[11]!____A10</definedName>
    <definedName name="____A10">[11]!____A10</definedName>
    <definedName name="____A11" localSheetId="1">[11]!____A11</definedName>
    <definedName name="____A11">[11]!____A11</definedName>
    <definedName name="____A12" localSheetId="1">[11]!____A12</definedName>
    <definedName name="____A12">[11]!____A12</definedName>
    <definedName name="____A13" localSheetId="1">[11]!____A13</definedName>
    <definedName name="____A13">[11]!____A13</definedName>
    <definedName name="____A14" localSheetId="1">[11]!____A14</definedName>
    <definedName name="____A14">[11]!____A14</definedName>
    <definedName name="____A15" localSheetId="1">[11]!____A15</definedName>
    <definedName name="____A15">[11]!____A15</definedName>
    <definedName name="____A16" localSheetId="1">[11]!____A16</definedName>
    <definedName name="____A16">[11]!____A16</definedName>
    <definedName name="____A17" localSheetId="1">[11]!____A17</definedName>
    <definedName name="____A17">[11]!____A17</definedName>
    <definedName name="____A19" localSheetId="1">[11]!____A19</definedName>
    <definedName name="____A19">[11]!____A19</definedName>
    <definedName name="____A2" localSheetId="1">[11]!____A2</definedName>
    <definedName name="____A2">[11]!____A2</definedName>
    <definedName name="____A20" localSheetId="1">[11]!____A20</definedName>
    <definedName name="____A20">[11]!____A20</definedName>
    <definedName name="____A21" localSheetId="1">[11]!____A21</definedName>
    <definedName name="____A21">[11]!____A21</definedName>
    <definedName name="____A22" localSheetId="1">[11]!____A22</definedName>
    <definedName name="____A22">[11]!____A22</definedName>
    <definedName name="____A23" localSheetId="1">[11]!____A23</definedName>
    <definedName name="____A23">[11]!____A23</definedName>
    <definedName name="____A24" localSheetId="1">[11]!____A24</definedName>
    <definedName name="____A24">[11]!____A24</definedName>
    <definedName name="____A25" localSheetId="1">[11]!____A25</definedName>
    <definedName name="____A25">[11]!____A25</definedName>
    <definedName name="____A3" localSheetId="1">[11]!____A3</definedName>
    <definedName name="____A3">[11]!____A3</definedName>
    <definedName name="____A4" localSheetId="1">[11]!____A4</definedName>
    <definedName name="____A4">[11]!____A4</definedName>
    <definedName name="____A5" localSheetId="1">[11]!____A5</definedName>
    <definedName name="____A5">[11]!____A5</definedName>
    <definedName name="____A6" localSheetId="1">[11]!____A6</definedName>
    <definedName name="____A6">[11]!____A6</definedName>
    <definedName name="____A7" localSheetId="1">[11]!____A7</definedName>
    <definedName name="____A7">[11]!____A7</definedName>
    <definedName name="____A9" localSheetId="1">[11]!____A9</definedName>
    <definedName name="____A9">[11]!____A9</definedName>
    <definedName name="____a999" hidden="1">{#N/A,#N/A,FALSE,"ANEXO3 99 ERA";#N/A,#N/A,FALSE,"ANEXO3 99 UBÁ2";#N/A,#N/A,FALSE,"ANEXO3 99 DTU";#N/A,#N/A,FALSE,"ANEXO3 99 RDR";#N/A,#N/A,FALSE,"ANEXO3 99 UBÁ4";#N/A,#N/A,FALSE,"ANEXO3 99 UBÁ6"}</definedName>
    <definedName name="____adm1" hidden="1">{"'Índice'!$A$1:$K$49"}</definedName>
    <definedName name="____adm2" hidden="1">{"VENTAS1",#N/A,FALSE,"VENTAS";"VENTAS2",#N/A,FALSE,"VENTAS";"VENTAS3",#N/A,FALSE,"VENTAS";"VENTAS4",#N/A,FALSE,"VENTAS";"VENTAS5",#N/A,FALSE,"VENTAS";"VENTAS6",#N/A,FALSE,"VENTAS";"VENTAS7",#N/A,FALSE,"VENTAS";"VENTAS8",#N/A,FALSE,"VENTAS"}</definedName>
    <definedName name="____BDI1" localSheetId="1">#REF!</definedName>
    <definedName name="____BDI1">#REF!</definedName>
    <definedName name="____cab1" localSheetId="1">#REF!</definedName>
    <definedName name="____cab1">#REF!</definedName>
    <definedName name="____CAP20" localSheetId="1">#REF!</definedName>
    <definedName name="____CAP20">#REF!</definedName>
    <definedName name="____ELE1" localSheetId="1">#REF!</definedName>
    <definedName name="____ELE1">#REF!</definedName>
    <definedName name="____ELE2" localSheetId="1">#REF!</definedName>
    <definedName name="____ELE2">#REF!</definedName>
    <definedName name="____ELE3" localSheetId="1">#REF!</definedName>
    <definedName name="____ELE3">#REF!</definedName>
    <definedName name="____Ext2" localSheetId="1">'[12]P A T O 99 B'!#REF!</definedName>
    <definedName name="____Ext2">'[12]P A T O 99 B'!#REF!</definedName>
    <definedName name="____ext293">[13]procedimentos!$B$101</definedName>
    <definedName name="____ext471">[13]procedimentos!$B$104</definedName>
    <definedName name="____Fev1" localSheetId="1">[11]!____Fev1</definedName>
    <definedName name="____Fev1">[11]!____Fev1</definedName>
    <definedName name="____I_1" localSheetId="1">#REF!</definedName>
    <definedName name="____I_1">#REF!</definedName>
    <definedName name="____Jan1" localSheetId="1">[11]!____Jan1</definedName>
    <definedName name="____Jan1">[11]!____Jan1</definedName>
    <definedName name="____JAZ1" localSheetId="1">#REF!</definedName>
    <definedName name="____JAZ1">#REF!</definedName>
    <definedName name="____JAZ11" localSheetId="1">#REF!</definedName>
    <definedName name="____JAZ11">#REF!</definedName>
    <definedName name="____JAZ2" localSheetId="1">#REF!</definedName>
    <definedName name="____JAZ2">#REF!</definedName>
    <definedName name="____JAZ22" localSheetId="1">#REF!</definedName>
    <definedName name="____JAZ22">#REF!</definedName>
    <definedName name="____JAZ3" localSheetId="1">#REF!</definedName>
    <definedName name="____JAZ3">#REF!</definedName>
    <definedName name="____JAZ33" localSheetId="1">#REF!</definedName>
    <definedName name="____JAZ33">#REF!</definedName>
    <definedName name="____ki5" localSheetId="1">#REF!</definedName>
    <definedName name="____ki5">#REF!</definedName>
    <definedName name="____KM406407" localSheetId="1">#REF!</definedName>
    <definedName name="____KM406407">#REF!</definedName>
    <definedName name="____kmf1">[10]CAPA!$G$21</definedName>
    <definedName name="____kmf2">[10]CAPA!$G$22</definedName>
    <definedName name="____Kmf293">[13]procedimentos!$A$101</definedName>
    <definedName name="____Kmf471">[13]procedimentos!$A$104</definedName>
    <definedName name="____kmi1">[10]CAPA!$D$21</definedName>
    <definedName name="____kmi2">[10]CAPA!$D$22</definedName>
    <definedName name="____Kmi293">[13]procedimentos!$A$100</definedName>
    <definedName name="____Kmi471">[13]procedimentos!$A$103</definedName>
    <definedName name="____Mar1" localSheetId="1">[11]!____Mar1</definedName>
    <definedName name="____Mar1">[11]!____Mar1</definedName>
    <definedName name="____MOD01" localSheetId="1">[11]!____MOD01</definedName>
    <definedName name="____MOD01">[11]!____MOD01</definedName>
    <definedName name="____Obs1" localSheetId="1">#REF!</definedName>
    <definedName name="____Obs1">#REF!</definedName>
    <definedName name="____Obs2" localSheetId="1">#REF!</definedName>
    <definedName name="____Obs2">#REF!</definedName>
    <definedName name="____OUT98" hidden="1">{#N/A,#N/A,TRUE,"Serviços"}</definedName>
    <definedName name="____out99" hidden="1">{#N/A,#N/A,TRUE,"Serviços"}</definedName>
    <definedName name="____OUTTT98" hidden="1">{#N/A,#N/A,TRUE,"Serviços"}</definedName>
    <definedName name="____PL1" localSheetId="1">#REF!</definedName>
    <definedName name="____PL1">#REF!</definedName>
    <definedName name="____PNV2002" localSheetId="1">#REF!</definedName>
    <definedName name="____PNV2002">#REF!</definedName>
    <definedName name="____PNV2003" localSheetId="1">#REF!</definedName>
    <definedName name="____PNV2003">#REF!</definedName>
    <definedName name="____PNV2009" localSheetId="1">#REF!</definedName>
    <definedName name="____PNV2009">#REF!</definedName>
    <definedName name="____r" localSheetId="1">#REF!</definedName>
    <definedName name="____r">#REF!</definedName>
    <definedName name="____Rbv1">'[7]Página 16'!$C$3:$C$7</definedName>
    <definedName name="____RET1" localSheetId="1">#REF!</definedName>
    <definedName name="____RET1">#REF!</definedName>
    <definedName name="____RP1" localSheetId="1">[11]!____RP1</definedName>
    <definedName name="____RP1">[11]!____RP1</definedName>
    <definedName name="____S_1" localSheetId="1">[14]COMPOS1!#REF!</definedName>
    <definedName name="____S_1">[14]COMPOS1!#REF!</definedName>
    <definedName name="____S_1_2" localSheetId="1">[14]COMPOS1!#REF!</definedName>
    <definedName name="____S_1_2">[14]COMPOS1!#REF!</definedName>
    <definedName name="____S_1_3" localSheetId="1">[14]COMPOS1!#REF!</definedName>
    <definedName name="____S_1_3">[14]COMPOS1!#REF!</definedName>
    <definedName name="____S_1_5" localSheetId="1">[14]COMPOS1!#REF!</definedName>
    <definedName name="____S_1_5">[14]COMPOS1!#REF!</definedName>
    <definedName name="____S_1_6" localSheetId="1">[14]COMPOS1!#REF!</definedName>
    <definedName name="____S_1_6">[14]COMPOS1!#REF!</definedName>
    <definedName name="____S_1_9" localSheetId="1">[14]COMPOS1!#REF!</definedName>
    <definedName name="____S_1_9">[14]COMPOS1!#REF!</definedName>
    <definedName name="____seg1">[15]DADOS!$C$10</definedName>
    <definedName name="____seg2">[15]DADOS!$D$10</definedName>
    <definedName name="____TB10" localSheetId="1">#REF!</definedName>
    <definedName name="____TB10">#REF!</definedName>
    <definedName name="____TCB5" localSheetId="1">#REF!</definedName>
    <definedName name="____TCB5">#REF!</definedName>
    <definedName name="____tcc4" localSheetId="1">#REF!</definedName>
    <definedName name="____tcc4">#REF!</definedName>
    <definedName name="____tot1" localSheetId="1">#REF!</definedName>
    <definedName name="____tot1">#REF!</definedName>
    <definedName name="____tot2" localSheetId="1">#REF!</definedName>
    <definedName name="____tot2">#REF!</definedName>
    <definedName name="____tot3" localSheetId="1">#REF!</definedName>
    <definedName name="____tot3">#REF!</definedName>
    <definedName name="____tot4" localSheetId="1">#REF!</definedName>
    <definedName name="____tot4">#REF!</definedName>
    <definedName name="____tot5" localSheetId="1">#REF!</definedName>
    <definedName name="____tot5">#REF!</definedName>
    <definedName name="____tot6" localSheetId="1">#REF!</definedName>
    <definedName name="____tot6">#REF!</definedName>
    <definedName name="____tot7" localSheetId="1">#REF!</definedName>
    <definedName name="____tot7">#REF!</definedName>
    <definedName name="____tot8" localSheetId="1">#REF!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 localSheetId="1">[11]!___A1</definedName>
    <definedName name="___A1">[11]!___A1</definedName>
    <definedName name="___A10" localSheetId="1">[11]!___A10</definedName>
    <definedName name="___A10">[11]!___A10</definedName>
    <definedName name="___A11" localSheetId="1">[11]!___A11</definedName>
    <definedName name="___A11">[11]!___A11</definedName>
    <definedName name="___A12" localSheetId="1">[11]!___A12</definedName>
    <definedName name="___A12">[11]!___A12</definedName>
    <definedName name="___A13" localSheetId="1">[11]!___A13</definedName>
    <definedName name="___A13">[11]!___A13</definedName>
    <definedName name="___A14" localSheetId="1">[11]!___A14</definedName>
    <definedName name="___A14">[11]!___A14</definedName>
    <definedName name="___A15" localSheetId="1">[11]!___A15</definedName>
    <definedName name="___A15">[11]!___A15</definedName>
    <definedName name="___A16" localSheetId="1">[11]!___A16</definedName>
    <definedName name="___A16">[11]!___A16</definedName>
    <definedName name="___A17" localSheetId="1">[11]!___A17</definedName>
    <definedName name="___A17">[11]!___A17</definedName>
    <definedName name="___A19" localSheetId="1">[11]!___A19</definedName>
    <definedName name="___A19">[11]!___A19</definedName>
    <definedName name="___A2" localSheetId="1">[11]!___A2</definedName>
    <definedName name="___A2">[11]!___A2</definedName>
    <definedName name="___A20" localSheetId="1">[11]!___A20</definedName>
    <definedName name="___A20">[11]!___A20</definedName>
    <definedName name="___A21" localSheetId="1">[11]!___A21</definedName>
    <definedName name="___A21">[11]!___A21</definedName>
    <definedName name="___A22" localSheetId="1">[11]!___A22</definedName>
    <definedName name="___A22">[11]!___A22</definedName>
    <definedName name="___A23" localSheetId="1">[11]!___A23</definedName>
    <definedName name="___A23">[11]!___A23</definedName>
    <definedName name="___A24" localSheetId="1">[11]!___A24</definedName>
    <definedName name="___A24">[11]!___A24</definedName>
    <definedName name="___A25" localSheetId="1">[11]!___A25</definedName>
    <definedName name="___A25">[11]!___A25</definedName>
    <definedName name="___A3" localSheetId="1">[11]!___A3</definedName>
    <definedName name="___A3">[11]!___A3</definedName>
    <definedName name="___A4" localSheetId="1">[11]!___A4</definedName>
    <definedName name="___A4">[11]!___A4</definedName>
    <definedName name="___A5" localSheetId="1">[11]!___A5</definedName>
    <definedName name="___A5">[11]!___A5</definedName>
    <definedName name="___A6" localSheetId="1">[11]!___A6</definedName>
    <definedName name="___A6">[11]!___A6</definedName>
    <definedName name="___A7" localSheetId="1">[11]!___A7</definedName>
    <definedName name="___A7">[11]!___A7</definedName>
    <definedName name="___A9" localSheetId="1">[11]!___A9</definedName>
    <definedName name="___A9">[11]!___A9</definedName>
    <definedName name="___a999" hidden="1">{#N/A,#N/A,FALSE,"ANEXO3 99 ERA";#N/A,#N/A,FALSE,"ANEXO3 99 UBÁ2";#N/A,#N/A,FALSE,"ANEXO3 99 DTU";#N/A,#N/A,FALSE,"ANEXO3 99 RDR";#N/A,#N/A,FALSE,"ANEXO3 99 UBÁ4";#N/A,#N/A,FALSE,"ANEXO3 99 UBÁ6"}</definedName>
    <definedName name="___Abr1">[16]Calendário!$A$15</definedName>
    <definedName name="___ABR95" localSheetId="1">#REF!</definedName>
    <definedName name="___ABR95">#REF!</definedName>
    <definedName name="___ABR96" localSheetId="1">#REF!</definedName>
    <definedName name="___ABR96">#REF!</definedName>
    <definedName name="___ABR97" localSheetId="1">#REF!</definedName>
    <definedName name="___ABR97">#REF!</definedName>
    <definedName name="___ABR98" localSheetId="1">#REF!</definedName>
    <definedName name="___ABR98">#REF!</definedName>
    <definedName name="___ABR99" localSheetId="1">#REF!</definedName>
    <definedName name="___ABR99">#REF!</definedName>
    <definedName name="___ACA25">[17]DADOS!$C$17</definedName>
    <definedName name="___ACA50">[17]DADOS!$C$16</definedName>
    <definedName name="___ACM30" localSheetId="1">#REF!</definedName>
    <definedName name="___ACM30">#REF!</definedName>
    <definedName name="___adm1" hidden="1">{"'Índice'!$A$1:$K$49"}</definedName>
    <definedName name="___adm2" hidden="1">{"VENTAS1",#N/A,FALSE,"VENTAS";"VENTAS2",#N/A,FALSE,"VENTAS";"VENTAS3",#N/A,FALSE,"VENTAS";"VENTAS4",#N/A,FALSE,"VENTAS";"VENTAS5",#N/A,FALSE,"VENTAS";"VENTAS6",#N/A,FALSE,"VENTAS";"VENTAS7",#N/A,FALSE,"VENTAS";"VENTAS8",#N/A,FALSE,"VENTAS"}</definedName>
    <definedName name="___Ago1">[16]Calendário!$I$24</definedName>
    <definedName name="___AGO95" localSheetId="1">#REF!</definedName>
    <definedName name="___AGO95">#REF!</definedName>
    <definedName name="___AGO96" localSheetId="1">#REF!</definedName>
    <definedName name="___AGO96">#REF!</definedName>
    <definedName name="___AGO97" localSheetId="1">#REF!</definedName>
    <definedName name="___AGO97">#REF!</definedName>
    <definedName name="___AGO98" localSheetId="1">#REF!</definedName>
    <definedName name="___AGO98">#REF!</definedName>
    <definedName name="___AGO99" localSheetId="1">#REF!</definedName>
    <definedName name="___AGO99">#REF!</definedName>
    <definedName name="___ATD1">[18]PATO!$G$42</definedName>
    <definedName name="___BDI1" localSheetId="1">#REF!</definedName>
    <definedName name="___BDI1">#REF!</definedName>
    <definedName name="___BDI10" localSheetId="1">#REF!</definedName>
    <definedName name="___BDI10">#REF!</definedName>
    <definedName name="___BDI11" localSheetId="1">#REF!</definedName>
    <definedName name="___BDI11">#REF!</definedName>
    <definedName name="___BDI12" localSheetId="1">#REF!</definedName>
    <definedName name="___BDI12">#REF!</definedName>
    <definedName name="___BDI13" localSheetId="1">#REF!</definedName>
    <definedName name="___BDI13">#REF!</definedName>
    <definedName name="___BDI14" localSheetId="1">#REF!</definedName>
    <definedName name="___BDI14">#REF!</definedName>
    <definedName name="___BDI2" localSheetId="1">#REF!</definedName>
    <definedName name="___BDI2">#REF!</definedName>
    <definedName name="___BDI3" localSheetId="1">#REF!</definedName>
    <definedName name="___BDI3">#REF!</definedName>
    <definedName name="___BDI4" localSheetId="1">#REF!</definedName>
    <definedName name="___BDI4">#REF!</definedName>
    <definedName name="___BDI5" localSheetId="1">#REF!</definedName>
    <definedName name="___BDI5">#REF!</definedName>
    <definedName name="___BDI6" localSheetId="1">#REF!</definedName>
    <definedName name="___BDI6">#REF!</definedName>
    <definedName name="___BDI7" localSheetId="1">#REF!</definedName>
    <definedName name="___BDI7">#REF!</definedName>
    <definedName name="___BDI8" localSheetId="1">#REF!</definedName>
    <definedName name="___BDI8">#REF!</definedName>
    <definedName name="___BDI9" localSheetId="1">#REF!</definedName>
    <definedName name="___BDI9">#REF!</definedName>
    <definedName name="___cab1" localSheetId="1">#REF!</definedName>
    <definedName name="___cab1">#REF!</definedName>
    <definedName name="___CAP20" localSheetId="1">#REF!</definedName>
    <definedName name="___CAP20">#REF!</definedName>
    <definedName name="___CCM30" localSheetId="1">[18]PATO!#REF!</definedName>
    <definedName name="___CCM30">[18]PATO!#REF!</definedName>
    <definedName name="___CMM30">[17]DADOS!$B$39</definedName>
    <definedName name="___Dez1">[16]Calendário!$Q$33</definedName>
    <definedName name="___DEZ94" localSheetId="1">#REF!</definedName>
    <definedName name="___DEZ94">#REF!</definedName>
    <definedName name="___DEZ95" localSheetId="1">#REF!</definedName>
    <definedName name="___DEZ95">#REF!</definedName>
    <definedName name="___DEZ96" localSheetId="1">#REF!</definedName>
    <definedName name="___DEZ96">#REF!</definedName>
    <definedName name="___DEZ97" localSheetId="1">#REF!</definedName>
    <definedName name="___DEZ97">#REF!</definedName>
    <definedName name="___DEZ98" localSheetId="1">#REF!</definedName>
    <definedName name="___DEZ98">#REF!</definedName>
    <definedName name="___DEZ99" localSheetId="1">#REF!</definedName>
    <definedName name="___DEZ99">#REF!</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LE1" localSheetId="1">#REF!</definedName>
    <definedName name="___ELE1">#REF!</definedName>
    <definedName name="___ELE2" localSheetId="1">#REF!</definedName>
    <definedName name="___ELE2">#REF!</definedName>
    <definedName name="___ELE3" localSheetId="1">#REF!</definedName>
    <definedName name="___ELE3">#REF!</definedName>
    <definedName name="___Excel_BuiltIn_Print_Area_11_1_1">"$#REF!.$A$1:$AL$33"</definedName>
    <definedName name="___Ext2" localSheetId="1">'[5]P A T O 99 B'!#REF!</definedName>
    <definedName name="___Ext2">'[5]P A T O 99 B'!#REF!</definedName>
    <definedName name="___EXT285">[19]procedimentos!$C$107</definedName>
    <definedName name="___ext293">[20]procedimentos!$C$104</definedName>
    <definedName name="___ext471">[20]procedimentos!$C$107</definedName>
    <definedName name="___Fev1">[16]Calendário!$I$6</definedName>
    <definedName name="___FEV95" localSheetId="1">#REF!</definedName>
    <definedName name="___FEV95">#REF!</definedName>
    <definedName name="___FEV96" localSheetId="1">#REF!</definedName>
    <definedName name="___FEV96">#REF!</definedName>
    <definedName name="___FEV97" localSheetId="1">#REF!</definedName>
    <definedName name="___FEV97">#REF!</definedName>
    <definedName name="___FEV98" localSheetId="1">#REF!</definedName>
    <definedName name="___FEV98">#REF!</definedName>
    <definedName name="___FEV99" localSheetId="1">#REF!</definedName>
    <definedName name="___FEV99">#REF!</definedName>
    <definedName name="___HCB5" localSheetId="1">#REF!</definedName>
    <definedName name="___HCB5">#REF!</definedName>
    <definedName name="___Jan1">[16]Calendário!$A$6</definedName>
    <definedName name="___JAN95" localSheetId="1">#REF!</definedName>
    <definedName name="___JAN95">#REF!</definedName>
    <definedName name="___JAN96" localSheetId="1">#REF!</definedName>
    <definedName name="___JAN96">#REF!</definedName>
    <definedName name="___JAN97" localSheetId="1">#REF!</definedName>
    <definedName name="___JAN97">#REF!</definedName>
    <definedName name="___JAN98" localSheetId="1">#REF!</definedName>
    <definedName name="___JAN98">#REF!</definedName>
    <definedName name="___JAN99" localSheetId="1">#REF!</definedName>
    <definedName name="___JAN99">#REF!</definedName>
    <definedName name="___JAZ1" localSheetId="1">#REF!</definedName>
    <definedName name="___JAZ1">#REF!</definedName>
    <definedName name="___JAZ11" localSheetId="1">#REF!</definedName>
    <definedName name="___JAZ11">#REF!</definedName>
    <definedName name="___JAZ2" localSheetId="1">#REF!</definedName>
    <definedName name="___JAZ2">#REF!</definedName>
    <definedName name="___JAZ22" localSheetId="1">#REF!</definedName>
    <definedName name="___JAZ22">#REF!</definedName>
    <definedName name="___JAZ3" localSheetId="1">#REF!</definedName>
    <definedName name="___JAZ3">#REF!</definedName>
    <definedName name="___JAZ33" localSheetId="1">#REF!</definedName>
    <definedName name="___JAZ33">#REF!</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[16]Calendário!$A$24</definedName>
    <definedName name="___JUL95" localSheetId="1">#REF!</definedName>
    <definedName name="___JUL95">#REF!</definedName>
    <definedName name="___JUL96" localSheetId="1">#REF!</definedName>
    <definedName name="___JUL96">#REF!</definedName>
    <definedName name="___JUL97" localSheetId="1">#REF!</definedName>
    <definedName name="___JUL97">#REF!</definedName>
    <definedName name="___JUL98" localSheetId="1">#REF!</definedName>
    <definedName name="___JUL98">#REF!</definedName>
    <definedName name="___JUL99" localSheetId="1">#REF!</definedName>
    <definedName name="___JUL99">#REF!</definedName>
    <definedName name="___Jun1">[16]Calendário!$Q$15</definedName>
    <definedName name="___JUN95" localSheetId="1">#REF!</definedName>
    <definedName name="___JUN95">#REF!</definedName>
    <definedName name="___JUN96" localSheetId="1">#REF!</definedName>
    <definedName name="___JUN96">#REF!</definedName>
    <definedName name="___JUN97" localSheetId="1">#REF!</definedName>
    <definedName name="___JUN97">#REF!</definedName>
    <definedName name="___JUN98" localSheetId="1">#REF!</definedName>
    <definedName name="___JUN98">#REF!</definedName>
    <definedName name="___JUN99" localSheetId="1">#REF!</definedName>
    <definedName name="___JUN99">#REF!</definedName>
    <definedName name="___ki5" localSheetId="1">#REF!</definedName>
    <definedName name="___ki5">#REF!</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kmf1">[21]CAPA!$G$21</definedName>
    <definedName name="___kmf2">[21]CAPA!$G$22</definedName>
    <definedName name="___Kmf293">[20]procedimentos!$B$104</definedName>
    <definedName name="___Kmf471">[20]procedimentos!$B$107</definedName>
    <definedName name="___kmi1">[21]CAPA!$D$21</definedName>
    <definedName name="___kmi2">[21]CAPA!$D$22</definedName>
    <definedName name="___Kmi293">[20]procedimentos!$B$103</definedName>
    <definedName name="___Kmi471">[20]procedimentos!$B$106</definedName>
    <definedName name="___la2" localSheetId="1">[18]PATO!#REF!</definedName>
    <definedName name="___la2">[18]PATO!#REF!</definedName>
    <definedName name="___Mai1">[16]Calendário!$I$15</definedName>
    <definedName name="___MAI95" localSheetId="1">#REF!</definedName>
    <definedName name="___MAI95">#REF!</definedName>
    <definedName name="___MAI96" localSheetId="1">#REF!</definedName>
    <definedName name="___MAI96">#REF!</definedName>
    <definedName name="___MAI97" localSheetId="1">#REF!</definedName>
    <definedName name="___MAI97">#REF!</definedName>
    <definedName name="___MAI98" localSheetId="1">#REF!</definedName>
    <definedName name="___MAI98">#REF!</definedName>
    <definedName name="___MAI99" localSheetId="1">#REF!</definedName>
    <definedName name="___MAI99">#REF!</definedName>
    <definedName name="___Mar1">[16]Calendário!$Q$6</definedName>
    <definedName name="___MAR95" localSheetId="1">#REF!</definedName>
    <definedName name="___MAR95">#REF!</definedName>
    <definedName name="___MAR96" localSheetId="1">#REF!</definedName>
    <definedName name="___MAR96">#REF!</definedName>
    <definedName name="___MAR97" localSheetId="1">#REF!</definedName>
    <definedName name="___MAR97">#REF!</definedName>
    <definedName name="___MAR98" localSheetId="1">#REF!</definedName>
    <definedName name="___MAR98">#REF!</definedName>
    <definedName name="___MAR99" localSheetId="1">#REF!</definedName>
    <definedName name="___MAR99">#REF!</definedName>
    <definedName name="___MOD01" localSheetId="1">[11]!___MOD01</definedName>
    <definedName name="___MOD01">[11]!___MOD01</definedName>
    <definedName name="___Nov1">[16]Calendário!$I$33</definedName>
    <definedName name="___NOV94" localSheetId="1">#REF!</definedName>
    <definedName name="___NOV94">#REF!</definedName>
    <definedName name="___NOV95" localSheetId="1">#REF!</definedName>
    <definedName name="___NOV95">#REF!</definedName>
    <definedName name="___NOV96" localSheetId="1">#REF!</definedName>
    <definedName name="___NOV96">#REF!</definedName>
    <definedName name="___NOV97" localSheetId="1">#REF!</definedName>
    <definedName name="___NOV97">#REF!</definedName>
    <definedName name="___NOV98" localSheetId="1">#REF!</definedName>
    <definedName name="___NOV98">#REF!</definedName>
    <definedName name="___NOV99" localSheetId="1">#REF!</definedName>
    <definedName name="___NOV99">#REF!</definedName>
    <definedName name="___Obs1" localSheetId="1">#REF!</definedName>
    <definedName name="___Obs1">#REF!</definedName>
    <definedName name="___Obs2" localSheetId="1">#REF!</definedName>
    <definedName name="___Obs2">#REF!</definedName>
    <definedName name="___Out1">[16]Calendário!$A$33</definedName>
    <definedName name="___OUT94" localSheetId="1">#REF!</definedName>
    <definedName name="___OUT94">#REF!</definedName>
    <definedName name="___OUT95" localSheetId="1">#REF!</definedName>
    <definedName name="___OUT95">#REF!</definedName>
    <definedName name="___OUT96" localSheetId="1">#REF!</definedName>
    <definedName name="___OUT96">#REF!</definedName>
    <definedName name="___OUT97" localSheetId="1">#REF!</definedName>
    <definedName name="___OUT97">#REF!</definedName>
    <definedName name="___OUT98" hidden="1">{#N/A,#N/A,TRUE,"Serviços"}</definedName>
    <definedName name="___out99" hidden="1">{#N/A,#N/A,TRUE,"Serviços"}</definedName>
    <definedName name="___PCM30" localSheetId="1">[18]PATO!#REF!</definedName>
    <definedName name="___PCM30">[18]PATO!#REF!</definedName>
    <definedName name="___PL1" localSheetId="1">#REF!</definedName>
    <definedName name="___PL1">#REF!</definedName>
    <definedName name="___PLA2" localSheetId="1">[18]PATO!#REF!</definedName>
    <definedName name="___PLA2">[18]PATO!#REF!</definedName>
    <definedName name="___PM334" localSheetId="1">#REF!</definedName>
    <definedName name="___PM334">#REF!</definedName>
    <definedName name="___PM335" localSheetId="1">#REF!</definedName>
    <definedName name="___PM335">#REF!</definedName>
    <definedName name="___PM346" localSheetId="1">#REF!</definedName>
    <definedName name="___PM346">#REF!</definedName>
    <definedName name="___PM406" localSheetId="1">#REF!</definedName>
    <definedName name="___PM406">#REF!</definedName>
    <definedName name="___PM412" localSheetId="1">#REF!</definedName>
    <definedName name="___PM412">#REF!</definedName>
    <definedName name="___PM609" localSheetId="1">#REF!</definedName>
    <definedName name="___PM609">#REF!</definedName>
    <definedName name="___PM970" localSheetId="1">#REF!</definedName>
    <definedName name="___PM970">#REF!</definedName>
    <definedName name="___PNV2002" localSheetId="1">#REF!</definedName>
    <definedName name="___PNV2002">#REF!</definedName>
    <definedName name="___PNV2003" localSheetId="1">#REF!</definedName>
    <definedName name="___PNV2003">#REF!</definedName>
    <definedName name="___PNV2009" localSheetId="1">#REF!</definedName>
    <definedName name="___PNV2009">#REF!</definedName>
    <definedName name="___PTB10" localSheetId="1">[18]PATO!#REF!</definedName>
    <definedName name="___PTB10">[18]PATO!#REF!</definedName>
    <definedName name="___r" localSheetId="1">#REF!</definedName>
    <definedName name="___r">#REF!</definedName>
    <definedName name="___Rbv1">'[7]Página 16'!$C$3:$C$7</definedName>
    <definedName name="___RET1" localSheetId="1">#REF!</definedName>
    <definedName name="___RET1">#REF!</definedName>
    <definedName name="___RP1" localSheetId="1">[11]!___RP1</definedName>
    <definedName name="___RP1">[11]!___RP1</definedName>
    <definedName name="___s" localSheetId="1">#REF!</definedName>
    <definedName name="___s">#REF!</definedName>
    <definedName name="___SE2" localSheetId="1">#REF!</definedName>
    <definedName name="___SE2">#REF!</definedName>
    <definedName name="___SEG1" localSheetId="1">#REF!</definedName>
    <definedName name="___SEG1">#REF!</definedName>
    <definedName name="___seg2">[22]DADOS!$E$10</definedName>
    <definedName name="___Set1">[16]Calendário!$Q$24</definedName>
    <definedName name="___SET94" localSheetId="1">#REF!</definedName>
    <definedName name="___SET94">#REF!</definedName>
    <definedName name="___SET95" localSheetId="1">#REF!</definedName>
    <definedName name="___SET95">#REF!</definedName>
    <definedName name="___SET96" localSheetId="1">#REF!</definedName>
    <definedName name="___SET96">#REF!</definedName>
    <definedName name="___SET97" localSheetId="1">#REF!</definedName>
    <definedName name="___SET97">#REF!</definedName>
    <definedName name="___SET98" localSheetId="1">#REF!</definedName>
    <definedName name="___SET98">#REF!</definedName>
    <definedName name="___SET99" localSheetId="1">#REF!</definedName>
    <definedName name="___SET99">#REF!</definedName>
    <definedName name="___tab1" localSheetId="1">#REF!</definedName>
    <definedName name="___tab1">#REF!</definedName>
    <definedName name="___TB10" localSheetId="1">#REF!</definedName>
    <definedName name="___TB10">#REF!</definedName>
    <definedName name="___TCB5">[18]TLCB5!$I$34</definedName>
    <definedName name="___tcc4" localSheetId="1">#REF!</definedName>
    <definedName name="___tcc4">#REF!</definedName>
    <definedName name="___TCM30" localSheetId="1">#REF!</definedName>
    <definedName name="___TCM30">#REF!</definedName>
    <definedName name="___TEB4">[18]TLMR!$I$25</definedName>
    <definedName name="___TOT1" localSheetId="1">[18]PATO!#REF!</definedName>
    <definedName name="___TOT1">[18]PATO!#REF!</definedName>
    <definedName name="___TOT2" localSheetId="1">[18]PATO!#REF!</definedName>
    <definedName name="___TOT2">[18]PATO!#REF!</definedName>
    <definedName name="___TOT3" localSheetId="1">[18]PATO!#REF!</definedName>
    <definedName name="___TOT3">[18]PATO!#REF!</definedName>
    <definedName name="___TOT4" localSheetId="1">[18]PATO!#REF!</definedName>
    <definedName name="___TOT4">[18]PATO!#REF!</definedName>
    <definedName name="___TOT5" localSheetId="1">[18]PATO!#REF!</definedName>
    <definedName name="___TOT5">[18]PATO!#REF!</definedName>
    <definedName name="___TOT6" localSheetId="1">[18]PATO!#REF!</definedName>
    <definedName name="___TOT6">[18]PATO!#REF!</definedName>
    <definedName name="___TOT7" localSheetId="1">[18]PATO!#REF!</definedName>
    <definedName name="___TOT7">[18]PATO!#REF!</definedName>
    <definedName name="___tot8" localSheetId="1">#REF!</definedName>
    <definedName name="___tot8">#REF!</definedName>
    <definedName name="___TSD2" localSheetId="1">[18]PATO!#REF!</definedName>
    <definedName name="___TSD2">[18]PATO!#REF!</definedName>
    <definedName name="___tt1">#N/A</definedName>
    <definedName name="___xlnm.Print_Area_4">NA()</definedName>
    <definedName name="__1__123Graph_BGrßfico_10C" localSheetId="1" hidden="1">#REF!</definedName>
    <definedName name="__1__123Graph_BGrßfico_10C" hidden="1">#REF!</definedName>
    <definedName name="__1_Excel_BuiltIn_Print_Titles_5_1">"$#REF!.$A$1:$IS$12"</definedName>
    <definedName name="__10_S_1_1_1_1_1_1" localSheetId="1">[14]COMPOS1!#REF!</definedName>
    <definedName name="__10_S_1_1_1_1_1_1">[14]COMPOS1!#REF!</definedName>
    <definedName name="__12_S_1_1_1_1_1_1_1" localSheetId="1">[14]COMPOS1!#REF!</definedName>
    <definedName name="__12_S_1_1_1_1_1_1_1">[14]COMPOS1!#REF!</definedName>
    <definedName name="__123Graph_A" hidden="1">[23]A!$B$4:$E$4</definedName>
    <definedName name="__123Graph_AGraph1" hidden="1">[23]A!$B$4:$B$8</definedName>
    <definedName name="__123Graph_AGraph10" hidden="1">[24]aux!$I$24:$M$24</definedName>
    <definedName name="__123Graph_AGraph11" hidden="1">[24]aux!$I$26:$M$26</definedName>
    <definedName name="__123Graph_AGraph12" hidden="1">[24]aux!$I$28:$M$28</definedName>
    <definedName name="__123Graph_AGraph2" hidden="1">[23]A!$C$4:$C$8</definedName>
    <definedName name="__123Graph_AGraph3" hidden="1">[23]A!$D$4:$D$8</definedName>
    <definedName name="__123Graph_AGraph4" hidden="1">[23]A!$B$4:$B$9</definedName>
    <definedName name="__123Graph_AGraph5" hidden="1">[23]A!$B$4:$B$9</definedName>
    <definedName name="__123Graph_AGraph6" hidden="1">[23]A!$E$4:$E$8</definedName>
    <definedName name="__123Graph_AGraph7" hidden="1">[23]A!$B$4:$E$4</definedName>
    <definedName name="__123Graph_AGraph8" hidden="1">[23]A!$B$4:$E$4</definedName>
    <definedName name="__123Graph_AGraph9" hidden="1">[24]aux!$I$22:$M$22</definedName>
    <definedName name="__123Graph_ASIDECO" localSheetId="1" hidden="1">'[25]CONSSID12-96'!#REF!</definedName>
    <definedName name="__123Graph_ASIDECO" hidden="1">'[25]CONSSID12-96'!#REF!</definedName>
    <definedName name="__123Graph_B" hidden="1">[23]A!$B$5:$E$5</definedName>
    <definedName name="__123Graph_BGraph1" hidden="1">[24]aux!$B$6:$F$6</definedName>
    <definedName name="__123Graph_BGraph10" hidden="1">[24]aux!$B$24:$F$24</definedName>
    <definedName name="__123Graph_BGraph11" hidden="1">[24]aux!$B$26:$F$26</definedName>
    <definedName name="__123Graph_BGraph12" hidden="1">[24]aux!$B$28:$F$28</definedName>
    <definedName name="__123Graph_BGraph2" hidden="1">[24]aux!$B$8:$F$8</definedName>
    <definedName name="__123Graph_BGraph3" hidden="1">[24]aux!$B$10:$F$10</definedName>
    <definedName name="__123Graph_BGraph4" hidden="1">[24]aux!$B$12:$F$12</definedName>
    <definedName name="__123Graph_BGraph5" hidden="1">[24]aux!$B$14:$F$14</definedName>
    <definedName name="__123Graph_BGraph6" hidden="1">[24]aux!$B$16:$F$16</definedName>
    <definedName name="__123Graph_BGraph7" hidden="1">[23]A!$B$5:$E$5</definedName>
    <definedName name="__123Graph_BGraph8" hidden="1">[23]A!$B$5:$E$5</definedName>
    <definedName name="__123Graph_BGraph9" hidden="1">[24]aux!$B$22:$F$22</definedName>
    <definedName name="__123Graph_BSIDECO" localSheetId="1" hidden="1">'[25]CONSSID12-96'!#REF!</definedName>
    <definedName name="__123Graph_BSIDECO" hidden="1">'[25]CONSSID12-96'!#REF!</definedName>
    <definedName name="__123Graph_C" hidden="1">[23]A!$B$6:$E$6</definedName>
    <definedName name="__123Graph_CGraph7" hidden="1">[23]A!$B$6:$E$6</definedName>
    <definedName name="__123Graph_CGraph8" hidden="1">[23]A!$B$6:$E$6</definedName>
    <definedName name="__123Graph_CSIDECO" localSheetId="1" hidden="1">#REF!</definedName>
    <definedName name="__123Graph_CSIDECO" hidden="1">#REF!</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[23]A!$B$3:$E$3</definedName>
    <definedName name="__123Graph_XGraph1" hidden="1">[23]A!$A$4:$A$8</definedName>
    <definedName name="__123Graph_XGraph10" hidden="1">[24]aux!$B$25:$F$25</definedName>
    <definedName name="__123Graph_XGraph11" hidden="1">[24]aux!$B$27:$F$27</definedName>
    <definedName name="__123Graph_XGraph12" hidden="1">[24]aux!$B$29:$F$29</definedName>
    <definedName name="__123Graph_XGraph2" hidden="1">[23]A!$A$4:$A$8</definedName>
    <definedName name="__123Graph_XGraph3" hidden="1">[23]A!$A$4:$A$8</definedName>
    <definedName name="__123Graph_XGraph4" hidden="1">[23]A!$A$4:$A$9</definedName>
    <definedName name="__123Graph_XGraph5" hidden="1">[23]A!$A$4:$A$9</definedName>
    <definedName name="__123Graph_XGraph6" hidden="1">[23]A!$A$4:$A$8</definedName>
    <definedName name="__123Graph_XGraph7" hidden="1">[23]A!$B$3:$E$3</definedName>
    <definedName name="__123Graph_XGraph8" hidden="1">[23]A!$B$3:$E$3</definedName>
    <definedName name="__123Graph_XGraph9" hidden="1">[24]aux!$B$23:$F$23</definedName>
    <definedName name="__123Graph_XSIDECO" localSheetId="1" hidden="1">#REF!</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 localSheetId="1">#REF!</definedName>
    <definedName name="__1Excel_BuiltIn_Print_Area_2_1">#REF!</definedName>
    <definedName name="__1Excel_BuiltIn_Print_Area_7_1" localSheetId="1">#REF!</definedName>
    <definedName name="__1Excel_BuiltIn_Print_Area_7_1">#REF!</definedName>
    <definedName name="__2_Excel_BuiltIn_Print_Titles_6_1">"$#REF!.$A$1:$IS$12"</definedName>
    <definedName name="__2Excel_BuiltIn_Print_Area_8_1" localSheetId="1">#REF!</definedName>
    <definedName name="__2Excel_BuiltIn_Print_Area_8_1">#REF!</definedName>
    <definedName name="__3_Excel_BuiltIn_Print_Titles_7_1">"$#REF!.$A$1:$IS$12"</definedName>
    <definedName name="__3Excel_BuiltIn_Print_Titles_1_1" localSheetId="1">#REF!</definedName>
    <definedName name="__3Excel_BuiltIn_Print_Titles_1_1">#REF!</definedName>
    <definedName name="__4_I_1" localSheetId="1">#REF!</definedName>
    <definedName name="__4_I_1">#REF!</definedName>
    <definedName name="__5_I_1_1_1_1_1_1" localSheetId="1">#REF!</definedName>
    <definedName name="__5_I_1_1_1_1_1_1">#REF!</definedName>
    <definedName name="__6_I_1_1_1_1_1_1_1" localSheetId="1">#REF!</definedName>
    <definedName name="__6_I_1_1_1_1_1_1_1">#REF!</definedName>
    <definedName name="__8_S_1" localSheetId="1">[14]COMPOS1!#REF!</definedName>
    <definedName name="__8_S_1">[14]COMPOS1!#REF!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 localSheetId="1">#REF!</definedName>
    <definedName name="__ABR98">#REF!</definedName>
    <definedName name="__ABR99" localSheetId="1">#REF!</definedName>
    <definedName name="__ABR99">#REF!</definedName>
    <definedName name="__ACA25">[17]DADOS!$C$17</definedName>
    <definedName name="__ACA50">[17]DADOS!$C$16</definedName>
    <definedName name="__ACM30">[18]MB!$E$12</definedName>
    <definedName name="__adm1" hidden="1">{"'Índice'!$A$1:$K$49"}</definedName>
    <definedName name="__adm2" hidden="1">{"VENTAS1",#N/A,FALSE,"VENTAS";"VENTAS2",#N/A,FALSE,"VENTAS";"VENTAS3",#N/A,FALSE,"VENTAS";"VENTAS4",#N/A,FALSE,"VENTAS";"VENTAS5",#N/A,FALSE,"VENTAS";"VENTAS6",#N/A,FALSE,"VENTAS";"VENTAS7",#N/A,FALSE,"VENTAS";"VENTAS8",#N/A,FALSE,"VENTAS"}</definedName>
    <definedName name="__AGO95" localSheetId="1">#REF!</definedName>
    <definedName name="__AGO95">#REF!</definedName>
    <definedName name="__AGO96" localSheetId="1">#REF!</definedName>
    <definedName name="__AGO96">#REF!</definedName>
    <definedName name="__AGO97" localSheetId="1">#REF!</definedName>
    <definedName name="__AGO97">#REF!</definedName>
    <definedName name="__AGO98" localSheetId="1">#REF!</definedName>
    <definedName name="__AGO98">#REF!</definedName>
    <definedName name="__AGO99" localSheetId="1">#REF!</definedName>
    <definedName name="__AGO99">#REF!</definedName>
    <definedName name="__arg13" localSheetId="1">#REF!</definedName>
    <definedName name="__arg13">#REF!</definedName>
    <definedName name="__arg16" localSheetId="1">#REF!</definedName>
    <definedName name="__arg16">#REF!</definedName>
    <definedName name="__ATD08" localSheetId="1">#REF!</definedName>
    <definedName name="__ATD08">#REF!</definedName>
    <definedName name="__ATD1">[18]PATO!$G$42</definedName>
    <definedName name="__BDI1" localSheetId="1">#REF!</definedName>
    <definedName name="__BDI1">#REF!</definedName>
    <definedName name="__Brz1">[26]Feriados!$B$4:$B$14</definedName>
    <definedName name="__Brz2">[26]Feriados!$B$17:$B$24</definedName>
    <definedName name="__cab1" localSheetId="1">#REF!</definedName>
    <definedName name="__cab1">#REF!</definedName>
    <definedName name="__cad1" localSheetId="1">'[27]memória quantitativa'!#REF!</definedName>
    <definedName name="__cad1">'[27]memória quantitativa'!#REF!</definedName>
    <definedName name="__cad2" localSheetId="1">'[27]memória quantitativa'!#REF!</definedName>
    <definedName name="__cad2">'[27]memória quantitativa'!#REF!</definedName>
    <definedName name="__cad3" localSheetId="1">'[27]memória quantitativa'!#REF!</definedName>
    <definedName name="__cad3">'[27]memória quantitativa'!#REF!</definedName>
    <definedName name="__cad4" localSheetId="1">'[27]memória quantitativa'!#REF!</definedName>
    <definedName name="__cad4">'[27]memória quantitativa'!#REF!</definedName>
    <definedName name="__cad5" localSheetId="1">'[27]memória quantitativa'!#REF!</definedName>
    <definedName name="__cad5">'[27]memória quantitativa'!#REF!</definedName>
    <definedName name="__cal1" localSheetId="1">'[27]memória quantitativa'!#REF!</definedName>
    <definedName name="__cal1">'[27]memória quantitativa'!#REF!</definedName>
    <definedName name="__cal2" localSheetId="1">'[27]memória quantitativa'!#REF!</definedName>
    <definedName name="__cal2">'[27]memória quantitativa'!#REF!</definedName>
    <definedName name="__cal3" localSheetId="1">'[27]memória quantitativa'!#REF!</definedName>
    <definedName name="__cal3">'[27]memória quantitativa'!#REF!</definedName>
    <definedName name="__cal4" localSheetId="1">'[27]memória quantitativa'!#REF!</definedName>
    <definedName name="__cal4">'[27]memória quantitativa'!#REF!</definedName>
    <definedName name="__cal5" localSheetId="1">'[27]memória quantitativa'!#REF!</definedName>
    <definedName name="__cal5">'[27]memória quantitativa'!#REF!</definedName>
    <definedName name="__CAP20" localSheetId="1">#REF!</definedName>
    <definedName name="__CAP20">#REF!</definedName>
    <definedName name="__ccd1" localSheetId="1">'[27]memória quantitativa'!#REF!</definedName>
    <definedName name="__ccd1">'[27]memória quantitativa'!#REF!</definedName>
    <definedName name="__ccd2" localSheetId="1">'[27]memória quantitativa'!#REF!</definedName>
    <definedName name="__ccd2">'[27]memória quantitativa'!#REF!</definedName>
    <definedName name="__ccd3" localSheetId="1">'[27]memória quantitativa'!#REF!</definedName>
    <definedName name="__ccd3">'[27]memória quantitativa'!#REF!</definedName>
    <definedName name="__ccd4" localSheetId="1">'[27]memória quantitativa'!#REF!</definedName>
    <definedName name="__ccd4">'[27]memória quantitativa'!#REF!</definedName>
    <definedName name="__ccd5" localSheetId="1">'[27]memória quantitativa'!#REF!</definedName>
    <definedName name="__ccd5">'[27]memória quantitativa'!#REF!</definedName>
    <definedName name="__ccd6" localSheetId="1">'[27]memória quantitativa'!#REF!</definedName>
    <definedName name="__ccd6">'[27]memória quantitativa'!#REF!</definedName>
    <definedName name="__ccd7" localSheetId="1">'[27]memória quantitativa'!#REF!</definedName>
    <definedName name="__ccd7">'[27]memória quantitativa'!#REF!</definedName>
    <definedName name="__ccd8" localSheetId="1">'[27]memória quantitativa'!#REF!</definedName>
    <definedName name="__ccd8">'[27]memória quantitativa'!#REF!</definedName>
    <definedName name="__ccd9" localSheetId="1">'[27]memória quantitativa'!#REF!</definedName>
    <definedName name="__ccd9">'[27]memória quantitativa'!#REF!</definedName>
    <definedName name="__ccl1" localSheetId="1">'[27]memória quantitativa'!#REF!</definedName>
    <definedName name="__ccl1">'[27]memória quantitativa'!#REF!</definedName>
    <definedName name="__ccl2" localSheetId="1">'[27]memória quantitativa'!#REF!</definedName>
    <definedName name="__ccl2">'[27]memória quantitativa'!#REF!</definedName>
    <definedName name="__ccl3" localSheetId="1">'[27]memória quantitativa'!#REF!</definedName>
    <definedName name="__ccl3">'[27]memória quantitativa'!#REF!</definedName>
    <definedName name="__ccl4" localSheetId="1">'[27]memória quantitativa'!#REF!</definedName>
    <definedName name="__ccl4">'[27]memória quantitativa'!#REF!</definedName>
    <definedName name="__ccl5" localSheetId="1">'[27]memória quantitativa'!#REF!</definedName>
    <definedName name="__ccl5">'[27]memória quantitativa'!#REF!</definedName>
    <definedName name="__ccl6" localSheetId="1">'[27]memória quantitativa'!#REF!</definedName>
    <definedName name="__ccl6">'[27]memória quantitativa'!#REF!</definedName>
    <definedName name="__ccl7" localSheetId="1">'[27]memória quantitativa'!#REF!</definedName>
    <definedName name="__ccl7">'[27]memória quantitativa'!#REF!</definedName>
    <definedName name="__ccl8" localSheetId="1">'[27]memória quantitativa'!#REF!</definedName>
    <definedName name="__ccl8">'[27]memória quantitativa'!#REF!</definedName>
    <definedName name="__ccl9" localSheetId="1">'[27]memória quantitativa'!#REF!</definedName>
    <definedName name="__ccl9">'[27]memória quantitativa'!#REF!</definedName>
    <definedName name="__CCM30" localSheetId="1">[18]PATO!#REF!</definedName>
    <definedName name="__CCM30">[18]PATO!#REF!</definedName>
    <definedName name="__cdd1" localSheetId="1">'[27]memória quantitativa'!#REF!</definedName>
    <definedName name="__cdd1">'[27]memória quantitativa'!#REF!</definedName>
    <definedName name="__cdd2" localSheetId="1">'[27]memória quantitativa'!#REF!</definedName>
    <definedName name="__cdd2">'[27]memória quantitativa'!#REF!</definedName>
    <definedName name="__cdd3" localSheetId="1">'[27]memória quantitativa'!#REF!</definedName>
    <definedName name="__cdd3">'[27]memória quantitativa'!#REF!</definedName>
    <definedName name="__cdd4" localSheetId="1">'[27]memória quantitativa'!#REF!</definedName>
    <definedName name="__cdd4">'[27]memória quantitativa'!#REF!</definedName>
    <definedName name="__cdd5" localSheetId="1">'[27]memória quantitativa'!#REF!</definedName>
    <definedName name="__cdd5">'[27]memória quantitativa'!#REF!</definedName>
    <definedName name="__cdd6" localSheetId="1">'[27]memória quantitativa'!#REF!</definedName>
    <definedName name="__cdd6">'[27]memória quantitativa'!#REF!</definedName>
    <definedName name="__cdd7" localSheetId="1">'[27]memória quantitativa'!#REF!</definedName>
    <definedName name="__cdd7">'[27]memória quantitativa'!#REF!</definedName>
    <definedName name="__cdd8" localSheetId="1">'[27]memória quantitativa'!#REF!</definedName>
    <definedName name="__cdd8">'[27]memória quantitativa'!#REF!</definedName>
    <definedName name="__cdd9" localSheetId="1">'[27]memória quantitativa'!#REF!</definedName>
    <definedName name="__cdd9">'[27]memória quantitativa'!#REF!</definedName>
    <definedName name="__cdl1" localSheetId="1">'[27]memória quantitativa'!#REF!</definedName>
    <definedName name="__cdl1">'[27]memória quantitativa'!#REF!</definedName>
    <definedName name="__cdl2" localSheetId="1">'[27]memória quantitativa'!#REF!</definedName>
    <definedName name="__cdl2">'[27]memória quantitativa'!#REF!</definedName>
    <definedName name="__cdl3" localSheetId="1">'[27]memória quantitativa'!#REF!</definedName>
    <definedName name="__cdl3">'[27]memória quantitativa'!#REF!</definedName>
    <definedName name="__cdl4" localSheetId="1">'[27]memória quantitativa'!#REF!</definedName>
    <definedName name="__cdl4">'[27]memória quantitativa'!#REF!</definedName>
    <definedName name="__cdl5" localSheetId="1">'[27]memória quantitativa'!#REF!</definedName>
    <definedName name="__cdl5">'[27]memória quantitativa'!#REF!</definedName>
    <definedName name="__cdl6" localSheetId="1">'[27]memória quantitativa'!#REF!</definedName>
    <definedName name="__cdl6">'[27]memória quantitativa'!#REF!</definedName>
    <definedName name="__cdl7" localSheetId="1">'[27]memória quantitativa'!#REF!</definedName>
    <definedName name="__cdl7">'[27]memória quantitativa'!#REF!</definedName>
    <definedName name="__cdl8" localSheetId="1">'[27]memória quantitativa'!#REF!</definedName>
    <definedName name="__cdl8">'[27]memória quantitativa'!#REF!</definedName>
    <definedName name="__cdl9" localSheetId="1">'[27]memória quantitativa'!#REF!</definedName>
    <definedName name="__cdl9">'[27]memória quantitativa'!#REF!</definedName>
    <definedName name="__cfd1" localSheetId="1">'[27]memória quantitativa'!#REF!</definedName>
    <definedName name="__cfd1">'[27]memória quantitativa'!#REF!</definedName>
    <definedName name="__cfd2" localSheetId="1">'[27]memória quantitativa'!#REF!</definedName>
    <definedName name="__cfd2">'[27]memória quantitativa'!#REF!</definedName>
    <definedName name="__cfd3" localSheetId="1">'[27]memória quantitativa'!#REF!</definedName>
    <definedName name="__cfd3">'[27]memória quantitativa'!#REF!</definedName>
    <definedName name="__cfd4" localSheetId="1">'[27]memória quantitativa'!#REF!</definedName>
    <definedName name="__cfd4">'[27]memória quantitativa'!#REF!</definedName>
    <definedName name="__cfd5" localSheetId="1">'[27]memória quantitativa'!#REF!</definedName>
    <definedName name="__cfd5">'[27]memória quantitativa'!#REF!</definedName>
    <definedName name="__cfd6" localSheetId="1">'[27]memória quantitativa'!#REF!</definedName>
    <definedName name="__cfd6">'[27]memória quantitativa'!#REF!</definedName>
    <definedName name="__cfd7" localSheetId="1">'[27]memória quantitativa'!#REF!</definedName>
    <definedName name="__cfd7">'[27]memória quantitativa'!#REF!</definedName>
    <definedName name="__cfd8" localSheetId="1">'[27]memória quantitativa'!#REF!</definedName>
    <definedName name="__cfd8">'[27]memória quantitativa'!#REF!</definedName>
    <definedName name="__cfd9" localSheetId="1">'[27]memória quantitativa'!#REF!</definedName>
    <definedName name="__cfd9">'[27]memória quantitativa'!#REF!</definedName>
    <definedName name="__cfl1" localSheetId="1">'[27]memória quantitativa'!#REF!</definedName>
    <definedName name="__cfl1">'[27]memória quantitativa'!#REF!</definedName>
    <definedName name="__cfl2" localSheetId="1">'[27]memória quantitativa'!#REF!</definedName>
    <definedName name="__cfl2">'[27]memória quantitativa'!#REF!</definedName>
    <definedName name="__cfl3" localSheetId="1">'[27]memória quantitativa'!#REF!</definedName>
    <definedName name="__cfl3">'[27]memória quantitativa'!#REF!</definedName>
    <definedName name="__cfl4" localSheetId="1">'[27]memória quantitativa'!#REF!</definedName>
    <definedName name="__cfl4">'[27]memória quantitativa'!#REF!</definedName>
    <definedName name="__cfl5" localSheetId="1">'[27]memória quantitativa'!#REF!</definedName>
    <definedName name="__cfl5">'[27]memória quantitativa'!#REF!</definedName>
    <definedName name="__cfl6" localSheetId="1">'[27]memória quantitativa'!#REF!</definedName>
    <definedName name="__cfl6">'[27]memória quantitativa'!#REF!</definedName>
    <definedName name="__cfl7" localSheetId="1">'[27]memória quantitativa'!#REF!</definedName>
    <definedName name="__cfl7">'[27]memória quantitativa'!#REF!</definedName>
    <definedName name="__cfl8" localSheetId="1">'[27]memória quantitativa'!#REF!</definedName>
    <definedName name="__cfl8">'[27]memória quantitativa'!#REF!</definedName>
    <definedName name="__cfl9" localSheetId="1">'[27]memória quantitativa'!#REF!</definedName>
    <definedName name="__cfl9">'[27]memória quantitativa'!#REF!</definedName>
    <definedName name="__cid1" localSheetId="1">'[27]memória quantitativa'!#REF!</definedName>
    <definedName name="__cid1">'[27]memória quantitativa'!#REF!</definedName>
    <definedName name="__cid2" localSheetId="1">'[27]memória quantitativa'!#REF!</definedName>
    <definedName name="__cid2">'[27]memória quantitativa'!#REF!</definedName>
    <definedName name="__cid3" localSheetId="1">'[27]memória quantitativa'!#REF!</definedName>
    <definedName name="__cid3">'[27]memória quantitativa'!#REF!</definedName>
    <definedName name="__cid4" localSheetId="1">'[27]memória quantitativa'!#REF!</definedName>
    <definedName name="__cid4">'[27]memória quantitativa'!#REF!</definedName>
    <definedName name="__cid5" localSheetId="1">'[27]memória quantitativa'!#REF!</definedName>
    <definedName name="__cid5">'[27]memória quantitativa'!#REF!</definedName>
    <definedName name="__cid6" localSheetId="1">'[27]memória quantitativa'!#REF!</definedName>
    <definedName name="__cid6">'[27]memória quantitativa'!#REF!</definedName>
    <definedName name="__cid7" localSheetId="1">'[27]memória quantitativa'!#REF!</definedName>
    <definedName name="__cid7">'[27]memória quantitativa'!#REF!</definedName>
    <definedName name="__cid8" localSheetId="1">'[27]memória quantitativa'!#REF!</definedName>
    <definedName name="__cid8">'[27]memória quantitativa'!#REF!</definedName>
    <definedName name="__cid9" localSheetId="1">'[27]memória quantitativa'!#REF!</definedName>
    <definedName name="__cid9">'[27]memória quantitativa'!#REF!</definedName>
    <definedName name="__cil1" localSheetId="1">'[27]memória quantitativa'!#REF!</definedName>
    <definedName name="__cil1">'[27]memória quantitativa'!#REF!</definedName>
    <definedName name="__cil2" localSheetId="1">'[27]memória quantitativa'!#REF!</definedName>
    <definedName name="__cil2">'[27]memória quantitativa'!#REF!</definedName>
    <definedName name="__cil3" localSheetId="1">'[27]memória quantitativa'!#REF!</definedName>
    <definedName name="__cil3">'[27]memória quantitativa'!#REF!</definedName>
    <definedName name="__cil4" localSheetId="1">'[27]memória quantitativa'!#REF!</definedName>
    <definedName name="__cil4">'[27]memória quantitativa'!#REF!</definedName>
    <definedName name="__cil5" localSheetId="1">'[27]memória quantitativa'!#REF!</definedName>
    <definedName name="__cil5">'[27]memória quantitativa'!#REF!</definedName>
    <definedName name="__cil6" localSheetId="1">'[27]memória quantitativa'!#REF!</definedName>
    <definedName name="__cil6">'[27]memória quantitativa'!#REF!</definedName>
    <definedName name="__cil7" localSheetId="1">'[27]memória quantitativa'!#REF!</definedName>
    <definedName name="__cil7">'[27]memória quantitativa'!#REF!</definedName>
    <definedName name="__cil8" localSheetId="1">'[27]memória quantitativa'!#REF!</definedName>
    <definedName name="__cil8">'[27]memória quantitativa'!#REF!</definedName>
    <definedName name="__cil9" localSheetId="1">'[27]memória quantitativa'!#REF!</definedName>
    <definedName name="__cil9">'[27]memória quantitativa'!#REF!</definedName>
    <definedName name="__cmd1" localSheetId="1">'[27]memória quantitativa'!#REF!</definedName>
    <definedName name="__cmd1">'[27]memória quantitativa'!#REF!</definedName>
    <definedName name="__cmd2" localSheetId="1">'[27]memória quantitativa'!#REF!</definedName>
    <definedName name="__cmd2">'[27]memória quantitativa'!#REF!</definedName>
    <definedName name="__cmd3" localSheetId="1">'[27]memória quantitativa'!#REF!</definedName>
    <definedName name="__cmd3">'[27]memória quantitativa'!#REF!</definedName>
    <definedName name="__cmd4" localSheetId="1">'[27]memória quantitativa'!#REF!</definedName>
    <definedName name="__cmd4">'[27]memória quantitativa'!#REF!</definedName>
    <definedName name="__cml1" localSheetId="1">'[27]memória quantitativa'!#REF!</definedName>
    <definedName name="__cml1">'[27]memória quantitativa'!#REF!</definedName>
    <definedName name="__cml2" localSheetId="1">'[27]memória quantitativa'!#REF!</definedName>
    <definedName name="__cml2">'[27]memória quantitativa'!#REF!</definedName>
    <definedName name="__cml3" localSheetId="1">'[27]memória quantitativa'!#REF!</definedName>
    <definedName name="__cml3">'[27]memória quantitativa'!#REF!</definedName>
    <definedName name="__cml4" localSheetId="1">'[27]memória quantitativa'!#REF!</definedName>
    <definedName name="__cml4">'[27]memória quantitativa'!#REF!</definedName>
    <definedName name="__CMM30">[17]DADOS!$B$39</definedName>
    <definedName name="__cqd1" localSheetId="1">'[27]memória quantitativa'!#REF!</definedName>
    <definedName name="__cqd1">'[27]memória quantitativa'!#REF!</definedName>
    <definedName name="__cqd2" localSheetId="1">'[27]memória quantitativa'!#REF!</definedName>
    <definedName name="__cqd2">'[27]memória quantitativa'!#REF!</definedName>
    <definedName name="__cqd3" localSheetId="1">'[27]memória quantitativa'!#REF!</definedName>
    <definedName name="__cqd3">'[27]memória quantitativa'!#REF!</definedName>
    <definedName name="__cqd4" localSheetId="1">'[27]memória quantitativa'!#REF!</definedName>
    <definedName name="__cqd4">'[27]memória quantitativa'!#REF!</definedName>
    <definedName name="__cqd5" localSheetId="1">'[27]memória quantitativa'!#REF!</definedName>
    <definedName name="__cqd5">'[27]memória quantitativa'!#REF!</definedName>
    <definedName name="__cqd6" localSheetId="1">'[27]memória quantitativa'!#REF!</definedName>
    <definedName name="__cqd6">'[27]memória quantitativa'!#REF!</definedName>
    <definedName name="__cqd7" localSheetId="1">'[27]memória quantitativa'!#REF!</definedName>
    <definedName name="__cqd7">'[27]memória quantitativa'!#REF!</definedName>
    <definedName name="__cqd8" localSheetId="1">'[27]memória quantitativa'!#REF!</definedName>
    <definedName name="__cqd8">'[27]memória quantitativa'!#REF!</definedName>
    <definedName name="__cqd9" localSheetId="1">'[27]memória quantitativa'!#REF!</definedName>
    <definedName name="__cqd9">'[27]memória quantitativa'!#REF!</definedName>
    <definedName name="__cql1" localSheetId="1">'[27]memória quantitativa'!#REF!</definedName>
    <definedName name="__cql1">'[27]memória quantitativa'!#REF!</definedName>
    <definedName name="__cql2" localSheetId="1">'[27]memória quantitativa'!#REF!</definedName>
    <definedName name="__cql2">'[27]memória quantitativa'!#REF!</definedName>
    <definedName name="__cql3" localSheetId="1">'[27]memória quantitativa'!#REF!</definedName>
    <definedName name="__cql3">'[27]memória quantitativa'!#REF!</definedName>
    <definedName name="__cql4" localSheetId="1">'[27]memória quantitativa'!#REF!</definedName>
    <definedName name="__cql4">'[27]memória quantitativa'!#REF!</definedName>
    <definedName name="__cql5" localSheetId="1">'[27]memória quantitativa'!#REF!</definedName>
    <definedName name="__cql5">'[27]memória quantitativa'!#REF!</definedName>
    <definedName name="__cql6" localSheetId="1">'[27]memória quantitativa'!#REF!</definedName>
    <definedName name="__cql6">'[27]memória quantitativa'!#REF!</definedName>
    <definedName name="__cql7" localSheetId="1">'[27]memória quantitativa'!#REF!</definedName>
    <definedName name="__cql7">'[27]memória quantitativa'!#REF!</definedName>
    <definedName name="__cql8" localSheetId="1">'[27]memória quantitativa'!#REF!</definedName>
    <definedName name="__cql8">'[27]memória quantitativa'!#REF!</definedName>
    <definedName name="__cql9" localSheetId="1">'[27]memória quantitativa'!#REF!</definedName>
    <definedName name="__cql9">'[27]memória quantitativa'!#REF!</definedName>
    <definedName name="__csd1" localSheetId="1">'[27]memória quantitativa'!#REF!</definedName>
    <definedName name="__csd1">'[27]memória quantitativa'!#REF!</definedName>
    <definedName name="__csd2" localSheetId="1">'[27]memória quantitativa'!#REF!</definedName>
    <definedName name="__csd2">'[27]memória quantitativa'!#REF!</definedName>
    <definedName name="__csd3" localSheetId="1">'[27]memória quantitativa'!#REF!</definedName>
    <definedName name="__csd3">'[27]memória quantitativa'!#REF!</definedName>
    <definedName name="__csd4" localSheetId="1">'[27]memória quantitativa'!#REF!</definedName>
    <definedName name="__csd4">'[27]memória quantitativa'!#REF!</definedName>
    <definedName name="__csd5" localSheetId="1">'[27]memória quantitativa'!#REF!</definedName>
    <definedName name="__csd5">'[27]memória quantitativa'!#REF!</definedName>
    <definedName name="__csl1" localSheetId="1">'[27]memória quantitativa'!#REF!</definedName>
    <definedName name="__csl1">'[27]memória quantitativa'!#REF!</definedName>
    <definedName name="__csl2" localSheetId="1">'[27]memória quantitativa'!#REF!</definedName>
    <definedName name="__csl2">'[27]memória quantitativa'!#REF!</definedName>
    <definedName name="__csl3" localSheetId="1">'[27]memória quantitativa'!#REF!</definedName>
    <definedName name="__csl3">'[27]memória quantitativa'!#REF!</definedName>
    <definedName name="__csl4" localSheetId="1">'[27]memória quantitativa'!#REF!</definedName>
    <definedName name="__csl4">'[27]memória quantitativa'!#REF!</definedName>
    <definedName name="__csl5" localSheetId="1">'[27]memória quantitativa'!#REF!</definedName>
    <definedName name="__csl5">'[27]memória quantitativa'!#REF!</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 localSheetId="1">#REF!</definedName>
    <definedName name="__DEZ97">#REF!</definedName>
    <definedName name="__DEZ98" localSheetId="1">#REF!</definedName>
    <definedName name="__DEZ98">#REF!</definedName>
    <definedName name="__DEZ99" localSheetId="1">#REF!</definedName>
    <definedName name="__DEZ99">#REF!</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d1" localSheetId="1">'[27]memória quantitativa'!#REF!</definedName>
    <definedName name="__dmd1">'[27]memória quantitativa'!#REF!</definedName>
    <definedName name="__dmd2" localSheetId="1">'[27]memória quantitativa'!#REF!</definedName>
    <definedName name="__dmd2">'[27]memória quantitativa'!#REF!</definedName>
    <definedName name="__dmd3" localSheetId="1">'[27]memória quantitativa'!#REF!</definedName>
    <definedName name="__dmd3">'[27]memória quantitativa'!#REF!</definedName>
    <definedName name="__dmd4" localSheetId="1">'[27]memória quantitativa'!#REF!</definedName>
    <definedName name="__dmd4">'[27]memória quantitativa'!#REF!</definedName>
    <definedName name="__dml1" localSheetId="1">'[27]memória quantitativa'!#REF!</definedName>
    <definedName name="__dml1">'[27]memória quantitativa'!#REF!</definedName>
    <definedName name="__dml2" localSheetId="1">'[27]memória quantitativa'!#REF!</definedName>
    <definedName name="__dml2">'[27]memória quantitativa'!#REF!</definedName>
    <definedName name="__dml3" localSheetId="1">'[27]memória quantitativa'!#REF!</definedName>
    <definedName name="__dml3">'[27]memória quantitativa'!#REF!</definedName>
    <definedName name="__dml4" localSheetId="1">'[27]memória quantitativa'!#REF!</definedName>
    <definedName name="__dml4">'[27]memória quantitativa'!#REF!</definedName>
    <definedName name="__DPS8" localSheetId="1">#REF!</definedName>
    <definedName name="__DPS8">#REF!</definedName>
    <definedName name="__ELE1" localSheetId="1">#REF!</definedName>
    <definedName name="__ELE1">#REF!</definedName>
    <definedName name="__ELE2" localSheetId="1">#REF!</definedName>
    <definedName name="__ELE2">#REF!</definedName>
    <definedName name="__ELE3" localSheetId="1">#REF!</definedName>
    <definedName name="__ELE3">#REF!</definedName>
    <definedName name="__Ext2" localSheetId="1">'[12]P A T O 99 B'!#REF!</definedName>
    <definedName name="__Ext2">'[12]P A T O 99 B'!#REF!</definedName>
    <definedName name="__EXT285">[20]procedimentos!$C$107</definedName>
    <definedName name="__ext293">[20]procedimentos!$C$104</definedName>
    <definedName name="__ext471">[20]procedimentos!$C$107</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 localSheetId="1">#REF!</definedName>
    <definedName name="__FEV98">#REF!</definedName>
    <definedName name="__FEV99" localSheetId="1">#REF!</definedName>
    <definedName name="__FEV99">#REF!</definedName>
    <definedName name="__fod1" localSheetId="1">'[27]memória quantitativa'!#REF!</definedName>
    <definedName name="__fod1">'[27]memória quantitativa'!#REF!</definedName>
    <definedName name="__fod2" localSheetId="1">'[27]memória quantitativa'!#REF!</definedName>
    <definedName name="__fod2">'[27]memória quantitativa'!#REF!</definedName>
    <definedName name="__fod3" localSheetId="1">'[27]memória quantitativa'!#REF!</definedName>
    <definedName name="__fod3">'[27]memória quantitativa'!#REF!</definedName>
    <definedName name="__fod4" localSheetId="1">'[27]memória quantitativa'!#REF!</definedName>
    <definedName name="__fod4">'[27]memória quantitativa'!#REF!</definedName>
    <definedName name="__fod5" localSheetId="1">'[27]memória quantitativa'!#REF!</definedName>
    <definedName name="__fod5">'[27]memória quantitativa'!#REF!</definedName>
    <definedName name="__fod6" localSheetId="1">'[27]memória quantitativa'!#REF!</definedName>
    <definedName name="__fod6">'[27]memória quantitativa'!#REF!</definedName>
    <definedName name="__fod7" localSheetId="1">'[27]memória quantitativa'!#REF!</definedName>
    <definedName name="__fod7">'[27]memória quantitativa'!#REF!</definedName>
    <definedName name="__fod8" localSheetId="1">'[27]memória quantitativa'!#REF!</definedName>
    <definedName name="__fod8">'[27]memória quantitativa'!#REF!</definedName>
    <definedName name="__fod9" localSheetId="1">'[27]memória quantitativa'!#REF!</definedName>
    <definedName name="__fod9">'[27]memória quantitativa'!#REF!</definedName>
    <definedName name="__fol1" localSheetId="1">'[27]memória quantitativa'!#REF!</definedName>
    <definedName name="__fol1">'[27]memória quantitativa'!#REF!</definedName>
    <definedName name="__fol2" localSheetId="1">'[27]memória quantitativa'!#REF!</definedName>
    <definedName name="__fol2">'[27]memória quantitativa'!#REF!</definedName>
    <definedName name="__fol3" localSheetId="1">'[27]memória quantitativa'!#REF!</definedName>
    <definedName name="__fol3">'[27]memória quantitativa'!#REF!</definedName>
    <definedName name="__fol4" localSheetId="1">'[27]memória quantitativa'!#REF!</definedName>
    <definedName name="__fol4">'[27]memória quantitativa'!#REF!</definedName>
    <definedName name="__fol5" localSheetId="1">'[27]memória quantitativa'!#REF!</definedName>
    <definedName name="__fol5">'[27]memória quantitativa'!#REF!</definedName>
    <definedName name="__fol6" localSheetId="1">'[27]memória quantitativa'!#REF!</definedName>
    <definedName name="__fol6">'[27]memória quantitativa'!#REF!</definedName>
    <definedName name="__fol7" localSheetId="1">'[27]memória quantitativa'!#REF!</definedName>
    <definedName name="__fol7">'[27]memória quantitativa'!#REF!</definedName>
    <definedName name="__fol8" localSheetId="1">'[27]memória quantitativa'!#REF!</definedName>
    <definedName name="__fol8">'[27]memória quantitativa'!#REF!</definedName>
    <definedName name="__fol9" localSheetId="1">'[27]memória quantitativa'!#REF!</definedName>
    <definedName name="__fol9">'[27]memória quantitativa'!#REF!</definedName>
    <definedName name="__gcd1" localSheetId="1">'[27]memória quantitativa'!#REF!</definedName>
    <definedName name="__gcd1">'[27]memória quantitativa'!#REF!</definedName>
    <definedName name="__gcd2" localSheetId="1">'[27]memória quantitativa'!#REF!</definedName>
    <definedName name="__gcd2">'[27]memória quantitativa'!#REF!</definedName>
    <definedName name="__gcl1" localSheetId="1">'[27]memória quantitativa'!#REF!</definedName>
    <definedName name="__gcl1">'[27]memória quantitativa'!#REF!</definedName>
    <definedName name="__gcl2" localSheetId="1">'[27]memória quantitativa'!#REF!</definedName>
    <definedName name="__gcl2">'[27]memória quantitativa'!#REF!</definedName>
    <definedName name="__grd1" localSheetId="1">'[27]memória quantitativa'!#REF!</definedName>
    <definedName name="__grd1">'[27]memória quantitativa'!#REF!</definedName>
    <definedName name="__grd2" localSheetId="1">'[27]memória quantitativa'!#REF!</definedName>
    <definedName name="__grd2">'[27]memória quantitativa'!#REF!</definedName>
    <definedName name="__grd3" localSheetId="1">'[27]memória quantitativa'!#REF!</definedName>
    <definedName name="__grd3">'[27]memória quantitativa'!#REF!</definedName>
    <definedName name="__grd4" localSheetId="1">'[27]memória quantitativa'!#REF!</definedName>
    <definedName name="__grd4">'[27]memória quantitativa'!#REF!</definedName>
    <definedName name="__grd5" localSheetId="1">'[27]memória quantitativa'!#REF!</definedName>
    <definedName name="__grd5">'[27]memória quantitativa'!#REF!</definedName>
    <definedName name="__grd6" localSheetId="1">'[27]memória quantitativa'!#REF!</definedName>
    <definedName name="__grd6">'[27]memória quantitativa'!#REF!</definedName>
    <definedName name="__grd7" localSheetId="1">'[27]memória quantitativa'!#REF!</definedName>
    <definedName name="__grd7">'[27]memória quantitativa'!#REF!</definedName>
    <definedName name="__grd8" localSheetId="1">'[27]memória quantitativa'!#REF!</definedName>
    <definedName name="__grd8">'[27]memória quantitativa'!#REF!</definedName>
    <definedName name="__grd9" localSheetId="1">'[27]memória quantitativa'!#REF!</definedName>
    <definedName name="__grd9">'[27]memória quantitativa'!#REF!</definedName>
    <definedName name="__grl1" localSheetId="1">'[27]memória quantitativa'!#REF!</definedName>
    <definedName name="__grl1">'[27]memória quantitativa'!#REF!</definedName>
    <definedName name="__grl2" localSheetId="1">'[27]memória quantitativa'!#REF!</definedName>
    <definedName name="__grl2">'[27]memória quantitativa'!#REF!</definedName>
    <definedName name="__grl3" localSheetId="1">'[27]memória quantitativa'!#REF!</definedName>
    <definedName name="__grl3">'[27]memória quantitativa'!#REF!</definedName>
    <definedName name="__grl4" localSheetId="1">'[27]memória quantitativa'!#REF!</definedName>
    <definedName name="__grl4">'[27]memória quantitativa'!#REF!</definedName>
    <definedName name="__grl5" localSheetId="1">'[27]memória quantitativa'!#REF!</definedName>
    <definedName name="__grl5">'[27]memória quantitativa'!#REF!</definedName>
    <definedName name="__grl6" localSheetId="1">'[27]memória quantitativa'!#REF!</definedName>
    <definedName name="__grl6">'[27]memória quantitativa'!#REF!</definedName>
    <definedName name="__grl7" localSheetId="1">'[27]memória quantitativa'!#REF!</definedName>
    <definedName name="__grl7">'[27]memória quantitativa'!#REF!</definedName>
    <definedName name="__grl8" localSheetId="1">'[27]memória quantitativa'!#REF!</definedName>
    <definedName name="__grl8">'[27]memória quantitativa'!#REF!</definedName>
    <definedName name="__grl9" localSheetId="1">'[27]memória quantitativa'!#REF!</definedName>
    <definedName name="__grl9">'[27]memória quantitativa'!#REF!</definedName>
    <definedName name="__H111118" localSheetId="1">#REF!</definedName>
    <definedName name="__H111118">#REF!</definedName>
    <definedName name="__H121118" localSheetId="1">#REF!</definedName>
    <definedName name="__H121118">#REF!</definedName>
    <definedName name="__HCB5" localSheetId="1">#REF!</definedName>
    <definedName name="__HCB5">#REF!</definedName>
    <definedName name="__I_1" localSheetId="1">#REF!</definedName>
    <definedName name="__I_1">#REF!</definedName>
    <definedName name="__IntlFixup" hidden="1">TRUE</definedName>
    <definedName name="__IntlFixupTable" localSheetId="1" hidden="1">#REF!</definedName>
    <definedName name="__IntlFixupTable" hidden="1">#REF!</definedName>
    <definedName name="__JAN02" hidden="1">{"VENTAS1",#N/A,FALSE,"VENTAS";"VENTAS2",#N/A,FALSE,"VENTAS";"VENTAS3",#N/A,FALSE,"VENTAS";"VENTAS4",#N/A,FALSE,"VENTAS";"VENTAS5",#N/A,FALSE,"VENTAS";"VENTAS6",#N/A,FALSE,"VENTAS";"VENTAS7",#N/A,FALSE,"VENTAS";"VENTAS8",#N/A,FALSE,"VENTAS"}</definedName>
    <definedName name="__Jan1">#N/A</definedName>
    <definedName name="__JAN95" localSheetId="1">#REF!</definedName>
    <definedName name="__JAN95">#REF!</definedName>
    <definedName name="__JAN96" localSheetId="1">#REF!</definedName>
    <definedName name="__JAN96">#REF!</definedName>
    <definedName name="__JAN97" localSheetId="1">#REF!</definedName>
    <definedName name="__JAN97">#REF!</definedName>
    <definedName name="__JAN98" localSheetId="1">#REF!</definedName>
    <definedName name="__JAN98">#REF!</definedName>
    <definedName name="__JAN99" localSheetId="1">#REF!</definedName>
    <definedName name="__JAN99">#REF!</definedName>
    <definedName name="__JAZ1" localSheetId="1">#REF!</definedName>
    <definedName name="__JAZ1">#REF!</definedName>
    <definedName name="__JAZ11" localSheetId="1">#REF!</definedName>
    <definedName name="__JAZ11">#REF!</definedName>
    <definedName name="__JAZ2" localSheetId="1">#REF!</definedName>
    <definedName name="__JAZ2">#REF!</definedName>
    <definedName name="__JAZ22" localSheetId="1">#REF!</definedName>
    <definedName name="__JAZ22">#REF!</definedName>
    <definedName name="__JAZ3" localSheetId="1">#REF!</definedName>
    <definedName name="__JAZ3">#REF!</definedName>
    <definedName name="__JAZ33" localSheetId="1">#REF!</definedName>
    <definedName name="__JAZ33">#REF!</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 localSheetId="1">#REF!</definedName>
    <definedName name="__JUL98">#REF!</definedName>
    <definedName name="__JUL99" localSheetId="1">#REF!</definedName>
    <definedName name="__JUL99">#REF!</definedName>
    <definedName name="__JUN95" localSheetId="1">#REF!</definedName>
    <definedName name="__JUN95">#REF!</definedName>
    <definedName name="__JUN96" localSheetId="1">#REF!</definedName>
    <definedName name="__JUN96">#REF!</definedName>
    <definedName name="__JUN97" localSheetId="1">#REF!</definedName>
    <definedName name="__JUN97">#REF!</definedName>
    <definedName name="__JUN98" localSheetId="1">#REF!</definedName>
    <definedName name="__JUN98">#REF!</definedName>
    <definedName name="__JUN99" localSheetId="1">#REF!</definedName>
    <definedName name="__JUN99">#REF!</definedName>
    <definedName name="__ki5" localSheetId="1">#REF!</definedName>
    <definedName name="__ki5">#REF!</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kmf1">[21]CAPA!$G$21</definedName>
    <definedName name="__kmf2">[21]CAPA!$G$22</definedName>
    <definedName name="__Kmf293">[20]procedimentos!$B$104</definedName>
    <definedName name="__Kmf471">[20]procedimentos!$B$107</definedName>
    <definedName name="__kmi1">[21]CAPA!$D$21</definedName>
    <definedName name="__kmi2">[21]CAPA!$D$22</definedName>
    <definedName name="__Kmi293">[20]procedimentos!$B$103</definedName>
    <definedName name="__Kmi471">[20]procedimentos!$B$106</definedName>
    <definedName name="__la2" localSheetId="1">[18]PATO!#REF!</definedName>
    <definedName name="__la2">[18]PATO!#REF!</definedName>
    <definedName name="__lad1" localSheetId="1">'[27]memória quantitativa'!#REF!</definedName>
    <definedName name="__lad1">'[27]memória quantitativa'!#REF!</definedName>
    <definedName name="__lad2" localSheetId="1">'[27]memória quantitativa'!#REF!</definedName>
    <definedName name="__lad2">'[27]memória quantitativa'!#REF!</definedName>
    <definedName name="__lad3" localSheetId="1">'[27]memória quantitativa'!#REF!</definedName>
    <definedName name="__lad3">'[27]memória quantitativa'!#REF!</definedName>
    <definedName name="__lad4" localSheetId="1">'[27]memória quantitativa'!#REF!</definedName>
    <definedName name="__lad4">'[27]memória quantitativa'!#REF!</definedName>
    <definedName name="__lad5" localSheetId="1">'[27]memória quantitativa'!#REF!</definedName>
    <definedName name="__lad5">'[27]memória quantitativa'!#REF!</definedName>
    <definedName name="__LAG2">[28]SERVIÇOS!$G$26</definedName>
    <definedName name="__lal1" localSheetId="1">'[27]memória quantitativa'!#REF!</definedName>
    <definedName name="__lal1">'[27]memória quantitativa'!#REF!</definedName>
    <definedName name="__lal2" localSheetId="1">'[27]memória quantitativa'!#REF!</definedName>
    <definedName name="__lal2">'[27]memória quantitativa'!#REF!</definedName>
    <definedName name="__lal3" localSheetId="1">'[27]memória quantitativa'!#REF!</definedName>
    <definedName name="__lal3">'[27]memória quantitativa'!#REF!</definedName>
    <definedName name="__lal4" localSheetId="1">'[27]memória quantitativa'!#REF!</definedName>
    <definedName name="__lal4">'[27]memória quantitativa'!#REF!</definedName>
    <definedName name="__lal5" localSheetId="1">'[27]memória quantitativa'!#REF!</definedName>
    <definedName name="__lal5">'[27]memória quantitativa'!#REF!</definedName>
    <definedName name="__lbd1" localSheetId="1">'[27]memória quantitativa'!#REF!</definedName>
    <definedName name="__lbd1">'[27]memória quantitativa'!#REF!</definedName>
    <definedName name="__lbd2" localSheetId="1">'[27]memória quantitativa'!#REF!</definedName>
    <definedName name="__lbd2">'[27]memória quantitativa'!#REF!</definedName>
    <definedName name="__lbd3" localSheetId="1">'[27]memória quantitativa'!#REF!</definedName>
    <definedName name="__lbd3">'[27]memória quantitativa'!#REF!</definedName>
    <definedName name="__lbd5" localSheetId="1">'[27]memória quantitativa'!#REF!</definedName>
    <definedName name="__lbd5">'[27]memória quantitativa'!#REF!</definedName>
    <definedName name="__lbv1" localSheetId="1">'[27]memória quantitativa'!#REF!</definedName>
    <definedName name="__lbv1">'[27]memória quantitativa'!#REF!</definedName>
    <definedName name="__lbv2" localSheetId="1">'[27]memória quantitativa'!#REF!</definedName>
    <definedName name="__lbv2">'[27]memória quantitativa'!#REF!</definedName>
    <definedName name="__lbv3" localSheetId="1">'[27]memória quantitativa'!#REF!</definedName>
    <definedName name="__lbv3">'[27]memória quantitativa'!#REF!</definedName>
    <definedName name="__lbv4" localSheetId="1">'[27]memória quantitativa'!#REF!</definedName>
    <definedName name="__lbv4">'[27]memória quantitativa'!#REF!</definedName>
    <definedName name="__lbv5" localSheetId="1">'[27]memória quantitativa'!#REF!</definedName>
    <definedName name="__lbv5">'[27]memória quantitativa'!#REF!</definedName>
    <definedName name="__lkd4" localSheetId="1">'[27]memória quantitativa'!#REF!</definedName>
    <definedName name="__lkd4">'[27]memória quantitativa'!#REF!</definedName>
    <definedName name="__lpd1" localSheetId="1">'[27]memória quantitativa'!#REF!</definedName>
    <definedName name="__lpd1">'[27]memória quantitativa'!#REF!</definedName>
    <definedName name="__lpl1" localSheetId="1">'[27]memória quantitativa'!#REF!</definedName>
    <definedName name="__lpl1">'[27]memória quantitativa'!#REF!</definedName>
    <definedName name="__lps1" localSheetId="1">'[27]memória quantitativa'!#REF!</definedName>
    <definedName name="__lps1">'[27]memória quantitativa'!#REF!</definedName>
    <definedName name="__lps2" localSheetId="1">'[27]memória quantitativa'!#REF!</definedName>
    <definedName name="__lps2">'[27]memória quantitativa'!#REF!</definedName>
    <definedName name="__lps3" localSheetId="1">'[27]memória quantitativa'!#REF!</definedName>
    <definedName name="__lps3">'[27]memória quantitativa'!#REF!</definedName>
    <definedName name="__lps4" localSheetId="1">'[27]memória quantitativa'!#REF!</definedName>
    <definedName name="__lps4">'[27]memória quantitativa'!#REF!</definedName>
    <definedName name="__MAI95" localSheetId="1">#REF!</definedName>
    <definedName name="__MAI95">#REF!</definedName>
    <definedName name="__MAI96" localSheetId="1">#REF!</definedName>
    <definedName name="__MAI96">#REF!</definedName>
    <definedName name="__MAI97" localSheetId="1">#REF!</definedName>
    <definedName name="__MAI97">#REF!</definedName>
    <definedName name="__MAI98" localSheetId="1">#REF!</definedName>
    <definedName name="__MAI98">#REF!</definedName>
    <definedName name="__MAI99" localSheetId="1">#REF!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 localSheetId="1">#REF!</definedName>
    <definedName name="__MAR98">#REF!</definedName>
    <definedName name="__MAR99" localSheetId="1">#REF!</definedName>
    <definedName name="__MAR99">#REF!</definedName>
    <definedName name="__MOD01">#N/A</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 localSheetId="1">#REF!</definedName>
    <definedName name="__NOV97">#REF!</definedName>
    <definedName name="__NOV98" localSheetId="1">#REF!</definedName>
    <definedName name="__NOV98">#REF!</definedName>
    <definedName name="__NOV99" localSheetId="1">#REF!</definedName>
    <definedName name="__NOV99">#REF!</definedName>
    <definedName name="__Obs1" localSheetId="1">#REF!</definedName>
    <definedName name="__Obs1">#REF!</definedName>
    <definedName name="__Obs2" localSheetId="1">#REF!</definedName>
    <definedName name="__Obs2">#REF!</definedName>
    <definedName name="__OR1">'[29]orcID nº1'!$A$14:$G$1025</definedName>
    <definedName name="__OR12">'[29]orc ID nº12'!$A$16:$G$181</definedName>
    <definedName name="__OR13">'[29]orc ID nº13'!$A$13:$G$34</definedName>
    <definedName name="__OR14">'[29]orc ID nº 14'!$A$14:$G$16</definedName>
    <definedName name="__OR15">'[29]orc ID nº 15'!$A$14:$G$104</definedName>
    <definedName name="__OR16">'[29]orc ID nº16'!$A$14:$G$33</definedName>
    <definedName name="__OR17">'[29]orc ID nº17'!$A$16:$G$80</definedName>
    <definedName name="__OR18">'[29]orc ID nº 18'!$A$14:$G$123</definedName>
    <definedName name="__OR19">'[29]orc ID nº19'!$A$14:$G$96</definedName>
    <definedName name="__OR2">'[29]orc ID nº2 '!$A$14:$G$70</definedName>
    <definedName name="__OR3">'[29]orc ID nº3'!$A$14:$G$134</definedName>
    <definedName name="__OR4">'[29]orcID nº4'!$A$14:$G$165</definedName>
    <definedName name="__OR5">'[29]orcID nº5'!$A$14:$G$149</definedName>
    <definedName name="__OR6">'[29]orcID nº6'!$A$14:$G$138</definedName>
    <definedName name="__OR7">'[29]orcID nº7'!$A$14:$G$137</definedName>
    <definedName name="__OR8">'[29]orc ID nº8'!$A$14:$G$133</definedName>
    <definedName name="__OR9">'[29]orc ID nº9'!$A$14:$G$157</definedName>
    <definedName name="__OUT94" localSheetId="1">#REF!</definedName>
    <definedName name="__OUT94">#REF!</definedName>
    <definedName name="__OUT95" localSheetId="1">#REF!</definedName>
    <definedName name="__OUT95">#REF!</definedName>
    <definedName name="__OUT96" localSheetId="1">#REF!</definedName>
    <definedName name="__OUT96">#REF!</definedName>
    <definedName name="__OUT97" localSheetId="1">#REF!</definedName>
    <definedName name="__OUT97">#REF!</definedName>
    <definedName name="__OUT98" hidden="1">{#N/A,#N/A,TRUE,"Serviços"}</definedName>
    <definedName name="__OUT988888" hidden="1">{#N/A,#N/A,TRUE,"Serviços"}</definedName>
    <definedName name="__OUT99" localSheetId="1">#REF!</definedName>
    <definedName name="__OUT99">#REF!</definedName>
    <definedName name="__PA01" hidden="1">{"'teste'!$B$2:$R$49"}</definedName>
    <definedName name="__pad1" localSheetId="1">'[27]memória quantitativa'!#REF!</definedName>
    <definedName name="__pad1">'[27]memória quantitativa'!#REF!</definedName>
    <definedName name="__pad10" localSheetId="1">'[27]memória quantitativa'!#REF!</definedName>
    <definedName name="__pad10">'[27]memória quantitativa'!#REF!</definedName>
    <definedName name="__pad11" localSheetId="1">'[27]memória quantitativa'!#REF!</definedName>
    <definedName name="__pad11">'[27]memória quantitativa'!#REF!</definedName>
    <definedName name="__pad12" localSheetId="1">'[27]memória quantitativa'!#REF!</definedName>
    <definedName name="__pad12">'[27]memória quantitativa'!#REF!</definedName>
    <definedName name="__pad13" localSheetId="1">'[27]memória quantitativa'!#REF!</definedName>
    <definedName name="__pad13">'[27]memória quantitativa'!#REF!</definedName>
    <definedName name="__pad14" localSheetId="1">'[27]memória quantitativa'!#REF!</definedName>
    <definedName name="__pad14">'[27]memória quantitativa'!#REF!</definedName>
    <definedName name="__pad15" localSheetId="1">'[27]memória quantitativa'!#REF!</definedName>
    <definedName name="__pad15">'[27]memória quantitativa'!#REF!</definedName>
    <definedName name="__pad16" localSheetId="1">'[27]memória quantitativa'!#REF!</definedName>
    <definedName name="__pad16">'[27]memória quantitativa'!#REF!</definedName>
    <definedName name="__pad17" localSheetId="1">'[27]memória quantitativa'!#REF!</definedName>
    <definedName name="__pad17">'[27]memória quantitativa'!#REF!</definedName>
    <definedName name="__pad18" localSheetId="1">'[27]memória quantitativa'!#REF!</definedName>
    <definedName name="__pad18">'[27]memória quantitativa'!#REF!</definedName>
    <definedName name="__pad19" localSheetId="1">'[27]memória quantitativa'!#REF!</definedName>
    <definedName name="__pad19">'[27]memória quantitativa'!#REF!</definedName>
    <definedName name="__pad2" localSheetId="1">'[27]memória quantitativa'!#REF!</definedName>
    <definedName name="__pad2">'[27]memória quantitativa'!#REF!</definedName>
    <definedName name="__pad20" localSheetId="1">'[27]memória quantitativa'!#REF!</definedName>
    <definedName name="__pad20">'[27]memória quantitativa'!#REF!</definedName>
    <definedName name="__pad21" localSheetId="1">'[27]memória quantitativa'!#REF!</definedName>
    <definedName name="__pad21">'[27]memória quantitativa'!#REF!</definedName>
    <definedName name="__pad22" localSheetId="1">'[27]memória quantitativa'!#REF!</definedName>
    <definedName name="__pad22">'[27]memória quantitativa'!#REF!</definedName>
    <definedName name="__pad3" localSheetId="1">'[27]memória quantitativa'!#REF!</definedName>
    <definedName name="__pad3">'[27]memória quantitativa'!#REF!</definedName>
    <definedName name="__pad4" localSheetId="1">'[27]memória quantitativa'!#REF!</definedName>
    <definedName name="__pad4">'[27]memória quantitativa'!#REF!</definedName>
    <definedName name="__pad5" localSheetId="1">'[27]memória quantitativa'!#REF!</definedName>
    <definedName name="__pad5">'[27]memória quantitativa'!#REF!</definedName>
    <definedName name="__pad6" localSheetId="1">'[27]memória quantitativa'!#REF!</definedName>
    <definedName name="__pad6">'[27]memória quantitativa'!#REF!</definedName>
    <definedName name="__pad7" localSheetId="1">'[27]memória quantitativa'!#REF!</definedName>
    <definedName name="__pad7">'[27]memória quantitativa'!#REF!</definedName>
    <definedName name="__pad8" localSheetId="1">'[27]memória quantitativa'!#REF!</definedName>
    <definedName name="__pad8">'[27]memória quantitativa'!#REF!</definedName>
    <definedName name="__pad9" localSheetId="1">'[27]memória quantitativa'!#REF!</definedName>
    <definedName name="__pad9">'[27]memória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 localSheetId="1">'[27]memória quantitativa'!#REF!</definedName>
    <definedName name="__pal1">'[27]memória quantitativa'!#REF!</definedName>
    <definedName name="__pal10" localSheetId="1">'[27]memória quantitativa'!#REF!</definedName>
    <definedName name="__pal10">'[27]memória quantitativa'!#REF!</definedName>
    <definedName name="__pal11" localSheetId="1">'[27]memória quantitativa'!#REF!</definedName>
    <definedName name="__pal11">'[27]memória quantitativa'!#REF!</definedName>
    <definedName name="__pal12" localSheetId="1">'[27]memória quantitativa'!#REF!</definedName>
    <definedName name="__pal12">'[27]memória quantitativa'!#REF!</definedName>
    <definedName name="__pal13" localSheetId="1">'[27]memória quantitativa'!#REF!</definedName>
    <definedName name="__pal13">'[27]memória quantitativa'!#REF!</definedName>
    <definedName name="__pal14" localSheetId="1">'[27]memória quantitativa'!#REF!</definedName>
    <definedName name="__pal14">'[27]memória quantitativa'!#REF!</definedName>
    <definedName name="__pal15" localSheetId="1">'[27]memória quantitativa'!#REF!</definedName>
    <definedName name="__pal15">'[27]memória quantitativa'!#REF!</definedName>
    <definedName name="__pal16" localSheetId="1">'[27]memória quantitativa'!#REF!</definedName>
    <definedName name="__pal16">'[27]memória quantitativa'!#REF!</definedName>
    <definedName name="__pal17" localSheetId="1">'[27]memória quantitativa'!#REF!</definedName>
    <definedName name="__pal17">'[27]memória quantitativa'!#REF!</definedName>
    <definedName name="__pal18" localSheetId="1">'[27]memória quantitativa'!#REF!</definedName>
    <definedName name="__pal18">'[27]memória quantitativa'!#REF!</definedName>
    <definedName name="__pal19" localSheetId="1">'[27]memória quantitativa'!#REF!</definedName>
    <definedName name="__pal19">'[27]memória quantitativa'!#REF!</definedName>
    <definedName name="__pal2" localSheetId="1">'[27]memória quantitativa'!#REF!</definedName>
    <definedName name="__pal2">'[27]memória quantitativa'!#REF!</definedName>
    <definedName name="__pal20" localSheetId="1">'[27]memória quantitativa'!#REF!</definedName>
    <definedName name="__pal20">'[27]memória quantitativa'!#REF!</definedName>
    <definedName name="__pal21" localSheetId="1">'[27]memória quantitativa'!#REF!</definedName>
    <definedName name="__pal21">'[27]memória quantitativa'!#REF!</definedName>
    <definedName name="__pal22" localSheetId="1">'[27]memória quantitativa'!#REF!</definedName>
    <definedName name="__pal22">'[27]memória quantitativa'!#REF!</definedName>
    <definedName name="__pal3" localSheetId="1">'[27]memória quantitativa'!#REF!</definedName>
    <definedName name="__pal3">'[27]memória quantitativa'!#REF!</definedName>
    <definedName name="__pal4" localSheetId="1">'[27]memória quantitativa'!#REF!</definedName>
    <definedName name="__pal4">'[27]memória quantitativa'!#REF!</definedName>
    <definedName name="__pal5" localSheetId="1">'[27]memória quantitativa'!#REF!</definedName>
    <definedName name="__pal5">'[27]memória quantitativa'!#REF!</definedName>
    <definedName name="__pal6" localSheetId="1">'[27]memória quantitativa'!#REF!</definedName>
    <definedName name="__pal6">'[27]memória quantitativa'!#REF!</definedName>
    <definedName name="__pal7" localSheetId="1">'[27]memória quantitativa'!#REF!</definedName>
    <definedName name="__pal7">'[27]memória quantitativa'!#REF!</definedName>
    <definedName name="__pal8" localSheetId="1">'[27]memória quantitativa'!#REF!</definedName>
    <definedName name="__pal8">'[27]memória quantitativa'!#REF!</definedName>
    <definedName name="__pal9" localSheetId="1">'[27]memória quantitativa'!#REF!</definedName>
    <definedName name="__pal9">'[27]memória quantitativa'!#REF!</definedName>
    <definedName name="__pap1" localSheetId="1">'[27]memória quantitativa'!#REF!</definedName>
    <definedName name="__pap1">'[27]memória quantitativa'!#REF!</definedName>
    <definedName name="__pap10" localSheetId="1">'[27]memória quantitativa'!#REF!</definedName>
    <definedName name="__pap10">'[27]memória quantitativa'!#REF!</definedName>
    <definedName name="__pap11" localSheetId="1">'[27]memória quantitativa'!#REF!</definedName>
    <definedName name="__pap11">'[27]memória quantitativa'!#REF!</definedName>
    <definedName name="__pap12" localSheetId="1">'[27]memória quantitativa'!#REF!</definedName>
    <definedName name="__pap12">'[27]memória quantitativa'!#REF!</definedName>
    <definedName name="__pap13" localSheetId="1">'[27]memória quantitativa'!#REF!</definedName>
    <definedName name="__pap13">'[27]memória quantitativa'!#REF!</definedName>
    <definedName name="__pap14" localSheetId="1">'[27]memória quantitativa'!#REF!</definedName>
    <definedName name="__pap14">'[27]memória quantitativa'!#REF!</definedName>
    <definedName name="__pap15" localSheetId="1">'[27]memória quantitativa'!#REF!</definedName>
    <definedName name="__pap15">'[27]memória quantitativa'!#REF!</definedName>
    <definedName name="__pap16" localSheetId="1">'[27]memória quantitativa'!#REF!</definedName>
    <definedName name="__pap16">'[27]memória quantitativa'!#REF!</definedName>
    <definedName name="__pap17" localSheetId="1">'[27]memória quantitativa'!#REF!</definedName>
    <definedName name="__pap17">'[27]memória quantitativa'!#REF!</definedName>
    <definedName name="__pap18" localSheetId="1">'[27]memória quantitativa'!#REF!</definedName>
    <definedName name="__pap18">'[27]memória quantitativa'!#REF!</definedName>
    <definedName name="__pap19" localSheetId="1">'[27]memória quantitativa'!#REF!</definedName>
    <definedName name="__pap19">'[27]memória quantitativa'!#REF!</definedName>
    <definedName name="__pap2" localSheetId="1">'[27]memória quantitativa'!#REF!</definedName>
    <definedName name="__pap2">'[27]memória quantitativa'!#REF!</definedName>
    <definedName name="__pap20" localSheetId="1">'[27]memória quantitativa'!#REF!</definedName>
    <definedName name="__pap20">'[27]memória quantitativa'!#REF!</definedName>
    <definedName name="__pap21" localSheetId="1">'[27]memória quantitativa'!#REF!</definedName>
    <definedName name="__pap21">'[27]memória quantitativa'!#REF!</definedName>
    <definedName name="__pap22" localSheetId="1">'[27]memória quantitativa'!#REF!</definedName>
    <definedName name="__pap22">'[27]memória quantitativa'!#REF!</definedName>
    <definedName name="__pap3" localSheetId="1">'[27]memória quantitativa'!#REF!</definedName>
    <definedName name="__pap3">'[27]memória quantitativa'!#REF!</definedName>
    <definedName name="__pap4" localSheetId="1">'[27]memória quantitativa'!#REF!</definedName>
    <definedName name="__pap4">'[27]memória quantitativa'!#REF!</definedName>
    <definedName name="__pap5" localSheetId="1">'[27]memória quantitativa'!#REF!</definedName>
    <definedName name="__pap5">'[27]memória quantitativa'!#REF!</definedName>
    <definedName name="__pap6" localSheetId="1">'[27]memória quantitativa'!#REF!</definedName>
    <definedName name="__pap6">'[27]memória quantitativa'!#REF!</definedName>
    <definedName name="__pap7" localSheetId="1">'[27]memória quantitativa'!#REF!</definedName>
    <definedName name="__pap7">'[27]memória quantitativa'!#REF!</definedName>
    <definedName name="__pap8" localSheetId="1">'[27]memória quantitativa'!#REF!</definedName>
    <definedName name="__pap8">'[27]memória quantitativa'!#REF!</definedName>
    <definedName name="__pap9" localSheetId="1">'[27]memória quantitativa'!#REF!</definedName>
    <definedName name="__pap9">'[27]memória quantitativa'!#REF!</definedName>
    <definedName name="__pbr14" localSheetId="1">'[27]memória quantitativa'!#REF!</definedName>
    <definedName name="__pbr14">'[27]memória quantitativa'!#REF!</definedName>
    <definedName name="__PCM30" localSheetId="1">[18]PATO!#REF!</definedName>
    <definedName name="__PCM30">[18]PATO!#REF!</definedName>
    <definedName name="__pjd1" localSheetId="1">'[27]memória quantitativa'!#REF!</definedName>
    <definedName name="__pjd1">'[27]memória quantitativa'!#REF!</definedName>
    <definedName name="__pjd10" localSheetId="1">'[27]memória quantitativa'!#REF!</definedName>
    <definedName name="__pjd10">'[27]memória quantitativa'!#REF!</definedName>
    <definedName name="__pjd11" localSheetId="1">'[27]memória quantitativa'!#REF!</definedName>
    <definedName name="__pjd11">'[27]memória quantitativa'!#REF!</definedName>
    <definedName name="__pjd12" localSheetId="1">'[27]memória quantitativa'!#REF!</definedName>
    <definedName name="__pjd12">'[27]memória quantitativa'!#REF!</definedName>
    <definedName name="__pjd13" localSheetId="1">'[27]memória quantitativa'!#REF!</definedName>
    <definedName name="__pjd13">'[27]memória quantitativa'!#REF!</definedName>
    <definedName name="__pjd14" localSheetId="1">'[27]memória quantitativa'!#REF!</definedName>
    <definedName name="__pjd14">'[27]memória quantitativa'!#REF!</definedName>
    <definedName name="__pjd15" localSheetId="1">'[27]memória quantitativa'!#REF!</definedName>
    <definedName name="__pjd15">'[27]memória quantitativa'!#REF!</definedName>
    <definedName name="__pjd16" localSheetId="1">'[27]memória quantitativa'!#REF!</definedName>
    <definedName name="__pjd16">'[27]memória quantitativa'!#REF!</definedName>
    <definedName name="__pjd17" localSheetId="1">'[27]memória quantitativa'!#REF!</definedName>
    <definedName name="__pjd17">'[27]memória quantitativa'!#REF!</definedName>
    <definedName name="__pjd18" localSheetId="1">'[27]memória quantitativa'!#REF!</definedName>
    <definedName name="__pjd18">'[27]memória quantitativa'!#REF!</definedName>
    <definedName name="__pjd19" localSheetId="1">'[27]memória quantitativa'!#REF!</definedName>
    <definedName name="__pjd19">'[27]memória quantitativa'!#REF!</definedName>
    <definedName name="__pjd2" localSheetId="1">'[27]memória quantitativa'!#REF!</definedName>
    <definedName name="__pjd2">'[27]memória quantitativa'!#REF!</definedName>
    <definedName name="__pjd20" localSheetId="1">'[27]memória quantitativa'!#REF!</definedName>
    <definedName name="__pjd20">'[27]memória quantitativa'!#REF!</definedName>
    <definedName name="__pjd21" localSheetId="1">'[27]memória quantitativa'!#REF!</definedName>
    <definedName name="__pjd21">'[27]memória quantitativa'!#REF!</definedName>
    <definedName name="__pjd22" localSheetId="1">'[27]memória quantitativa'!#REF!</definedName>
    <definedName name="__pjd22">'[27]memória quantitativa'!#REF!</definedName>
    <definedName name="__pjd23" localSheetId="1">'[27]memória quantitativa'!#REF!</definedName>
    <definedName name="__pjd23">'[27]memória quantitativa'!#REF!</definedName>
    <definedName name="__pjd24" localSheetId="1">'[27]memória quantitativa'!#REF!</definedName>
    <definedName name="__pjd24">'[27]memória quantitativa'!#REF!</definedName>
    <definedName name="__pjd25" localSheetId="1">'[27]memória quantitativa'!#REF!</definedName>
    <definedName name="__pjd25">'[27]memória quantitativa'!#REF!</definedName>
    <definedName name="__pjd26" localSheetId="1">'[27]memória quantitativa'!#REF!</definedName>
    <definedName name="__pjd26">'[27]memória quantitativa'!#REF!</definedName>
    <definedName name="__pjd27" localSheetId="1">'[27]memória quantitativa'!#REF!</definedName>
    <definedName name="__pjd27">'[27]memória quantitativa'!#REF!</definedName>
    <definedName name="__pjd28" localSheetId="1">'[27]memória quantitativa'!#REF!</definedName>
    <definedName name="__pjd28">'[27]memória quantitativa'!#REF!</definedName>
    <definedName name="__pjd29" localSheetId="1">'[27]memória quantitativa'!#REF!</definedName>
    <definedName name="__pjd29">'[27]memória quantitativa'!#REF!</definedName>
    <definedName name="__pjd3" localSheetId="1">'[27]memória quantitativa'!#REF!</definedName>
    <definedName name="__pjd3">'[27]memória quantitativa'!#REF!</definedName>
    <definedName name="__pjd30" localSheetId="1">'[27]memória quantitativa'!#REF!</definedName>
    <definedName name="__pjd30">'[27]memória quantitativa'!#REF!</definedName>
    <definedName name="__pjd31" localSheetId="1">'[27]memória quantitativa'!#REF!</definedName>
    <definedName name="__pjd31">'[27]memória quantitativa'!#REF!</definedName>
    <definedName name="__pjd32" localSheetId="1">'[27]memória quantitativa'!#REF!</definedName>
    <definedName name="__pjd32">'[27]memória quantitativa'!#REF!</definedName>
    <definedName name="__pjd33" localSheetId="1">'[27]memória quantitativa'!#REF!</definedName>
    <definedName name="__pjd33">'[27]memória quantitativa'!#REF!</definedName>
    <definedName name="__pjd34" localSheetId="1">'[27]memória quantitativa'!#REF!</definedName>
    <definedName name="__pjd34">'[27]memória quantitativa'!#REF!</definedName>
    <definedName name="__pjd35" localSheetId="1">'[27]memória quantitativa'!#REF!</definedName>
    <definedName name="__pjd35">'[27]memória quantitativa'!#REF!</definedName>
    <definedName name="__pjd4" localSheetId="1">'[27]memória quantitativa'!#REF!</definedName>
    <definedName name="__pjd4">'[27]memória quantitativa'!#REF!</definedName>
    <definedName name="__pjd5" localSheetId="1">'[27]memória quantitativa'!#REF!</definedName>
    <definedName name="__pjd5">'[27]memória quantitativa'!#REF!</definedName>
    <definedName name="__pjd6" localSheetId="1">'[27]memória quantitativa'!#REF!</definedName>
    <definedName name="__pjd6">'[27]memória quantitativa'!#REF!</definedName>
    <definedName name="__pjd7" localSheetId="1">'[27]memória quantitativa'!#REF!</definedName>
    <definedName name="__pjd7">'[27]memória quantitativa'!#REF!</definedName>
    <definedName name="__pjd8" localSheetId="1">'[27]memória quantitativa'!#REF!</definedName>
    <definedName name="__pjd8">'[27]memória quantitativa'!#REF!</definedName>
    <definedName name="__pjd9" localSheetId="1">'[27]memória quantitativa'!#REF!</definedName>
    <definedName name="__pjd9">'[27]memória quantitativa'!#REF!</definedName>
    <definedName name="__pjl1" localSheetId="1">'[27]memória quantitativa'!#REF!</definedName>
    <definedName name="__pjl1">'[27]memória quantitativa'!#REF!</definedName>
    <definedName name="__pjl10" localSheetId="1">'[27]memória quantitativa'!#REF!</definedName>
    <definedName name="__pjl10">'[27]memória quantitativa'!#REF!</definedName>
    <definedName name="__pjl11" localSheetId="1">'[27]memória quantitativa'!#REF!</definedName>
    <definedName name="__pjl11">'[27]memória quantitativa'!#REF!</definedName>
    <definedName name="__pjl12" localSheetId="1">'[27]memória quantitativa'!#REF!</definedName>
    <definedName name="__pjl12">'[27]memória quantitativa'!#REF!</definedName>
    <definedName name="__pjl13" localSheetId="1">'[27]memória quantitativa'!#REF!</definedName>
    <definedName name="__pjl13">'[27]memória quantitativa'!#REF!</definedName>
    <definedName name="__pjl14" localSheetId="1">'[27]memória quantitativa'!#REF!</definedName>
    <definedName name="__pjl14">'[27]memória quantitativa'!#REF!</definedName>
    <definedName name="__pjl15" localSheetId="1">'[27]memória quantitativa'!#REF!</definedName>
    <definedName name="__pjl15">'[27]memória quantitativa'!#REF!</definedName>
    <definedName name="__pjl16" localSheetId="1">'[27]memória quantitativa'!#REF!</definedName>
    <definedName name="__pjl16">'[27]memória quantitativa'!#REF!</definedName>
    <definedName name="__pjl17" localSheetId="1">'[27]memória quantitativa'!#REF!</definedName>
    <definedName name="__pjl17">'[27]memória quantitativa'!#REF!</definedName>
    <definedName name="__pjl18" localSheetId="1">'[27]memória quantitativa'!#REF!</definedName>
    <definedName name="__pjl18">'[27]memória quantitativa'!#REF!</definedName>
    <definedName name="__pjl19" localSheetId="1">'[27]memória quantitativa'!#REF!</definedName>
    <definedName name="__pjl19">'[27]memória quantitativa'!#REF!</definedName>
    <definedName name="__pjl2" localSheetId="1">'[27]memória quantitativa'!#REF!</definedName>
    <definedName name="__pjl2">'[27]memória quantitativa'!#REF!</definedName>
    <definedName name="__pjl20" localSheetId="1">'[27]memória quantitativa'!#REF!</definedName>
    <definedName name="__pjl20">'[27]memória quantitativa'!#REF!</definedName>
    <definedName name="__pjl21" localSheetId="1">'[27]memória quantitativa'!#REF!</definedName>
    <definedName name="__pjl21">'[27]memória quantitativa'!#REF!</definedName>
    <definedName name="__pjl22" localSheetId="1">'[27]memória quantitativa'!#REF!</definedName>
    <definedName name="__pjl22">'[27]memória quantitativa'!#REF!</definedName>
    <definedName name="__pjl23" localSheetId="1">'[27]memória quantitativa'!#REF!</definedName>
    <definedName name="__pjl23">'[27]memória quantitativa'!#REF!</definedName>
    <definedName name="__pjl24" localSheetId="1">'[27]memória quantitativa'!#REF!</definedName>
    <definedName name="__pjl24">'[27]memória quantitativa'!#REF!</definedName>
    <definedName name="__pjl25" localSheetId="1">'[27]memória quantitativa'!#REF!</definedName>
    <definedName name="__pjl25">'[27]memória quantitativa'!#REF!</definedName>
    <definedName name="__pjl26" localSheetId="1">'[27]memória quantitativa'!#REF!</definedName>
    <definedName name="__pjl26">'[27]memória quantitativa'!#REF!</definedName>
    <definedName name="__pjl27" localSheetId="1">'[27]memória quantitativa'!#REF!</definedName>
    <definedName name="__pjl27">'[27]memória quantitativa'!#REF!</definedName>
    <definedName name="__pjl28" localSheetId="1">'[27]memória quantitativa'!#REF!</definedName>
    <definedName name="__pjl28">'[27]memória quantitativa'!#REF!</definedName>
    <definedName name="__pjl29" localSheetId="1">'[27]memória quantitativa'!#REF!</definedName>
    <definedName name="__pjl29">'[27]memória quantitativa'!#REF!</definedName>
    <definedName name="__pjl3" localSheetId="1">'[27]memória quantitativa'!#REF!</definedName>
    <definedName name="__pjl3">'[27]memória quantitativa'!#REF!</definedName>
    <definedName name="__pjl30" localSheetId="1">'[27]memória quantitativa'!#REF!</definedName>
    <definedName name="__pjl30">'[27]memória quantitativa'!#REF!</definedName>
    <definedName name="__pjl31" localSheetId="1">'[27]memória quantitativa'!#REF!</definedName>
    <definedName name="__pjl31">'[27]memória quantitativa'!#REF!</definedName>
    <definedName name="__pjl32" localSheetId="1">'[27]memória quantitativa'!#REF!</definedName>
    <definedName name="__pjl32">'[27]memória quantitativa'!#REF!</definedName>
    <definedName name="__pjl33" localSheetId="1">'[27]memória quantitativa'!#REF!</definedName>
    <definedName name="__pjl33">'[27]memória quantitativa'!#REF!</definedName>
    <definedName name="__pjl34" localSheetId="1">'[27]memória quantitativa'!#REF!</definedName>
    <definedName name="__pjl34">'[27]memória quantitativa'!#REF!</definedName>
    <definedName name="__pjl35" localSheetId="1">'[27]memória quantitativa'!#REF!</definedName>
    <definedName name="__pjl35">'[27]memória quantitativa'!#REF!</definedName>
    <definedName name="__pjl4" localSheetId="1">'[27]memória quantitativa'!#REF!</definedName>
    <definedName name="__pjl4">'[27]memória quantitativa'!#REF!</definedName>
    <definedName name="__pjl5" localSheetId="1">'[27]memória quantitativa'!#REF!</definedName>
    <definedName name="__pjl5">'[27]memória quantitativa'!#REF!</definedName>
    <definedName name="__pjl6" localSheetId="1">'[27]memória quantitativa'!#REF!</definedName>
    <definedName name="__pjl6">'[27]memória quantitativa'!#REF!</definedName>
    <definedName name="__pjl7" localSheetId="1">'[27]memória quantitativa'!#REF!</definedName>
    <definedName name="__pjl7">'[27]memória quantitativa'!#REF!</definedName>
    <definedName name="__pjl8" localSheetId="1">'[27]memória quantitativa'!#REF!</definedName>
    <definedName name="__pjl8">'[27]memória quantitativa'!#REF!</definedName>
    <definedName name="__pjl9" localSheetId="1">'[27]memória quantitativa'!#REF!</definedName>
    <definedName name="__pjl9">'[27]memória quantitativa'!#REF!</definedName>
    <definedName name="__pjp1" localSheetId="1">'[27]memória quantitativa'!#REF!</definedName>
    <definedName name="__pjp1">'[27]memória quantitativa'!#REF!</definedName>
    <definedName name="__pjp10" localSheetId="1">'[27]memória quantitativa'!#REF!</definedName>
    <definedName name="__pjp10">'[27]memória quantitativa'!#REF!</definedName>
    <definedName name="__pjp11" localSheetId="1">'[27]memória quantitativa'!#REF!</definedName>
    <definedName name="__pjp11">'[27]memória quantitativa'!#REF!</definedName>
    <definedName name="__pjp12" localSheetId="1">'[27]memória quantitativa'!#REF!</definedName>
    <definedName name="__pjp12">'[27]memória quantitativa'!#REF!</definedName>
    <definedName name="__pjp13" localSheetId="1">'[27]memória quantitativa'!#REF!</definedName>
    <definedName name="__pjp13">'[27]memória quantitativa'!#REF!</definedName>
    <definedName name="__pjp14" localSheetId="1">'[27]memória quantitativa'!#REF!</definedName>
    <definedName name="__pjp14">'[27]memória quantitativa'!#REF!</definedName>
    <definedName name="__pjp15" localSheetId="1">'[27]memória quantitativa'!#REF!</definedName>
    <definedName name="__pjp15">'[27]memória quantitativa'!#REF!</definedName>
    <definedName name="__pjp16" localSheetId="1">'[27]memória quantitativa'!#REF!</definedName>
    <definedName name="__pjp16">'[27]memória quantitativa'!#REF!</definedName>
    <definedName name="__pjp17" localSheetId="1">'[27]memória quantitativa'!#REF!</definedName>
    <definedName name="__pjp17">'[27]memória quantitativa'!#REF!</definedName>
    <definedName name="__pjp18" localSheetId="1">'[27]memória quantitativa'!#REF!</definedName>
    <definedName name="__pjp18">'[27]memória quantitativa'!#REF!</definedName>
    <definedName name="__pjp19" localSheetId="1">'[27]memória quantitativa'!#REF!</definedName>
    <definedName name="__pjp19">'[27]memória quantitativa'!#REF!</definedName>
    <definedName name="__pjp2" localSheetId="1">'[27]memória quantitativa'!#REF!</definedName>
    <definedName name="__pjp2">'[27]memória quantitativa'!#REF!</definedName>
    <definedName name="__pjp20" localSheetId="1">'[27]memória quantitativa'!#REF!</definedName>
    <definedName name="__pjp20">'[27]memória quantitativa'!#REF!</definedName>
    <definedName name="__pjp21" localSheetId="1">'[27]memória quantitativa'!#REF!</definedName>
    <definedName name="__pjp21">'[27]memória quantitativa'!#REF!</definedName>
    <definedName name="__pjp22" localSheetId="1">'[27]memória quantitativa'!#REF!</definedName>
    <definedName name="__pjp22">'[27]memória quantitativa'!#REF!</definedName>
    <definedName name="__pjp23" localSheetId="1">'[27]memória quantitativa'!#REF!</definedName>
    <definedName name="__pjp23">'[27]memória quantitativa'!#REF!</definedName>
    <definedName name="__pjp24" localSheetId="1">'[27]memória quantitativa'!#REF!</definedName>
    <definedName name="__pjp24">'[27]memória quantitativa'!#REF!</definedName>
    <definedName name="__pjp25" localSheetId="1">'[27]memória quantitativa'!#REF!</definedName>
    <definedName name="__pjp25">'[27]memória quantitativa'!#REF!</definedName>
    <definedName name="__pjp26" localSheetId="1">'[27]memória quantitativa'!#REF!</definedName>
    <definedName name="__pjp26">'[27]memória quantitativa'!#REF!</definedName>
    <definedName name="__pjp27" localSheetId="1">'[27]memória quantitativa'!#REF!</definedName>
    <definedName name="__pjp27">'[27]memória quantitativa'!#REF!</definedName>
    <definedName name="__pjp28" localSheetId="1">'[27]memória quantitativa'!#REF!</definedName>
    <definedName name="__pjp28">'[27]memória quantitativa'!#REF!</definedName>
    <definedName name="__pjp29" localSheetId="1">'[27]memória quantitativa'!#REF!</definedName>
    <definedName name="__pjp29">'[27]memória quantitativa'!#REF!</definedName>
    <definedName name="__pjp3" localSheetId="1">'[27]memória quantitativa'!#REF!</definedName>
    <definedName name="__pjp3">'[27]memória quantitativa'!#REF!</definedName>
    <definedName name="__pjp30" localSheetId="1">'[27]memória quantitativa'!#REF!</definedName>
    <definedName name="__pjp30">'[27]memória quantitativa'!#REF!</definedName>
    <definedName name="__pjp31" localSheetId="1">'[27]memória quantitativa'!#REF!</definedName>
    <definedName name="__pjp31">'[27]memória quantitativa'!#REF!</definedName>
    <definedName name="__pjp32" localSheetId="1">'[27]memória quantitativa'!#REF!</definedName>
    <definedName name="__pjp32">'[27]memória quantitativa'!#REF!</definedName>
    <definedName name="__pjp33" localSheetId="1">'[27]memória quantitativa'!#REF!</definedName>
    <definedName name="__pjp33">'[27]memória quantitativa'!#REF!</definedName>
    <definedName name="__pjp34" localSheetId="1">'[27]memória quantitativa'!#REF!</definedName>
    <definedName name="__pjp34">'[27]memória quantitativa'!#REF!</definedName>
    <definedName name="__pjp35" localSheetId="1">'[27]memória quantitativa'!#REF!</definedName>
    <definedName name="__pjp35">'[27]memória quantitativa'!#REF!</definedName>
    <definedName name="__pjp4" localSheetId="1">'[27]memória quantitativa'!#REF!</definedName>
    <definedName name="__pjp4">'[27]memória quantitativa'!#REF!</definedName>
    <definedName name="__pjp5" localSheetId="1">'[27]memória quantitativa'!#REF!</definedName>
    <definedName name="__pjp5">'[27]memória quantitativa'!#REF!</definedName>
    <definedName name="__pjp6" localSheetId="1">'[27]memória quantitativa'!#REF!</definedName>
    <definedName name="__pjp6">'[27]memória quantitativa'!#REF!</definedName>
    <definedName name="__pjp7" localSheetId="1">'[27]memória quantitativa'!#REF!</definedName>
    <definedName name="__pjp7">'[27]memória quantitativa'!#REF!</definedName>
    <definedName name="__pjp8" localSheetId="1">'[27]memória quantitativa'!#REF!</definedName>
    <definedName name="__pjp8">'[27]memória quantitativa'!#REF!</definedName>
    <definedName name="__pjp9" localSheetId="1">'[27]memória quantitativa'!#REF!</definedName>
    <definedName name="__pjp9">'[27]memória quantitativa'!#REF!</definedName>
    <definedName name="__PL1" localSheetId="1">#REF!</definedName>
    <definedName name="__PL1">#REF!</definedName>
    <definedName name="__PLA2" localSheetId="1">[18]PATO!#REF!</definedName>
    <definedName name="__PLA2">[18]PATO!#REF!</definedName>
    <definedName name="__PM334" localSheetId="1">#REF!</definedName>
    <definedName name="__PM334">#REF!</definedName>
    <definedName name="__PM335" localSheetId="1">#REF!</definedName>
    <definedName name="__PM335">#REF!</definedName>
    <definedName name="__PM346" localSheetId="1">#REF!</definedName>
    <definedName name="__PM346">#REF!</definedName>
    <definedName name="__PM406" localSheetId="1">#REF!</definedName>
    <definedName name="__PM406">#REF!</definedName>
    <definedName name="__PM412" localSheetId="1">#REF!</definedName>
    <definedName name="__PM412">#REF!</definedName>
    <definedName name="__PM609" localSheetId="1">#REF!</definedName>
    <definedName name="__PM609">#REF!</definedName>
    <definedName name="__PM970" localSheetId="1">#REF!</definedName>
    <definedName name="__PM970">#REF!</definedName>
    <definedName name="__PNV2002" localSheetId="1">#REF!</definedName>
    <definedName name="__PNV2002">#REF!</definedName>
    <definedName name="__PNV2003" localSheetId="1">#REF!</definedName>
    <definedName name="__PNV2003">#REF!</definedName>
    <definedName name="__PNV2009" localSheetId="1">#REF!</definedName>
    <definedName name="__PNV2009">#REF!</definedName>
    <definedName name="__psa1" localSheetId="1">'[27]memória quantitativa'!#REF!</definedName>
    <definedName name="__psa1">'[27]memória quantitativa'!#REF!</definedName>
    <definedName name="__psa2" localSheetId="1">'[27]memória quantitativa'!#REF!</definedName>
    <definedName name="__psa2">'[27]memória quantitativa'!#REF!</definedName>
    <definedName name="__psa3" localSheetId="1">'[27]memória quantitativa'!#REF!</definedName>
    <definedName name="__psa3">'[27]memória quantitativa'!#REF!</definedName>
    <definedName name="__psa4" localSheetId="1">'[27]memória quantitativa'!#REF!</definedName>
    <definedName name="__psa4">'[27]memória quantitativa'!#REF!</definedName>
    <definedName name="__psa5" localSheetId="1">'[27]memória quantitativa'!#REF!</definedName>
    <definedName name="__psa5">'[27]memória quantitativa'!#REF!</definedName>
    <definedName name="__psa6" localSheetId="1">'[27]memória quantitativa'!#REF!</definedName>
    <definedName name="__psa6">'[27]memória quantitativa'!#REF!</definedName>
    <definedName name="__psa7" localSheetId="1">'[27]memória quantitativa'!#REF!</definedName>
    <definedName name="__psa7">'[27]memória quantitativa'!#REF!</definedName>
    <definedName name="__psa8" localSheetId="1">'[27]memória quantitativa'!#REF!</definedName>
    <definedName name="__psa8">'[27]memória quantitativa'!#REF!</definedName>
    <definedName name="__psa9" localSheetId="1">'[27]memória quantitativa'!#REF!</definedName>
    <definedName name="__psa9">'[27]memória quantitativa'!#REF!</definedName>
    <definedName name="__psd1" localSheetId="1">'[27]memória quantitativa'!#REF!</definedName>
    <definedName name="__psd1">'[27]memória quantitativa'!#REF!</definedName>
    <definedName name="__psd2" localSheetId="1">'[27]memória quantitativa'!#REF!</definedName>
    <definedName name="__psd2">'[27]memória quantitativa'!#REF!</definedName>
    <definedName name="__psd3" localSheetId="1">'[27]memória quantitativa'!#REF!</definedName>
    <definedName name="__psd3">'[27]memória quantitativa'!#REF!</definedName>
    <definedName name="__psd4" localSheetId="1">'[27]memória quantitativa'!#REF!</definedName>
    <definedName name="__psd4">'[27]memória quantitativa'!#REF!</definedName>
    <definedName name="__psd5" localSheetId="1">'[27]memória quantitativa'!#REF!</definedName>
    <definedName name="__psd5">'[27]memória quantitativa'!#REF!</definedName>
    <definedName name="__psd6" localSheetId="1">'[27]memória quantitativa'!#REF!</definedName>
    <definedName name="__psd6">'[27]memória quantitativa'!#REF!</definedName>
    <definedName name="__psd7" localSheetId="1">'[27]memória quantitativa'!#REF!</definedName>
    <definedName name="__psd7">'[27]memória quantitativa'!#REF!</definedName>
    <definedName name="__psd8" localSheetId="1">'[27]memória quantitativa'!#REF!</definedName>
    <definedName name="__psd8">'[27]memória quantitativa'!#REF!</definedName>
    <definedName name="__psd9" localSheetId="1">'[27]memória quantitativa'!#REF!</definedName>
    <definedName name="__psd9">'[27]memória quantitativa'!#REF!</definedName>
    <definedName name="__psl1" localSheetId="1">'[27]memória quantitativa'!#REF!</definedName>
    <definedName name="__psl1">'[27]memória quantitativa'!#REF!</definedName>
    <definedName name="__psl2" localSheetId="1">'[27]memória quantitativa'!#REF!</definedName>
    <definedName name="__psl2">'[27]memória quantitativa'!#REF!</definedName>
    <definedName name="__psl3" localSheetId="1">'[27]memória quantitativa'!#REF!</definedName>
    <definedName name="__psl3">'[27]memória quantitativa'!#REF!</definedName>
    <definedName name="__psl4" localSheetId="1">'[27]memória quantitativa'!#REF!</definedName>
    <definedName name="__psl4">'[27]memória quantitativa'!#REF!</definedName>
    <definedName name="__psl5" localSheetId="1">'[27]memória quantitativa'!#REF!</definedName>
    <definedName name="__psl5">'[27]memória quantitativa'!#REF!</definedName>
    <definedName name="__psl6" localSheetId="1">'[27]memória quantitativa'!#REF!</definedName>
    <definedName name="__psl6">'[27]memória quantitativa'!#REF!</definedName>
    <definedName name="__psl7" localSheetId="1">'[27]memória quantitativa'!#REF!</definedName>
    <definedName name="__psl7">'[27]memória quantitativa'!#REF!</definedName>
    <definedName name="__psl8" localSheetId="1">'[27]memória quantitativa'!#REF!</definedName>
    <definedName name="__psl8">'[27]memória quantitativa'!#REF!</definedName>
    <definedName name="__psl9" localSheetId="1">'[27]memória quantitativa'!#REF!</definedName>
    <definedName name="__psl9">'[27]memória quantitativa'!#REF!</definedName>
    <definedName name="__PTB10" localSheetId="1">[18]PATO!#REF!</definedName>
    <definedName name="__PTB10">[18]PATO!#REF!</definedName>
    <definedName name="__QQ2">#N/A</definedName>
    <definedName name="__r" localSheetId="1">#REF!</definedName>
    <definedName name="__r">#REF!</definedName>
    <definedName name="__Rbv1">'[7]Página 16'!$C$3:$C$7</definedName>
    <definedName name="__rcd1" localSheetId="1">'[27]memória quantitativa'!#REF!</definedName>
    <definedName name="__rcd1">'[27]memória quantitativa'!#REF!</definedName>
    <definedName name="__rcd11" localSheetId="1">'[27]memória quantitativa'!#REF!</definedName>
    <definedName name="__rcd11">'[27]memória quantitativa'!#REF!</definedName>
    <definedName name="__rcd12" localSheetId="1">'[27]memória quantitativa'!#REF!</definedName>
    <definedName name="__rcd12">'[27]memória quantitativa'!#REF!</definedName>
    <definedName name="__rcd13" localSheetId="1">'[27]memória quantitativa'!#REF!</definedName>
    <definedName name="__rcd13">'[27]memória quantitativa'!#REF!</definedName>
    <definedName name="__rcd14" localSheetId="1">'[27]memória quantitativa'!#REF!</definedName>
    <definedName name="__rcd14">'[27]memória quantitativa'!#REF!</definedName>
    <definedName name="__rcd2" localSheetId="1">'[27]memória quantitativa'!#REF!</definedName>
    <definedName name="__rcd2">'[27]memória quantitativa'!#REF!</definedName>
    <definedName name="__rcd3" localSheetId="1">'[27]memória quantitativa'!#REF!</definedName>
    <definedName name="__rcd3">'[27]memória quantitativa'!#REF!</definedName>
    <definedName name="__rcd4" localSheetId="1">'[27]memória quantitativa'!#REF!</definedName>
    <definedName name="__rcd4">'[27]memória quantitativa'!#REF!</definedName>
    <definedName name="__rcd5" localSheetId="1">'[27]memória quantitativa'!#REF!</definedName>
    <definedName name="__rcd5">'[27]memória quantitativa'!#REF!</definedName>
    <definedName name="__rcd6" localSheetId="1">'[27]memória quantitativa'!#REF!</definedName>
    <definedName name="__rcd6">'[27]memória quantitativa'!#REF!</definedName>
    <definedName name="__rcd7" localSheetId="1">'[27]memória quantitativa'!#REF!</definedName>
    <definedName name="__rcd7">'[27]memória quantitativa'!#REF!</definedName>
    <definedName name="__rcd8" localSheetId="1">'[27]memória quantitativa'!#REF!</definedName>
    <definedName name="__rcd8">'[27]memória quantitativa'!#REF!</definedName>
    <definedName name="__rcd9" localSheetId="1">'[27]memória quantitativa'!#REF!</definedName>
    <definedName name="__rcd9">'[27]memória quantitativa'!#REF!</definedName>
    <definedName name="__rcl1" localSheetId="1">'[27]memória quantitativa'!#REF!</definedName>
    <definedName name="__rcl1">'[27]memória quantitativa'!#REF!</definedName>
    <definedName name="__rcl10" localSheetId="1">'[27]memória quantitativa'!#REF!</definedName>
    <definedName name="__rcl10">'[27]memória quantitativa'!#REF!</definedName>
    <definedName name="__rcl11" localSheetId="1">'[27]memória quantitativa'!#REF!</definedName>
    <definedName name="__rcl11">'[27]memória quantitativa'!#REF!</definedName>
    <definedName name="__rcl12" localSheetId="1">'[27]memória quantitativa'!#REF!</definedName>
    <definedName name="__rcl12">'[27]memória quantitativa'!#REF!</definedName>
    <definedName name="__rcl13" localSheetId="1">'[27]memória quantitativa'!#REF!</definedName>
    <definedName name="__rcl13">'[27]memória quantitativa'!#REF!</definedName>
    <definedName name="__rcl14" localSheetId="1">'[27]memória quantitativa'!#REF!</definedName>
    <definedName name="__rcl14">'[27]memória quantitativa'!#REF!</definedName>
    <definedName name="__rcl2" localSheetId="1">'[27]memória quantitativa'!#REF!</definedName>
    <definedName name="__rcl2">'[27]memória quantitativa'!#REF!</definedName>
    <definedName name="__rcl3" localSheetId="1">'[27]memória quantitativa'!#REF!</definedName>
    <definedName name="__rcl3">'[27]memória quantitativa'!#REF!</definedName>
    <definedName name="__rcl4" localSheetId="1">'[27]memória quantitativa'!#REF!</definedName>
    <definedName name="__rcl4">'[27]memória quantitativa'!#REF!</definedName>
    <definedName name="__rcl5" localSheetId="1">'[27]memória quantitativa'!#REF!</definedName>
    <definedName name="__rcl5">'[27]memória quantitativa'!#REF!</definedName>
    <definedName name="__rcl6" localSheetId="1">'[27]memória quantitativa'!#REF!</definedName>
    <definedName name="__rcl6">'[27]memória quantitativa'!#REF!</definedName>
    <definedName name="__rcl7" localSheetId="1">'[27]memória quantitativa'!#REF!</definedName>
    <definedName name="__rcl7">'[27]memória quantitativa'!#REF!</definedName>
    <definedName name="__rcl8" localSheetId="1">'[27]memória quantitativa'!#REF!</definedName>
    <definedName name="__rcl8">'[27]memória quantitativa'!#REF!</definedName>
    <definedName name="__rcl9" localSheetId="1">'[27]memória quantitativa'!#REF!</definedName>
    <definedName name="__rcl9">'[27]memória quantitativa'!#REF!</definedName>
    <definedName name="__RET1" localSheetId="1">#REF!</definedName>
    <definedName name="__RET1">#REF!</definedName>
    <definedName name="__rmd1" localSheetId="1">'[27]memória quantitativa'!#REF!</definedName>
    <definedName name="__rmd1">'[27]memória quantitativa'!#REF!</definedName>
    <definedName name="__rmd10" localSheetId="1">'[27]memória quantitativa'!#REF!</definedName>
    <definedName name="__rmd10">'[27]memória quantitativa'!#REF!</definedName>
    <definedName name="__rmd11" localSheetId="1">'[27]memória quantitativa'!#REF!</definedName>
    <definedName name="__rmd11">'[27]memória quantitativa'!#REF!</definedName>
    <definedName name="__rmd12" localSheetId="1">'[27]memória quantitativa'!#REF!</definedName>
    <definedName name="__rmd12">'[27]memória quantitativa'!#REF!</definedName>
    <definedName name="__rmd13" localSheetId="1">'[27]memória quantitativa'!#REF!</definedName>
    <definedName name="__rmd13">'[27]memória quantitativa'!#REF!</definedName>
    <definedName name="__rmd14" localSheetId="1">'[27]memória quantitativa'!#REF!</definedName>
    <definedName name="__rmd14">'[27]memória quantitativa'!#REF!</definedName>
    <definedName name="__rmd15" localSheetId="1">'[27]memória quantitativa'!#REF!</definedName>
    <definedName name="__rmd15">'[27]memória quantitativa'!#REF!</definedName>
    <definedName name="__rmd16" localSheetId="1">'[27]memória quantitativa'!#REF!</definedName>
    <definedName name="__rmd16">'[27]memória quantitativa'!#REF!</definedName>
    <definedName name="__rmd17" localSheetId="1">'[27]memória quantitativa'!#REF!</definedName>
    <definedName name="__rmd17">'[27]memória quantitativa'!#REF!</definedName>
    <definedName name="__rmd18" localSheetId="1">'[27]memória quantitativa'!#REF!</definedName>
    <definedName name="__rmd18">'[27]memória quantitativa'!#REF!</definedName>
    <definedName name="__rmd2" localSheetId="1">'[27]memória quantitativa'!#REF!</definedName>
    <definedName name="__rmd2">'[27]memória quantitativa'!#REF!</definedName>
    <definedName name="__rmd3" localSheetId="1">'[27]memória quantitativa'!#REF!</definedName>
    <definedName name="__rmd3">'[27]memória quantitativa'!#REF!</definedName>
    <definedName name="__rmd4" localSheetId="1">'[27]memória quantitativa'!#REF!</definedName>
    <definedName name="__rmd4">'[27]memória quantitativa'!#REF!</definedName>
    <definedName name="__rmd5" localSheetId="1">'[27]memória quantitativa'!#REF!</definedName>
    <definedName name="__rmd5">'[27]memória quantitativa'!#REF!</definedName>
    <definedName name="__rmd6" localSheetId="1">'[27]memória quantitativa'!#REF!</definedName>
    <definedName name="__rmd6">'[27]memória quantitativa'!#REF!</definedName>
    <definedName name="__rmd7" localSheetId="1">'[27]memória quantitativa'!#REF!</definedName>
    <definedName name="__rmd7">'[27]memória quantitativa'!#REF!</definedName>
    <definedName name="__rmd8" localSheetId="1">'[27]memória quantitativa'!#REF!</definedName>
    <definedName name="__rmd8">'[27]memória quantitativa'!#REF!</definedName>
    <definedName name="__rmd9" localSheetId="1">'[27]memória quantitativa'!#REF!</definedName>
    <definedName name="__rmd9">'[27]memória quantitativa'!#REF!</definedName>
    <definedName name="__rml1" localSheetId="1">'[27]memória quantitativa'!#REF!</definedName>
    <definedName name="__rml1">'[27]memória quantitativa'!#REF!</definedName>
    <definedName name="__rml10" localSheetId="1">'[27]memória quantitativa'!#REF!</definedName>
    <definedName name="__rml10">'[27]memória quantitativa'!#REF!</definedName>
    <definedName name="__rml11" localSheetId="1">'[27]memória quantitativa'!#REF!</definedName>
    <definedName name="__rml11">'[27]memória quantitativa'!#REF!</definedName>
    <definedName name="__rml12" localSheetId="1">'[27]memória quantitativa'!#REF!</definedName>
    <definedName name="__rml12">'[27]memória quantitativa'!#REF!</definedName>
    <definedName name="__rml13" localSheetId="1">'[27]memória quantitativa'!#REF!</definedName>
    <definedName name="__rml13">'[27]memória quantitativa'!#REF!</definedName>
    <definedName name="__rml14" localSheetId="1">'[27]memória quantitativa'!#REF!</definedName>
    <definedName name="__rml14">'[27]memória quantitativa'!#REF!</definedName>
    <definedName name="__rml15" localSheetId="1">'[27]memória quantitativa'!#REF!</definedName>
    <definedName name="__rml15">'[27]memória quantitativa'!#REF!</definedName>
    <definedName name="__rml16" localSheetId="1">'[27]memória quantitativa'!#REF!</definedName>
    <definedName name="__rml16">'[27]memória quantitativa'!#REF!</definedName>
    <definedName name="__rml17" localSheetId="1">'[27]memória quantitativa'!#REF!</definedName>
    <definedName name="__rml17">'[27]memória quantitativa'!#REF!</definedName>
    <definedName name="__rml18" localSheetId="1">'[27]memória quantitativa'!#REF!</definedName>
    <definedName name="__rml18">'[27]memória quantitativa'!#REF!</definedName>
    <definedName name="__rml2" localSheetId="1">'[27]memória quantitativa'!#REF!</definedName>
    <definedName name="__rml2">'[27]memória quantitativa'!#REF!</definedName>
    <definedName name="__rml3" localSheetId="1">'[27]memória quantitativa'!#REF!</definedName>
    <definedName name="__rml3">'[27]memória quantitativa'!#REF!</definedName>
    <definedName name="__rml4" localSheetId="1">'[27]memória quantitativa'!#REF!</definedName>
    <definedName name="__rml4">'[27]memória quantitativa'!#REF!</definedName>
    <definedName name="__rml5" localSheetId="1">'[27]memória quantitativa'!#REF!</definedName>
    <definedName name="__rml5">'[27]memória quantitativa'!#REF!</definedName>
    <definedName name="__rml6" localSheetId="1">'[27]memória quantitativa'!#REF!</definedName>
    <definedName name="__rml6">'[27]memória quantitativa'!#REF!</definedName>
    <definedName name="__rml7" localSheetId="1">'[27]memória quantitativa'!#REF!</definedName>
    <definedName name="__rml7">'[27]memória quantitativa'!#REF!</definedName>
    <definedName name="__rml8" localSheetId="1">'[27]memória quantitativa'!#REF!</definedName>
    <definedName name="__rml8">'[27]memória quantitativa'!#REF!</definedName>
    <definedName name="__rml9" localSheetId="1">'[27]memória quantitativa'!#REF!</definedName>
    <definedName name="__rml9">'[27]memória quantitativa'!#REF!</definedName>
    <definedName name="__rod1" localSheetId="1">'[27]memória quantitativa'!#REF!</definedName>
    <definedName name="__rod1">'[27]memória quantitativa'!#REF!</definedName>
    <definedName name="__rod2" localSheetId="1">'[27]memória quantitativa'!#REF!</definedName>
    <definedName name="__rod2">'[27]memória quantitativa'!#REF!</definedName>
    <definedName name="__rod3" localSheetId="1">'[27]memória quantitativa'!#REF!</definedName>
    <definedName name="__rod3">'[27]memória quantitativa'!#REF!</definedName>
    <definedName name="__rod4" localSheetId="1">'[27]memória quantitativa'!#REF!</definedName>
    <definedName name="__rod4">'[27]memória quantitativa'!#REF!</definedName>
    <definedName name="__rod5" localSheetId="1">'[27]memória quantitativa'!#REF!</definedName>
    <definedName name="__rod5">'[27]memória quantitativa'!#REF!</definedName>
    <definedName name="__rod6" localSheetId="1">'[27]memória quantitativa'!#REF!</definedName>
    <definedName name="__rod6">'[27]memória quantitativa'!#REF!</definedName>
    <definedName name="__rod7" localSheetId="1">'[27]memória quantitativa'!#REF!</definedName>
    <definedName name="__rod7">'[27]memória quantitativa'!#REF!</definedName>
    <definedName name="__rod8" localSheetId="1">'[27]memória quantitativa'!#REF!</definedName>
    <definedName name="__rod8">'[27]memória quantitativa'!#REF!</definedName>
    <definedName name="__rod9" localSheetId="1">'[27]memória quantitativa'!#REF!</definedName>
    <definedName name="__rod9">'[27]memória quantitativa'!#REF!</definedName>
    <definedName name="__rol1" localSheetId="1">'[27]memória quantitativa'!#REF!</definedName>
    <definedName name="__rol1">'[27]memória quantitativa'!#REF!</definedName>
    <definedName name="__rol2" localSheetId="1">'[27]memória quantitativa'!#REF!</definedName>
    <definedName name="__rol2">'[27]memória quantitativa'!#REF!</definedName>
    <definedName name="__rol3" localSheetId="1">'[27]memória quantitativa'!#REF!</definedName>
    <definedName name="__rol3">'[27]memória quantitativa'!#REF!</definedName>
    <definedName name="__rol4" localSheetId="1">'[27]memória quantitativa'!#REF!</definedName>
    <definedName name="__rol4">'[27]memória quantitativa'!#REF!</definedName>
    <definedName name="__rol5" localSheetId="1">'[27]memória quantitativa'!#REF!</definedName>
    <definedName name="__rol5">'[27]memória quantitativa'!#REF!</definedName>
    <definedName name="__rol6" localSheetId="1">'[27]memória quantitativa'!#REF!</definedName>
    <definedName name="__rol6">'[27]memória quantitativa'!#REF!</definedName>
    <definedName name="__rol7" localSheetId="1">'[27]memória quantitativa'!#REF!</definedName>
    <definedName name="__rol7">'[27]memória quantitativa'!#REF!</definedName>
    <definedName name="__rol8" localSheetId="1">'[27]memória quantitativa'!#REF!</definedName>
    <definedName name="__rol8">'[27]memória quantitativa'!#REF!</definedName>
    <definedName name="__rol9" localSheetId="1">'[27]memória quantitativa'!#REF!</definedName>
    <definedName name="__rol9">'[27]memória quantitativa'!#REF!</definedName>
    <definedName name="__RP1">#N/A</definedName>
    <definedName name="__rpd1" localSheetId="1">'[27]memória quantitativa'!#REF!</definedName>
    <definedName name="__rpd1">'[27]memória quantitativa'!#REF!</definedName>
    <definedName name="__rpd2" localSheetId="1">'[27]memória quantitativa'!#REF!</definedName>
    <definedName name="__rpd2">'[27]memória quantitativa'!#REF!</definedName>
    <definedName name="__rpd3" localSheetId="1">'[27]memória quantitativa'!#REF!</definedName>
    <definedName name="__rpd3">'[27]memória quantitativa'!#REF!</definedName>
    <definedName name="__rpd4" localSheetId="1">'[27]memória quantitativa'!#REF!</definedName>
    <definedName name="__rpd4">'[27]memória quantitativa'!#REF!</definedName>
    <definedName name="__rpd5" localSheetId="1">'[27]memória quantitativa'!#REF!</definedName>
    <definedName name="__rpd5">'[27]memória quantitativa'!#REF!</definedName>
    <definedName name="__rpd6" localSheetId="1">'[27]memória quantitativa'!#REF!</definedName>
    <definedName name="__rpd6">'[27]memória quantitativa'!#REF!</definedName>
    <definedName name="__rpd7" localSheetId="1">'[27]memória quantitativa'!#REF!</definedName>
    <definedName name="__rpd7">'[27]memória quantitativa'!#REF!</definedName>
    <definedName name="__rpd8" localSheetId="1">'[27]memória quantitativa'!#REF!</definedName>
    <definedName name="__rpd8">'[27]memória quantitativa'!#REF!</definedName>
    <definedName name="__rpd9" localSheetId="1">'[27]memória quantitativa'!#REF!</definedName>
    <definedName name="__rpd9">'[27]memória quantitativa'!#REF!</definedName>
    <definedName name="__rpl1" localSheetId="1">'[27]memória quantitativa'!#REF!</definedName>
    <definedName name="__rpl1">'[27]memória quantitativa'!#REF!</definedName>
    <definedName name="__rpl2" localSheetId="1">'[27]memória quantitativa'!#REF!</definedName>
    <definedName name="__rpl2">'[27]memória quantitativa'!#REF!</definedName>
    <definedName name="__rpl3" localSheetId="1">'[27]memória quantitativa'!#REF!</definedName>
    <definedName name="__rpl3">'[27]memória quantitativa'!#REF!</definedName>
    <definedName name="__rpl4" localSheetId="1">'[27]memória quantitativa'!#REF!</definedName>
    <definedName name="__rpl4">'[27]memória quantitativa'!#REF!</definedName>
    <definedName name="__rpl5" localSheetId="1">'[27]memória quantitativa'!#REF!</definedName>
    <definedName name="__rpl5">'[27]memória quantitativa'!#REF!</definedName>
    <definedName name="__rpl6" localSheetId="1">'[27]memória quantitativa'!#REF!</definedName>
    <definedName name="__rpl6">'[27]memória quantitativa'!#REF!</definedName>
    <definedName name="__rpl7" localSheetId="1">'[27]memória quantitativa'!#REF!</definedName>
    <definedName name="__rpl7">'[27]memória quantitativa'!#REF!</definedName>
    <definedName name="__rpl8" localSheetId="1">'[27]memória quantitativa'!#REF!</definedName>
    <definedName name="__rpl8">'[27]memória quantitativa'!#REF!</definedName>
    <definedName name="__rpl9" localSheetId="1">'[27]memória quantitativa'!#REF!</definedName>
    <definedName name="__rpl9">'[27]memória quantitativa'!#REF!</definedName>
    <definedName name="__rsd10" localSheetId="1">'[27]memória quantitativa'!#REF!</definedName>
    <definedName name="__rsd10">'[27]memória quantitativa'!#REF!</definedName>
    <definedName name="__S_1" localSheetId="1">[14]COMPOS1!#REF!</definedName>
    <definedName name="__S_1">[14]COMPOS1!#REF!</definedName>
    <definedName name="__S_1_2" localSheetId="1">[14]COMPOS1!#REF!</definedName>
    <definedName name="__S_1_2">[14]COMPOS1!#REF!</definedName>
    <definedName name="__S_1_3" localSheetId="1">[14]COMPOS1!#REF!</definedName>
    <definedName name="__S_1_3">[14]COMPOS1!#REF!</definedName>
    <definedName name="__S_1_5" localSheetId="1">[14]COMPOS1!#REF!</definedName>
    <definedName name="__S_1_5">[14]COMPOS1!#REF!</definedName>
    <definedName name="__S_1_6" localSheetId="1">[14]COMPOS1!#REF!</definedName>
    <definedName name="__S_1_6">[14]COMPOS1!#REF!</definedName>
    <definedName name="__S_1_9" localSheetId="1">[14]COMPOS1!#REF!</definedName>
    <definedName name="__S_1_9">[14]COMPOS1!#REF!</definedName>
    <definedName name="__SE2" localSheetId="1">#REF!</definedName>
    <definedName name="__SE2">#REF!</definedName>
    <definedName name="__SEG1" localSheetId="1">#REF!</definedName>
    <definedName name="__SEG1">#REF!</definedName>
    <definedName name="__seg2">[22]DADOS!$E$10</definedName>
    <definedName name="__SET94" localSheetId="1">#REF!</definedName>
    <definedName name="__SET94">#REF!</definedName>
    <definedName name="__SET95" localSheetId="1">#REF!</definedName>
    <definedName name="__SET95">#REF!</definedName>
    <definedName name="__SET96" localSheetId="1">#REF!</definedName>
    <definedName name="__SET96">#REF!</definedName>
    <definedName name="__SET97" localSheetId="1">#REF!</definedName>
    <definedName name="__SET97">#REF!</definedName>
    <definedName name="__SET98" localSheetId="1">#REF!</definedName>
    <definedName name="__SET98">#REF!</definedName>
    <definedName name="__SET99" localSheetId="1">#REF!</definedName>
    <definedName name="__SET99">#REF!</definedName>
    <definedName name="__shc1" localSheetId="1">'[27]memória quantitativa'!#REF!</definedName>
    <definedName name="__shc1">'[27]memória quantitativa'!#REF!</definedName>
    <definedName name="__shc2" localSheetId="1">'[27]memória quantitativa'!#REF!</definedName>
    <definedName name="__shc2">'[27]memória quantitativa'!#REF!</definedName>
    <definedName name="__shc3" localSheetId="1">'[27]memória quantitativa'!#REF!</definedName>
    <definedName name="__shc3">'[27]memória quantitativa'!#REF!</definedName>
    <definedName name="__shc4" localSheetId="1">'[27]memória quantitativa'!#REF!</definedName>
    <definedName name="__shc4">'[27]memória quantitativa'!#REF!</definedName>
    <definedName name="__shc5" localSheetId="1">'[27]memória quantitativa'!#REF!</definedName>
    <definedName name="__shc5">'[27]memória quantitativa'!#REF!</definedName>
    <definedName name="__shc6" localSheetId="1">'[27]memória quantitativa'!#REF!</definedName>
    <definedName name="__shc6">'[27]memória quantitativa'!#REF!</definedName>
    <definedName name="__shc7" localSheetId="1">'[27]memória quantitativa'!#REF!</definedName>
    <definedName name="__shc7">'[27]memória quantitativa'!#REF!</definedName>
    <definedName name="__shc8" localSheetId="1">'[27]memória quantitativa'!#REF!</definedName>
    <definedName name="__shc8">'[27]memória quantitativa'!#REF!</definedName>
    <definedName name="__shc9" localSheetId="1">'[27]memória quantitativa'!#REF!</definedName>
    <definedName name="__shc9">'[27]memória quantitativa'!#REF!</definedName>
    <definedName name="__shd1" localSheetId="1">'[27]memória quantitativa'!#REF!</definedName>
    <definedName name="__shd1">'[27]memória quantitativa'!#REF!</definedName>
    <definedName name="__shd2" localSheetId="1">'[27]memória quantitativa'!#REF!</definedName>
    <definedName name="__shd2">'[27]memória quantitativa'!#REF!</definedName>
    <definedName name="__shd3" localSheetId="1">'[27]memória quantitativa'!#REF!</definedName>
    <definedName name="__shd3">'[27]memória quantitativa'!#REF!</definedName>
    <definedName name="__shd4" localSheetId="1">'[27]memória quantitativa'!#REF!</definedName>
    <definedName name="__shd4">'[27]memória quantitativa'!#REF!</definedName>
    <definedName name="__shd5" localSheetId="1">'[27]memória quantitativa'!#REF!</definedName>
    <definedName name="__shd5">'[27]memória quantitativa'!#REF!</definedName>
    <definedName name="__shd6" localSheetId="1">'[27]memória quantitativa'!#REF!</definedName>
    <definedName name="__shd6">'[27]memória quantitativa'!#REF!</definedName>
    <definedName name="__shd7" localSheetId="1">'[27]memória quantitativa'!#REF!</definedName>
    <definedName name="__shd7">'[27]memória quantitativa'!#REF!</definedName>
    <definedName name="__shd8" localSheetId="1">'[27]memória quantitativa'!#REF!</definedName>
    <definedName name="__shd8">'[27]memória quantitativa'!#REF!</definedName>
    <definedName name="__shd9" localSheetId="1">'[27]memória quantitativa'!#REF!</definedName>
    <definedName name="__shd9">'[27]memória quantitativa'!#REF!</definedName>
    <definedName name="__shl1" localSheetId="1">'[27]memória quantitativa'!#REF!</definedName>
    <definedName name="__shl1">'[27]memória quantitativa'!#REF!</definedName>
    <definedName name="__shl2" localSheetId="1">'[27]memória quantitativa'!#REF!</definedName>
    <definedName name="__shl2">'[27]memória quantitativa'!#REF!</definedName>
    <definedName name="__shl3" localSheetId="1">'[27]memória quantitativa'!#REF!</definedName>
    <definedName name="__shl3">'[27]memória quantitativa'!#REF!</definedName>
    <definedName name="__shl4" localSheetId="1">'[27]memória quantitativa'!#REF!</definedName>
    <definedName name="__shl4">'[27]memória quantitativa'!#REF!</definedName>
    <definedName name="__shl5" localSheetId="1">'[27]memória quantitativa'!#REF!</definedName>
    <definedName name="__shl5">'[27]memória quantitativa'!#REF!</definedName>
    <definedName name="__shl6" localSheetId="1">'[27]memória quantitativa'!#REF!</definedName>
    <definedName name="__shl6">'[27]memória quantitativa'!#REF!</definedName>
    <definedName name="__shl7" localSheetId="1">'[27]memória quantitativa'!#REF!</definedName>
    <definedName name="__shl7">'[27]memória quantitativa'!#REF!</definedName>
    <definedName name="__shl8" localSheetId="1">'[27]memória quantitativa'!#REF!</definedName>
    <definedName name="__shl8">'[27]memória quantitativa'!#REF!</definedName>
    <definedName name="__shl9" localSheetId="1">'[27]memória quantitativa'!#REF!</definedName>
    <definedName name="__shl9">'[27]memória quantitativa'!#REF!</definedName>
    <definedName name="__smd1" localSheetId="1">'[27]memória quantitativa'!#REF!</definedName>
    <definedName name="__smd1">'[27]memória quantitativa'!#REF!</definedName>
    <definedName name="__smd2" localSheetId="1">'[27]memória quantitativa'!#REF!</definedName>
    <definedName name="__smd2">'[27]memória quantitativa'!#REF!</definedName>
    <definedName name="__smd3" localSheetId="1">'[27]memória quantitativa'!#REF!</definedName>
    <definedName name="__smd3">'[27]memória quantitativa'!#REF!</definedName>
    <definedName name="__smd4" localSheetId="1">'[27]memória quantitativa'!#REF!</definedName>
    <definedName name="__smd4">'[27]memória quantitativa'!#REF!</definedName>
    <definedName name="__smd5" localSheetId="1">'[27]memória quantitativa'!#REF!</definedName>
    <definedName name="__smd5">'[27]memória quantitativa'!#REF!</definedName>
    <definedName name="__smd6" localSheetId="1">'[27]memória quantitativa'!#REF!</definedName>
    <definedName name="__smd6">'[27]memória quantitativa'!#REF!</definedName>
    <definedName name="__smd7" localSheetId="1">'[27]memória quantitativa'!#REF!</definedName>
    <definedName name="__smd7">'[27]memória quantitativa'!#REF!</definedName>
    <definedName name="__smd8" localSheetId="1">'[27]memória quantitativa'!#REF!</definedName>
    <definedName name="__smd8">'[27]memória quantitativa'!#REF!</definedName>
    <definedName name="__smd9" localSheetId="1">'[27]memória quantitativa'!#REF!</definedName>
    <definedName name="__smd9">'[27]memória quantitativa'!#REF!</definedName>
    <definedName name="__sml1" localSheetId="1">'[27]memória quantitativa'!#REF!</definedName>
    <definedName name="__sml1">'[27]memória quantitativa'!#REF!</definedName>
    <definedName name="__sml2" localSheetId="1">'[27]memória quantitativa'!#REF!</definedName>
    <definedName name="__sml2">'[27]memória quantitativa'!#REF!</definedName>
    <definedName name="__sml3" localSheetId="1">'[27]memória quantitativa'!#REF!</definedName>
    <definedName name="__sml3">'[27]memória quantitativa'!#REF!</definedName>
    <definedName name="__sml4" localSheetId="1">'[27]memória quantitativa'!#REF!</definedName>
    <definedName name="__sml4">'[27]memória quantitativa'!#REF!</definedName>
    <definedName name="__sml5" localSheetId="1">'[27]memória quantitativa'!#REF!</definedName>
    <definedName name="__sml5">'[27]memória quantitativa'!#REF!</definedName>
    <definedName name="__sml6" localSheetId="1">'[27]memória quantitativa'!#REF!</definedName>
    <definedName name="__sml6">'[27]memória quantitativa'!#REF!</definedName>
    <definedName name="__sml7" localSheetId="1">'[27]memória quantitativa'!#REF!</definedName>
    <definedName name="__sml7">'[27]memória quantitativa'!#REF!</definedName>
    <definedName name="__sml8" localSheetId="1">'[27]memória quantitativa'!#REF!</definedName>
    <definedName name="__sml8">'[27]memória quantitativa'!#REF!</definedName>
    <definedName name="__sml9" localSheetId="1">'[27]memória quantitativa'!#REF!</definedName>
    <definedName name="__sml9">'[27]memória quantitativa'!#REF!</definedName>
    <definedName name="__STC04" localSheetId="1">#REF!</definedName>
    <definedName name="__STC04">#REF!</definedName>
    <definedName name="__tab0198">'[30]DER janeiro98'!$A$1:$D$810</definedName>
    <definedName name="__TB10" localSheetId="1">#REF!</definedName>
    <definedName name="__TB10">#REF!</definedName>
    <definedName name="__tb97">"$#REF!.$E$71"</definedName>
    <definedName name="__tbw97">"$#REF!.$E$73"</definedName>
    <definedName name="__TCB4" localSheetId="1">#REF!</definedName>
    <definedName name="__TCB4">#REF!</definedName>
    <definedName name="__TCB5">[18]TLCB5!$I$34</definedName>
    <definedName name="__tcc4" localSheetId="1">#REF!</definedName>
    <definedName name="__tcc4">#REF!</definedName>
    <definedName name="__TCM30">[18]MB!$F$25</definedName>
    <definedName name="__TEB4">[18]TLMR!$I$25</definedName>
    <definedName name="__TOT1" localSheetId="1">[18]PATO!#REF!</definedName>
    <definedName name="__TOT1">[18]PATO!#REF!</definedName>
    <definedName name="__TOT2" localSheetId="1">[18]PATO!#REF!</definedName>
    <definedName name="__TOT2">[18]PATO!#REF!</definedName>
    <definedName name="__TOT3" localSheetId="1">[18]PATO!#REF!</definedName>
    <definedName name="__TOT3">[18]PATO!#REF!</definedName>
    <definedName name="__TOT4" localSheetId="1">[18]PATO!#REF!</definedName>
    <definedName name="__TOT4">[18]PATO!#REF!</definedName>
    <definedName name="__TOT5" localSheetId="1">[18]PATO!#REF!</definedName>
    <definedName name="__TOT5">[18]PATO!#REF!</definedName>
    <definedName name="__TOT6" localSheetId="1">[18]PATO!#REF!</definedName>
    <definedName name="__TOT6">[18]PATO!#REF!</definedName>
    <definedName name="__TOT7" localSheetId="1">[18]PATO!#REF!</definedName>
    <definedName name="__TOT7">[18]PATO!#REF!</definedName>
    <definedName name="__tot8" localSheetId="1">#REF!</definedName>
    <definedName name="__tot8">#REF!</definedName>
    <definedName name="__TP10" localSheetId="1">#REF!</definedName>
    <definedName name="__TP10">#REF!</definedName>
    <definedName name="__TP5" localSheetId="1">#REF!</definedName>
    <definedName name="__TP5">#REF!</definedName>
    <definedName name="__tsd1" localSheetId="1">'[27]memória quantitativa'!#REF!</definedName>
    <definedName name="__tsd1">'[27]memória quantitativa'!#REF!</definedName>
    <definedName name="__TSD2" localSheetId="1">[18]PATO!#REF!</definedName>
    <definedName name="__TSD2">[18]PATO!#REF!</definedName>
    <definedName name="__tsd3" localSheetId="1">'[27]memória quantitativa'!#REF!</definedName>
    <definedName name="__tsd3">'[27]memória quantitativa'!#REF!</definedName>
    <definedName name="__tsd4" localSheetId="1">'[27]memória quantitativa'!#REF!</definedName>
    <definedName name="__tsd4">'[27]memória quantitativa'!#REF!</definedName>
    <definedName name="__tsd5" localSheetId="1">'[27]memória quantitativa'!#REF!</definedName>
    <definedName name="__tsd5">'[27]memória quantitativa'!#REF!</definedName>
    <definedName name="__tsl1" localSheetId="1">'[27]memória quantitativa'!#REF!</definedName>
    <definedName name="__tsl1">'[27]memória quantitativa'!#REF!</definedName>
    <definedName name="__tsl2" localSheetId="1">'[27]memória quantitativa'!#REF!</definedName>
    <definedName name="__tsl2">'[27]memória quantitativa'!#REF!</definedName>
    <definedName name="__tsl3" localSheetId="1">'[27]memória quantitativa'!#REF!</definedName>
    <definedName name="__tsl3">'[27]memória quantitativa'!#REF!</definedName>
    <definedName name="__tsl4" localSheetId="1">'[27]memória quantitativa'!#REF!</definedName>
    <definedName name="__tsl4">'[27]memória quantitativa'!#REF!</definedName>
    <definedName name="__tsl5" localSheetId="1">'[27]memória quantitativa'!#REF!</definedName>
    <definedName name="__tsl5">'[27]memória quantitativa'!#REF!</definedName>
    <definedName name="__tt1" localSheetId="1">#N/A</definedName>
    <definedName name="__tt1">[0]!__tt1</definedName>
    <definedName name="__vdd1" localSheetId="1">'[27]memória quantitativa'!#REF!</definedName>
    <definedName name="__vdd1">'[27]memória quantitativa'!#REF!</definedName>
    <definedName name="__vdd2" localSheetId="1">'[27]memória quantitativa'!#REF!</definedName>
    <definedName name="__vdd2">'[27]memória quantitativa'!#REF!</definedName>
    <definedName name="__vdd3" localSheetId="1">'[27]memória quantitativa'!#REF!</definedName>
    <definedName name="__vdd3">'[27]memória quantitativa'!#REF!</definedName>
    <definedName name="__vdd4" localSheetId="1">'[27]memória quantitativa'!#REF!</definedName>
    <definedName name="__vdd4">'[27]memória quantitativa'!#REF!</definedName>
    <definedName name="__vdd5" localSheetId="1">'[27]memória quantitativa'!#REF!</definedName>
    <definedName name="__vdd5">'[27]memória quantitativa'!#REF!</definedName>
    <definedName name="__vdl1" localSheetId="1">'[27]memória quantitativa'!#REF!</definedName>
    <definedName name="__vdl1">'[27]memória quantitativa'!#REF!</definedName>
    <definedName name="__vdl2" localSheetId="1">'[27]memória quantitativa'!#REF!</definedName>
    <definedName name="__vdl2">'[27]memória quantitativa'!#REF!</definedName>
    <definedName name="__vdl3" localSheetId="1">'[27]memória quantitativa'!#REF!</definedName>
    <definedName name="__vdl3">'[27]memória quantitativa'!#REF!</definedName>
    <definedName name="__vdl4" localSheetId="1">'[27]memória quantitativa'!#REF!</definedName>
    <definedName name="__vdl4">'[27]memória quantitativa'!#REF!</definedName>
    <definedName name="__vdl5" localSheetId="1">'[27]memória quantitativa'!#REF!</definedName>
    <definedName name="__vdl5">'[27]memória quantitativa'!#REF!</definedName>
    <definedName name="__VV9" localSheetId="1">#REF!</definedName>
    <definedName name="__VV9">#REF!</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0" localSheetId="1">#REF!</definedName>
    <definedName name="_0">#REF!</definedName>
    <definedName name="_0_1" localSheetId="1">#REF!</definedName>
    <definedName name="_0_1">#REF!</definedName>
    <definedName name="_0_11" localSheetId="1">#REF!</definedName>
    <definedName name="_0_11">#REF!</definedName>
    <definedName name="_0_12" localSheetId="1">#REF!</definedName>
    <definedName name="_0_12">#REF!</definedName>
    <definedName name="_0_13" localSheetId="1">#REF!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 localSheetId="1">#REF!</definedName>
    <definedName name="_0_19">#REF!</definedName>
    <definedName name="_0_2" localSheetId="1">#REF!</definedName>
    <definedName name="_0_2">#REF!</definedName>
    <definedName name="_0_28" localSheetId="1">#REF!</definedName>
    <definedName name="_0_28">#REF!</definedName>
    <definedName name="_0_3" localSheetId="1">#REF!</definedName>
    <definedName name="_0_3">#REF!</definedName>
    <definedName name="_0_4" localSheetId="1">#REF!</definedName>
    <definedName name="_0_4">#REF!</definedName>
    <definedName name="_0_7" localSheetId="1">#REF!</definedName>
    <definedName name="_0_7">#REF!</definedName>
    <definedName name="_0_7_1" localSheetId="1">#REF!</definedName>
    <definedName name="_0_7_1">#REF!</definedName>
    <definedName name="_0_7_14">#N/A</definedName>
    <definedName name="_0_9" localSheetId="1">#REF!</definedName>
    <definedName name="_0_9">#REF!</definedName>
    <definedName name="_01.004.04" localSheetId="1">#REF!</definedName>
    <definedName name="_01.004.04">#REF!</definedName>
    <definedName name="_01.004.05" localSheetId="1">#REF!</definedName>
    <definedName name="_01.004.05">#REF!</definedName>
    <definedName name="_01.004.06" localSheetId="1">#REF!</definedName>
    <definedName name="_01.004.06">#REF!</definedName>
    <definedName name="_01.004.07" localSheetId="1">#REF!</definedName>
    <definedName name="_01.004.07">#REF!</definedName>
    <definedName name="_01.004.08" localSheetId="1">#REF!</definedName>
    <definedName name="_01.004.08">#REF!</definedName>
    <definedName name="_01.004.09" localSheetId="1">#REF!</definedName>
    <definedName name="_01.004.09">#REF!</definedName>
    <definedName name="_01.005.00" localSheetId="1">#REF!</definedName>
    <definedName name="_01.005.00">#REF!</definedName>
    <definedName name="_01.005.01" localSheetId="1">#REF!</definedName>
    <definedName name="_01.005.01">#REF!</definedName>
    <definedName name="_01.006.01" localSheetId="1">#REF!</definedName>
    <definedName name="_01.006.01">#REF!</definedName>
    <definedName name="_01.007.01" localSheetId="1">#REF!</definedName>
    <definedName name="_01.007.01">#REF!</definedName>
    <definedName name="_01.008.01" localSheetId="1">#REF!</definedName>
    <definedName name="_01.008.01">#REF!</definedName>
    <definedName name="_01.008.02" localSheetId="1">#REF!</definedName>
    <definedName name="_01.008.02">#REF!</definedName>
    <definedName name="_01.009.01" localSheetId="1">#REF!</definedName>
    <definedName name="_01.009.01">#REF!</definedName>
    <definedName name="_01_09_96" localSheetId="1">#REF!</definedName>
    <definedName name="_01_09_96">#REF!</definedName>
    <definedName name="_01_09_96_25" localSheetId="1">#REF!</definedName>
    <definedName name="_01_09_96_25">#REF!</definedName>
    <definedName name="_01_09_96_4" localSheetId="1">#REF!</definedName>
    <definedName name="_01_09_96_4">#REF!</definedName>
    <definedName name="_01_09_966" localSheetId="1">#REF!</definedName>
    <definedName name="_01_09_966">#REF!</definedName>
    <definedName name="_02.000.00" localSheetId="1">#REF!</definedName>
    <definedName name="_02.000.00">#REF!</definedName>
    <definedName name="_02.001.01" localSheetId="1">#REF!</definedName>
    <definedName name="_02.001.01">#REF!</definedName>
    <definedName name="_02.002.01" localSheetId="1">#REF!</definedName>
    <definedName name="_02.002.01">#REF!</definedName>
    <definedName name="_02.003.01" localSheetId="1">#REF!</definedName>
    <definedName name="_02.003.01">#REF!</definedName>
    <definedName name="_02.004.00" localSheetId="1">#REF!</definedName>
    <definedName name="_02.004.00">#REF!</definedName>
    <definedName name="_02.004.01" localSheetId="1">#REF!</definedName>
    <definedName name="_02.004.01">#REF!</definedName>
    <definedName name="_02.005.01" localSheetId="1">#REF!</definedName>
    <definedName name="_02.005.01">#REF!</definedName>
    <definedName name="_02.006.00" localSheetId="1">#REF!</definedName>
    <definedName name="_02.006.00">#REF!</definedName>
    <definedName name="_02.006.01" localSheetId="1">#REF!</definedName>
    <definedName name="_02.006.01">#REF!</definedName>
    <definedName name="_02.006.02" localSheetId="1">#REF!</definedName>
    <definedName name="_02.006.02">#REF!</definedName>
    <definedName name="_02.006.03" localSheetId="1">#REF!</definedName>
    <definedName name="_02.006.03">#REF!</definedName>
    <definedName name="_02.007.01" localSheetId="1">#REF!</definedName>
    <definedName name="_02.007.01">#REF!</definedName>
    <definedName name="_02.009.01" localSheetId="1">#REF!</definedName>
    <definedName name="_02.009.01">#REF!</definedName>
    <definedName name="_02.010.01" localSheetId="1">#REF!</definedName>
    <definedName name="_02.010.01">#REF!</definedName>
    <definedName name="_02.011.01" localSheetId="1">#REF!</definedName>
    <definedName name="_02.011.01">#REF!</definedName>
    <definedName name="_03.000.00" localSheetId="1">#REF!</definedName>
    <definedName name="_03.000.00">#REF!</definedName>
    <definedName name="_03.001.01" localSheetId="1">#REF!</definedName>
    <definedName name="_03.001.01">#REF!</definedName>
    <definedName name="_03.002.01" localSheetId="1">#REF!</definedName>
    <definedName name="_03.002.01">#REF!</definedName>
    <definedName name="_03.003.00" localSheetId="1">#REF!</definedName>
    <definedName name="_03.003.00">#REF!</definedName>
    <definedName name="_03.003.01" localSheetId="1">#REF!</definedName>
    <definedName name="_03.003.01">#REF!</definedName>
    <definedName name="_03.003.02" localSheetId="1">#REF!</definedName>
    <definedName name="_03.003.02">#REF!</definedName>
    <definedName name="_03.003.03" localSheetId="1">#REF!</definedName>
    <definedName name="_03.003.03">#REF!</definedName>
    <definedName name="_03.003.04" localSheetId="1">#REF!</definedName>
    <definedName name="_03.003.04">#REF!</definedName>
    <definedName name="_03.004.00" localSheetId="1">#REF!</definedName>
    <definedName name="_03.004.00">#REF!</definedName>
    <definedName name="_03.004.01" localSheetId="1">#REF!</definedName>
    <definedName name="_03.004.01">#REF!</definedName>
    <definedName name="_03.004.02" localSheetId="1">#REF!</definedName>
    <definedName name="_03.004.02">#REF!</definedName>
    <definedName name="_03.004.03" localSheetId="1">#REF!</definedName>
    <definedName name="_03.004.03">#REF!</definedName>
    <definedName name="_03.005.01" localSheetId="1">#REF!</definedName>
    <definedName name="_03.005.01">#REF!</definedName>
    <definedName name="_03.006.00" localSheetId="1">#REF!</definedName>
    <definedName name="_03.006.00">#REF!</definedName>
    <definedName name="_03.006.01" localSheetId="1">#REF!</definedName>
    <definedName name="_03.006.01">#REF!</definedName>
    <definedName name="_03.006.02" localSheetId="1">#REF!</definedName>
    <definedName name="_03.006.02">#REF!</definedName>
    <definedName name="_03.007.00" localSheetId="1">#REF!</definedName>
    <definedName name="_03.007.00">#REF!</definedName>
    <definedName name="_03.007.01" localSheetId="1">#REF!</definedName>
    <definedName name="_03.007.01">#REF!</definedName>
    <definedName name="_03.007.02" localSheetId="1">#REF!</definedName>
    <definedName name="_03.007.02">#REF!</definedName>
    <definedName name="_03.008.01" localSheetId="1">#REF!</definedName>
    <definedName name="_03.008.01">#REF!</definedName>
    <definedName name="_04.000.00" localSheetId="1">#REF!</definedName>
    <definedName name="_04.000.00">#REF!</definedName>
    <definedName name="_04.001.00" localSheetId="1">#REF!</definedName>
    <definedName name="_04.001.00">#REF!</definedName>
    <definedName name="_04.001.01" localSheetId="1">#REF!</definedName>
    <definedName name="_04.001.01">#REF!</definedName>
    <definedName name="_04.001.02" localSheetId="1">#REF!</definedName>
    <definedName name="_04.001.02">#REF!</definedName>
    <definedName name="_04.001.03" localSheetId="1">#REF!</definedName>
    <definedName name="_04.001.03">#REF!</definedName>
    <definedName name="_04.001.04" localSheetId="1">#REF!</definedName>
    <definedName name="_04.001.04">#REF!</definedName>
    <definedName name="_04.001.05" localSheetId="1">#REF!</definedName>
    <definedName name="_04.001.05">#REF!</definedName>
    <definedName name="_04.001.06" localSheetId="1">#REF!</definedName>
    <definedName name="_04.001.06">#REF!</definedName>
    <definedName name="_04.002.00" localSheetId="1">#REF!</definedName>
    <definedName name="_04.002.00">#REF!</definedName>
    <definedName name="_04.002.01" localSheetId="1">#REF!</definedName>
    <definedName name="_04.002.01">#REF!</definedName>
    <definedName name="_04.002.02" localSheetId="1">#REF!</definedName>
    <definedName name="_04.002.02">#REF!</definedName>
    <definedName name="_04.002.03" localSheetId="1">#REF!</definedName>
    <definedName name="_04.002.03">#REF!</definedName>
    <definedName name="_04.002.04" localSheetId="1">#REF!</definedName>
    <definedName name="_04.002.04">#REF!</definedName>
    <definedName name="_04.003.00" localSheetId="1">#REF!</definedName>
    <definedName name="_04.003.00">#REF!</definedName>
    <definedName name="_04.003.01" localSheetId="1">#REF!</definedName>
    <definedName name="_04.003.01">#REF!</definedName>
    <definedName name="_04.003.02" localSheetId="1">#REF!</definedName>
    <definedName name="_04.003.02">#REF!</definedName>
    <definedName name="_04.003.03" localSheetId="1">#REF!</definedName>
    <definedName name="_04.003.03">#REF!</definedName>
    <definedName name="_04.003.04" localSheetId="1">#REF!</definedName>
    <definedName name="_04.003.04">#REF!</definedName>
    <definedName name="_04.004.00" localSheetId="1">#REF!</definedName>
    <definedName name="_04.004.00">#REF!</definedName>
    <definedName name="_04.004.01" localSheetId="1">#REF!</definedName>
    <definedName name="_04.004.01">#REF!</definedName>
    <definedName name="_04.004.02" localSheetId="1">#REF!</definedName>
    <definedName name="_04.004.02">#REF!</definedName>
    <definedName name="_04.004.03" localSheetId="1">#REF!</definedName>
    <definedName name="_04.004.03">#REF!</definedName>
    <definedName name="_04.005.01" localSheetId="1">#REF!</definedName>
    <definedName name="_04.005.01">#REF!</definedName>
    <definedName name="_04.005.02" localSheetId="1">#REF!</definedName>
    <definedName name="_04.005.02">#REF!</definedName>
    <definedName name="_04.006.00" localSheetId="1">#REF!</definedName>
    <definedName name="_04.006.00">#REF!</definedName>
    <definedName name="_04.006.01" localSheetId="1">#REF!</definedName>
    <definedName name="_04.006.01">#REF!</definedName>
    <definedName name="_04.006.02" localSheetId="1">#REF!</definedName>
    <definedName name="_04.006.02">#REF!</definedName>
    <definedName name="_04.006.03" localSheetId="1">#REF!</definedName>
    <definedName name="_04.006.03">#REF!</definedName>
    <definedName name="_04.007.00" localSheetId="1">#REF!</definedName>
    <definedName name="_04.007.00">#REF!</definedName>
    <definedName name="_04.007.01" localSheetId="1">#REF!</definedName>
    <definedName name="_04.007.01">#REF!</definedName>
    <definedName name="_04.007.02" localSheetId="1">#REF!</definedName>
    <definedName name="_04.007.02">#REF!</definedName>
    <definedName name="_04.007.03" localSheetId="1">#REF!</definedName>
    <definedName name="_04.007.03">#REF!</definedName>
    <definedName name="_04.007.04" localSheetId="1">#REF!</definedName>
    <definedName name="_04.007.04">#REF!</definedName>
    <definedName name="_04.007.05" localSheetId="1">#REF!</definedName>
    <definedName name="_04.007.05">#REF!</definedName>
    <definedName name="_04.007.06" localSheetId="1">#REF!</definedName>
    <definedName name="_04.007.06">#REF!</definedName>
    <definedName name="_04.007.07" localSheetId="1">#REF!</definedName>
    <definedName name="_04.007.07">#REF!</definedName>
    <definedName name="_04.008.01" localSheetId="1">#REF!</definedName>
    <definedName name="_04.008.01">#REF!</definedName>
    <definedName name="_04.009.01" localSheetId="1">#REF!</definedName>
    <definedName name="_04.009.01">#REF!</definedName>
    <definedName name="_04.010.01" localSheetId="1">#REF!</definedName>
    <definedName name="_04.010.01">#REF!</definedName>
    <definedName name="_04.011.00" localSheetId="1">#REF!</definedName>
    <definedName name="_04.011.00">#REF!</definedName>
    <definedName name="_04.011.01" localSheetId="1">#REF!</definedName>
    <definedName name="_04.011.01">#REF!</definedName>
    <definedName name="_04.011.02" localSheetId="1">#REF!</definedName>
    <definedName name="_04.011.02">#REF!</definedName>
    <definedName name="_04.012.01" localSheetId="1">#REF!</definedName>
    <definedName name="_04.012.01">#REF!</definedName>
    <definedName name="_04.012.02" localSheetId="1">#REF!</definedName>
    <definedName name="_04.012.02">#REF!</definedName>
    <definedName name="_04.013.01" localSheetId="1">#REF!</definedName>
    <definedName name="_04.013.01">#REF!</definedName>
    <definedName name="_04.013.02" localSheetId="1">#REF!</definedName>
    <definedName name="_04.013.02">#REF!</definedName>
    <definedName name="_04.013.03" localSheetId="1">#REF!</definedName>
    <definedName name="_04.013.03">#REF!</definedName>
    <definedName name="_04.013.04" localSheetId="1">#REF!</definedName>
    <definedName name="_04.013.04">#REF!</definedName>
    <definedName name="_04.013.05" localSheetId="1">#REF!</definedName>
    <definedName name="_04.013.05">#REF!</definedName>
    <definedName name="_04.013.06" localSheetId="1">#REF!</definedName>
    <definedName name="_04.013.06">#REF!</definedName>
    <definedName name="_04.014.01" localSheetId="1">#REF!</definedName>
    <definedName name="_04.014.01">#REF!</definedName>
    <definedName name="_04.015.01" localSheetId="1">#REF!</definedName>
    <definedName name="_04.015.01">#REF!</definedName>
    <definedName name="_04.016.01" localSheetId="1">#REF!</definedName>
    <definedName name="_04.016.01">#REF!</definedName>
    <definedName name="_04.017.01" localSheetId="1">#REF!</definedName>
    <definedName name="_04.017.01">#REF!</definedName>
    <definedName name="_08.302.01" localSheetId="1">#REF!</definedName>
    <definedName name="_08.302.01">#REF!</definedName>
    <definedName name="_08.302.01_1" localSheetId="1">#REF!</definedName>
    <definedName name="_08.302.01_1">#REF!</definedName>
    <definedName name="_1__123Graph_ACHART_1" hidden="1">[31]A!$F$59:$AG$59</definedName>
    <definedName name="_1__123Graph_BGrßfico_10C" localSheetId="1" hidden="1">#REF!</definedName>
    <definedName name="_1__123Graph_BGrßfico_10C" hidden="1">#REF!</definedName>
    <definedName name="_1_Excel_BuiltIn_Print_Titles_5_1">"$#REF!.$A$1:$IS$12"</definedName>
    <definedName name="_1_I_1" localSheetId="1">#REF!</definedName>
    <definedName name="_1_I_1">#REF!</definedName>
    <definedName name="_1_I_1_2" localSheetId="1">#REF!</definedName>
    <definedName name="_1_I_1_2">#REF!</definedName>
    <definedName name="_1_I_1_3" localSheetId="1">#REF!</definedName>
    <definedName name="_1_I_1_3">#REF!</definedName>
    <definedName name="_1_I_1_5" localSheetId="1">#REF!</definedName>
    <definedName name="_1_I_1_5">#REF!</definedName>
    <definedName name="_1_I_1_6" localSheetId="1">#REF!</definedName>
    <definedName name="_1_I_1_6">#REF!</definedName>
    <definedName name="_1_I_1_9" localSheetId="1">#REF!</definedName>
    <definedName name="_1_I_1_9">#REF!</definedName>
    <definedName name="_10__123Graph_BCHART_2" localSheetId="1" hidden="1">[32]Premissas!#REF!</definedName>
    <definedName name="_10__123Graph_BCHART_2" hidden="1">[32]Premissas!#REF!</definedName>
    <definedName name="_10_a_14_1" localSheetId="1">#REF!</definedName>
    <definedName name="_10_a_14_1">#REF!</definedName>
    <definedName name="_10_S_1_1_1_1_1_1" localSheetId="1">[14]COMPOS1!#REF!</definedName>
    <definedName name="_10_S_1_1_1_1_1_1">[14]COMPOS1!#REF!</definedName>
    <definedName name="_100Excel_BuiltIn_Print_Area_7_1_1_1">#N/A</definedName>
    <definedName name="_101Excel_BuiltIn_Print_Area_7_1_1_2">#N/A</definedName>
    <definedName name="_104Excel_BuiltIn_Print_Area_8_1" localSheetId="1">#REF!</definedName>
    <definedName name="_104Excel_BuiltIn_Print_Area_8_1">#REF!</definedName>
    <definedName name="_106Excel_BuiltIn_Print_Area_8_1_1">#N/A</definedName>
    <definedName name="_107Excel_BuiltIn_Print_Area_8_1_1_1">#N/A</definedName>
    <definedName name="_10Excel_BuiltIn_Print_Area_5_1_1">'[33]Fresagem e Remendos profundos'!$A$1:$K$1679</definedName>
    <definedName name="_11.001.01" localSheetId="1">#REF!</definedName>
    <definedName name="_11.001.01">#REF!</definedName>
    <definedName name="_11_a_7_1">#N/A</definedName>
    <definedName name="_11_I_1_1_1_1_1_1" localSheetId="1">#REF!</definedName>
    <definedName name="_11_I_1_1_1_1_1_1">#REF!</definedName>
    <definedName name="_110Excel_BuiltIn_Print_Titles_1_1" localSheetId="1">#REF!</definedName>
    <definedName name="_110Excel_BuiltIn_Print_Titles_1_1">#REF!</definedName>
    <definedName name="_112Excel_BuiltIn_Print_Titles_1_1_1">#N/A</definedName>
    <definedName name="_113Excel_BuiltIn_Print_Titles_1_1_1_1">#N/A</definedName>
    <definedName name="_113Excel_BuiltIn_Print_Titles_33_1" localSheetId="1">(#REF!,#REF!)</definedName>
    <definedName name="_113Excel_BuiltIn_Print_Titles_33_1">(#REF!,#REF!)</definedName>
    <definedName name="_114Excel_BuiltIn_Print_Titles_1_1_1_2">#N/A</definedName>
    <definedName name="_115Print_Area_MI_1_1" localSheetId="1">#REF!</definedName>
    <definedName name="_115Print_Area_MI_1_1">#REF!</definedName>
    <definedName name="_11Excel_BuiltIn_Print_Titles_30_1" localSheetId="1">(#REF!,#REF!)</definedName>
    <definedName name="_11Excel_BuiltIn_Print_Titles_30_1">(#REF!,#REF!)</definedName>
    <definedName name="_12_c_1" localSheetId="1">#REF!</definedName>
    <definedName name="_12_c_1">#REF!</definedName>
    <definedName name="_12_I_1_1_1_1_1_1_1" localSheetId="1">#REF!</definedName>
    <definedName name="_12_I_1_1_1_1_1_1_1">#REF!</definedName>
    <definedName name="_12_S_1_1_1_1_1_1_1" localSheetId="1">[14]COMPOS1!#REF!</definedName>
    <definedName name="_12_S_1_1_1_1_1_1_1">[14]COMPOS1!#REF!</definedName>
    <definedName name="_123" hidden="1">{#N/A,#N/A,TRUE,"Serviços"}</definedName>
    <definedName name="_129Excel_BuiltIn_Print_Titles_34_1" localSheetId="1">(#REF!,#REF!)</definedName>
    <definedName name="_129Excel_BuiltIn_Print_Titles_34_1">(#REF!,#REF!)</definedName>
    <definedName name="_13_c_11_1" localSheetId="1">#REF!</definedName>
    <definedName name="_13_c_11_1">#REF!</definedName>
    <definedName name="_13Excel_BuiltIn_Print_Area_11_1_1">"$#REF!.$A$1:$AL$33"</definedName>
    <definedName name="_13Excel_BuiltIn_Print_Area_6_1_1" localSheetId="1">#REF!</definedName>
    <definedName name="_13Excel_BuiltIn_Print_Area_6_1_1">#REF!</definedName>
    <definedName name="_13Excel_BuiltIn_Print_Titles_32_1" localSheetId="1">(#REF!,#REF!)</definedName>
    <definedName name="_13Excel_BuiltIn_Print_Titles_32_1">(#REF!,#REF!)</definedName>
    <definedName name="_14_c_12_1" localSheetId="1">#REF!</definedName>
    <definedName name="_14_c_12_1">#REF!</definedName>
    <definedName name="_145Excel_BuiltIn_Print_Titles_5_1" localSheetId="1">(#REF!,#REF!)</definedName>
    <definedName name="_145Excel_BuiltIn_Print_Titles_5_1">(#REF!,#REF!)</definedName>
    <definedName name="_14Excel_BuiltIn_Print_Area_28_1_1">"$#REF!.$A$1:$L$34"</definedName>
    <definedName name="_15__123Graph_CCHART_2" localSheetId="1" hidden="1">[32]Premissas!#REF!</definedName>
    <definedName name="_15__123Graph_CCHART_2" hidden="1">[32]Premissas!#REF!</definedName>
    <definedName name="_15_c_13_1" localSheetId="1">#REF!</definedName>
    <definedName name="_15_c_13_1">#REF!</definedName>
    <definedName name="_15_I_1_1_1_1_1_1_1" localSheetId="1">#REF!</definedName>
    <definedName name="_15_I_1_1_1_1_1_1_1">#REF!</definedName>
    <definedName name="_15_S_1" localSheetId="1">[14]COMPOS1!#REF!</definedName>
    <definedName name="_15_S_1">[14]COMPOS1!#REF!</definedName>
    <definedName name="_15Excel_BuiltIn_Print_Titles_2_1" localSheetId="1">#REF!</definedName>
    <definedName name="_15Excel_BuiltIn_Print_Titles_2_1">#REF!</definedName>
    <definedName name="_15Excel_BuiltIn_Print_Titles_33_1" localSheetId="1">(#REF!,#REF!)</definedName>
    <definedName name="_15Excel_BuiltIn_Print_Titles_33_1">(#REF!,#REF!)</definedName>
    <definedName name="_15Excel_BuiltIn_Print_Titles_5_1">"$#REF!.$A$1:$IS$12"</definedName>
    <definedName name="_16_c_15_1" localSheetId="1">#REF!</definedName>
    <definedName name="_16_c_15_1">#REF!</definedName>
    <definedName name="_161Excel_BuiltIn_Print_Titles_7_1" localSheetId="1">(#REF!,#REF!)</definedName>
    <definedName name="_161Excel_BuiltIn_Print_Titles_7_1">(#REF!,#REF!)</definedName>
    <definedName name="_16Excel_BuiltIn_Print_Area_11_1_1">"$#REF!.$A$1:$AL$33"</definedName>
    <definedName name="_16Excel_BuiltIn_Print_Area_7_1_1" localSheetId="1">#REF!</definedName>
    <definedName name="_16Excel_BuiltIn_Print_Area_7_1_1">#REF!</definedName>
    <definedName name="_16Excel_BuiltIn_Print_Titles_6_1">"$#REF!.$A$1:$IS$12"</definedName>
    <definedName name="_17_c_16_1" localSheetId="1">#REF!</definedName>
    <definedName name="_17_c_16_1">#REF!</definedName>
    <definedName name="_177Excel_BuiltIn_Print_Titles_9_1" localSheetId="1">(#REF!,#REF!)</definedName>
    <definedName name="_177Excel_BuiltIn_Print_Titles_9_1">(#REF!,#REF!)</definedName>
    <definedName name="_17Excel_BuiltIn_Print_Titles_13_1" localSheetId="1">(#REF!,#REF!)</definedName>
    <definedName name="_17Excel_BuiltIn_Print_Titles_13_1">(#REF!,#REF!)</definedName>
    <definedName name="_17Excel_BuiltIn_Print_Titles_34_1" localSheetId="1">(#REF!,#REF!)</definedName>
    <definedName name="_17Excel_BuiltIn_Print_Titles_34_1">(#REF!,#REF!)</definedName>
    <definedName name="_17Excel_BuiltIn_Print_Titles_7_1">"$#REF!.$A$1:$IS$12"</definedName>
    <definedName name="_18_c_17_1" localSheetId="1">#REF!</definedName>
    <definedName name="_18_c_17_1">#REF!</definedName>
    <definedName name="_1830201" hidden="1">#N/A</definedName>
    <definedName name="_1830201_26">NA()</definedName>
    <definedName name="_1830201_27">NA()</definedName>
    <definedName name="_18Excel_BuiltIn_Print_Area_1_1" localSheetId="1">#REF!</definedName>
    <definedName name="_18Excel_BuiltIn_Print_Area_1_1">#REF!</definedName>
    <definedName name="_19_c_19_1" localSheetId="1">#REF!</definedName>
    <definedName name="_19_c_19_1">#REF!</definedName>
    <definedName name="_19_S_1" localSheetId="1">[14]COMPOS1!#REF!</definedName>
    <definedName name="_19_S_1">[14]COMPOS1!#REF!</definedName>
    <definedName name="_19Excel_BuiltIn_Print_Area_8_1_1" localSheetId="1">#REF!</definedName>
    <definedName name="_19Excel_BuiltIn_Print_Area_8_1_1">#REF!</definedName>
    <definedName name="_19Excel_BuiltIn_Print_Titles_5_1" localSheetId="1">(#REF!,#REF!)</definedName>
    <definedName name="_19Excel_BuiltIn_Print_Titles_5_1">(#REF!,#REF!)</definedName>
    <definedName name="_1Excel_BuiltIn_Print_Area_1_1" localSheetId="1">#REF!</definedName>
    <definedName name="_1Excel_BuiltIn_Print_Area_1_1">#REF!</definedName>
    <definedName name="_1Excel_BuiltIn_Print_Area_2_1" localSheetId="1">#REF!</definedName>
    <definedName name="_1Excel_BuiltIn_Print_Area_2_1">#REF!</definedName>
    <definedName name="_1Excel_BuiltIn_Print_Area_5_1" localSheetId="1">'[34]resumo '!#REF!</definedName>
    <definedName name="_1Excel_BuiltIn_Print_Area_5_1">'[34]resumo '!#REF!</definedName>
    <definedName name="_1Excel_BuiltIn_Print_Area_7_1" localSheetId="1">#REF!</definedName>
    <definedName name="_1Excel_BuiltIn_Print_Area_7_1">#REF!</definedName>
    <definedName name="_1Excel_BuiltIn_Print_Area_9_1">"$#REF!.$A$1:$P$515"</definedName>
    <definedName name="_1Excel_BuiltIn_Print_Titles_3_1">([35]FICHA.XLS!$A$1:$E$65536,[35]FICHA.XLS!$A$1:$IV$9)</definedName>
    <definedName name="_1VB3" localSheetId="1">#REF!</definedName>
    <definedName name="_1VB3">#REF!</definedName>
    <definedName name="_2" localSheetId="1">#REF!</definedName>
    <definedName name="_2">#REF!</definedName>
    <definedName name="_2__123Graph_BCHART_1" hidden="1">[31]A!$F$63:$AG$63</definedName>
    <definedName name="_2_0_1">#N/A</definedName>
    <definedName name="_2_11" localSheetId="1">#REF!</definedName>
    <definedName name="_2_11">#REF!</definedName>
    <definedName name="_2_12" localSheetId="1">#REF!</definedName>
    <definedName name="_2_12">#REF!</definedName>
    <definedName name="_2_13" localSheetId="1">#REF!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 localSheetId="1">#REF!</definedName>
    <definedName name="_2_19">#REF!</definedName>
    <definedName name="_2_2" localSheetId="1">#REF!</definedName>
    <definedName name="_2_2">#REF!</definedName>
    <definedName name="_2_28" localSheetId="1">#REF!</definedName>
    <definedName name="_2_28">#REF!</definedName>
    <definedName name="_2_3" localSheetId="1">#REF!</definedName>
    <definedName name="_2_3">#REF!</definedName>
    <definedName name="_2_4" localSheetId="1">#REF!</definedName>
    <definedName name="_2_4">#REF!</definedName>
    <definedName name="_2_7" localSheetId="1">#REF!</definedName>
    <definedName name="_2_7">#REF!</definedName>
    <definedName name="_2_9" localSheetId="1">#REF!</definedName>
    <definedName name="_2_9">#REF!</definedName>
    <definedName name="_2_Excel_BuiltIn_Print_Titles_6_1">"$#REF!.$A$1:$IS$12"</definedName>
    <definedName name="_2_I_1" localSheetId="1">#REF!</definedName>
    <definedName name="_2_I_1">#REF!</definedName>
    <definedName name="_2_S_1" localSheetId="1">[14]COMPOS1!#REF!</definedName>
    <definedName name="_2_S_1">[14]COMPOS1!#REF!</definedName>
    <definedName name="_20__123Graph_DCHART_2" localSheetId="1" hidden="1">[32]Premissas!#REF!</definedName>
    <definedName name="_20__123Graph_DCHART_2" hidden="1">[32]Premissas!#REF!</definedName>
    <definedName name="_20_c_2_1" localSheetId="1">#REF!</definedName>
    <definedName name="_20_c_2_1">#REF!</definedName>
    <definedName name="_21_c_28_1" localSheetId="1">#REF!</definedName>
    <definedName name="_21_c_28_1">#REF!</definedName>
    <definedName name="_21Excel_BuiltIn_Print_Titles_7_1" localSheetId="1">(#REF!,#REF!)</definedName>
    <definedName name="_21Excel_BuiltIn_Print_Titles_7_1">(#REF!,#REF!)</definedName>
    <definedName name="_22_c_3_1" localSheetId="1">#REF!</definedName>
    <definedName name="_22_c_3_1">#REF!</definedName>
    <definedName name="_22Excel_BuiltIn_Print_Area_9_1_1" localSheetId="1">#REF!</definedName>
    <definedName name="_22Excel_BuiltIn_Print_Area_9_1_1">#REF!</definedName>
    <definedName name="_23_c_4_1" localSheetId="1">#REF!</definedName>
    <definedName name="_23_c_4_1">#REF!</definedName>
    <definedName name="_23_S_1_1_1_1_1_1" localSheetId="1">[14]COMPOS1!#REF!</definedName>
    <definedName name="_23_S_1_1_1_1_1_1">[14]COMPOS1!#REF!</definedName>
    <definedName name="_23Excel_BuiltIn_Print_Titles_9_1" localSheetId="1">(#REF!,#REF!)</definedName>
    <definedName name="_23Excel_BuiltIn_Print_Titles_9_1">(#REF!,#REF!)</definedName>
    <definedName name="_24_c_7_1" localSheetId="1">#REF!</definedName>
    <definedName name="_24_c_7_1">#REF!</definedName>
    <definedName name="_25_c_9_1" localSheetId="1">#REF!</definedName>
    <definedName name="_25_c_9_1">#REF!</definedName>
    <definedName name="_25Excel_BuiltIn_Print_Titles_2_1" localSheetId="1">#REF!</definedName>
    <definedName name="_25Excel_BuiltIn_Print_Titles_2_1">#REF!</definedName>
    <definedName name="_27_I_1">#N/A</definedName>
    <definedName name="_27_S_1_1_1_1_1_1_1" localSheetId="1">[14]COMPOS1!#REF!</definedName>
    <definedName name="_27_S_1_1_1_1_1_1_1">[14]COMPOS1!#REF!</definedName>
    <definedName name="_28_I_1_1">#N/A</definedName>
    <definedName name="_28Excel_BuiltIn_Print_Area_11_1_1">"$#REF!.$A$1:$AL$33"</definedName>
    <definedName name="_29_I_1_2">#N/A</definedName>
    <definedName name="_29Excel_BuiltIn_Print_Area_28_1_1">"$#REF!.$A$1:$L$34"</definedName>
    <definedName name="_2Excel_BuiltIn_Print_Area_4_1_1" localSheetId="1">#REF!</definedName>
    <definedName name="_2Excel_BuiltIn_Print_Area_4_1_1">#REF!</definedName>
    <definedName name="_2Excel_BuiltIn_Print_Area_5_1" localSheetId="1">#REF!</definedName>
    <definedName name="_2Excel_BuiltIn_Print_Area_5_1">#REF!</definedName>
    <definedName name="_2Excel_BuiltIn_Print_Area_6_1" localSheetId="1">[34]resumo_1_!#REF!</definedName>
    <definedName name="_2Excel_BuiltIn_Print_Area_6_1">[34]resumo_1_!#REF!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1">#REF!</definedName>
    <definedName name="_2Excel_BuiltIn_Print_Area_8_1">#REF!</definedName>
    <definedName name="_2X_0Print_Area_30" localSheetId="1">[36]RESUMO!#REF!</definedName>
    <definedName name="_2X_0Print_Area_30">[36]RESUMO!#REF!</definedName>
    <definedName name="_3__123Graph_XCHART_1" hidden="1">[31]A!$F$11:$AG$11</definedName>
    <definedName name="_3_0_1_1">#N/A</definedName>
    <definedName name="_3_Excel_BuiltIn_Print_Titles_7_1">"$#REF!.$A$1:$IS$12"</definedName>
    <definedName name="_3_S_1" localSheetId="1">[14]COMPOS1!#REF!</definedName>
    <definedName name="_3_S_1">[14]COMPOS1!#REF!</definedName>
    <definedName name="_3_S_1_2" localSheetId="1">[14]COMPOS1!#REF!</definedName>
    <definedName name="_3_S_1_2">[14]COMPOS1!#REF!</definedName>
    <definedName name="_3_S_1_3" localSheetId="1">[14]COMPOS1!#REF!</definedName>
    <definedName name="_3_S_1_3">[14]COMPOS1!#REF!</definedName>
    <definedName name="_3_S_1_5" localSheetId="1">[14]COMPOS1!#REF!</definedName>
    <definedName name="_3_S_1_5">[14]COMPOS1!#REF!</definedName>
    <definedName name="_3_S_1_6" localSheetId="1">[14]COMPOS1!#REF!</definedName>
    <definedName name="_3_S_1_6">[14]COMPOS1!#REF!</definedName>
    <definedName name="_3_S_1_9" localSheetId="1">[14]COMPOS1!#REF!</definedName>
    <definedName name="_3_S_1_9">[14]COMPOS1!#REF!</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3Excel_BuiltIn_Print_Titles_21_1" localSheetId="1">(#REF!,#REF!)</definedName>
    <definedName name="_33Excel_BuiltIn_Print_Titles_21_1">(#REF!,#REF!)</definedName>
    <definedName name="_34_S_14_1" localSheetId="1">#REF!</definedName>
    <definedName name="_34_S_14_1">#REF!</definedName>
    <definedName name="_35_x_1" localSheetId="1">#REF!</definedName>
    <definedName name="_35_x_1">#REF!</definedName>
    <definedName name="_36_x_11_1" localSheetId="1">#REF!</definedName>
    <definedName name="_36_x_11_1">#REF!</definedName>
    <definedName name="_37_x_12_1" localSheetId="1">#REF!</definedName>
    <definedName name="_37_x_12_1">#REF!</definedName>
    <definedName name="_38_x_13_1" localSheetId="1">#REF!</definedName>
    <definedName name="_38_x_13_1">#REF!</definedName>
    <definedName name="_39_x_15_1" localSheetId="1">#REF!</definedName>
    <definedName name="_39_x_15_1">#REF!</definedName>
    <definedName name="_3Excel_BuiltIn_Print_Area_10_1_1" localSheetId="1">#REF!</definedName>
    <definedName name="_3Excel_BuiltIn_Print_Area_10_1_1">#REF!</definedName>
    <definedName name="_3Excel_BuiltIn_Print_Area_11_1_1">"$#REF!.$A$1:$AL$33"</definedName>
    <definedName name="_3Excel_BuiltIn_Print_Area_4_1_1_1">'[33]Fresagem e Remendos profundos'!$A$1:$K$1155</definedName>
    <definedName name="_3Excel_BuiltIn_Print_Titles_1_1" localSheetId="1">#REF!</definedName>
    <definedName name="_3Excel_BuiltIn_Print_Titles_1_1">#REF!</definedName>
    <definedName name="_3Excel_BuiltIn_Print_Titles_13_1" localSheetId="1">(#REF!,#REF!)</definedName>
    <definedName name="_3Excel_BuiltIn_Print_Titles_13_1">(#REF!,#REF!)</definedName>
    <definedName name="_3S0120000">#N/A</definedName>
    <definedName name="_3S0120000_1" localSheetId="1">#REF!</definedName>
    <definedName name="_3S0120000_1">#REF!</definedName>
    <definedName name="_3S0193000">#N/A</definedName>
    <definedName name="_3S0193000_1" localSheetId="1">#REF!</definedName>
    <definedName name="_3S0193000_1">#REF!</definedName>
    <definedName name="_3S0220001">#N/A</definedName>
    <definedName name="_3S0220001_1" localSheetId="1">#REF!</definedName>
    <definedName name="_3S0220001_1">#REF!</definedName>
    <definedName name="_3S0223000">#N/A</definedName>
    <definedName name="_3S0223000_1" localSheetId="1">#REF!</definedName>
    <definedName name="_3S0223000_1">#REF!</definedName>
    <definedName name="_3S0240000">#N/A</definedName>
    <definedName name="_3S0240000_1" localSheetId="1">#REF!</definedName>
    <definedName name="_3S0240000_1">#REF!</definedName>
    <definedName name="_3S0251000">#N/A</definedName>
    <definedName name="_3S0251000_1" localSheetId="1">#REF!</definedName>
    <definedName name="_3S0251000_1">#REF!</definedName>
    <definedName name="_3S0253001">#N/A</definedName>
    <definedName name="_3S0253001_1" localSheetId="1">#REF!</definedName>
    <definedName name="_3S0253001_1">#REF!</definedName>
    <definedName name="_3S0254000">#N/A</definedName>
    <definedName name="_3S0254000_1" localSheetId="1">#REF!</definedName>
    <definedName name="_3S0254000_1">#REF!</definedName>
    <definedName name="_3S0260100">#N/A</definedName>
    <definedName name="_3S0260100_1" localSheetId="1">#REF!</definedName>
    <definedName name="_3S0260100_1">#REF!</definedName>
    <definedName name="_3S0290000">#N/A</definedName>
    <definedName name="_3S0290000_1" localSheetId="1">#REF!</definedName>
    <definedName name="_3S0290000_1">#REF!</definedName>
    <definedName name="_3S0331000">#N/A</definedName>
    <definedName name="_3S0331000_1" localSheetId="1">#REF!</definedName>
    <definedName name="_3S0331000_1">#REF!</definedName>
    <definedName name="_3S0332901">#N/A</definedName>
    <definedName name="_3S0332901_1" localSheetId="1">#REF!</definedName>
    <definedName name="_3S0332901_1">#REF!</definedName>
    <definedName name="_3S0334002">#N/A</definedName>
    <definedName name="_3S0334002_1" localSheetId="1">#REF!</definedName>
    <definedName name="_3S0334002_1">#REF!</definedName>
    <definedName name="_3S0335300">#N/A</definedName>
    <definedName name="_3S0335300_1" localSheetId="1">#REF!</definedName>
    <definedName name="_3S0335300_1">#REF!</definedName>
    <definedName name="_3S0337000">#N/A</definedName>
    <definedName name="_3S0337000_1" localSheetId="1">#REF!</definedName>
    <definedName name="_3S0337000_1">#REF!</definedName>
    <definedName name="_3S0394001">#N/A</definedName>
    <definedName name="_3S0394001_1" localSheetId="1">#REF!</definedName>
    <definedName name="_3S0394001_1">#REF!</definedName>
    <definedName name="_3S0394002">#N/A</definedName>
    <definedName name="_3S0394002_1" localSheetId="1">#REF!</definedName>
    <definedName name="_3S0394002_1">#REF!</definedName>
    <definedName name="_3S0395000">#N/A</definedName>
    <definedName name="_3S0395000_1" localSheetId="1">#REF!</definedName>
    <definedName name="_3S0395000_1">#REF!</definedName>
    <definedName name="_3S0400000">#N/A</definedName>
    <definedName name="_3S0400000_1" localSheetId="1">#REF!</definedName>
    <definedName name="_3S0400000_1">#REF!</definedName>
    <definedName name="_3S0400001">#N/A</definedName>
    <definedName name="_3S0400001_1" localSheetId="1">#REF!</definedName>
    <definedName name="_3S0400001_1">#REF!</definedName>
    <definedName name="_3S0459000">#N/A</definedName>
    <definedName name="_3S0459000_1" localSheetId="1">#REF!</definedName>
    <definedName name="_3S0459000_1">#REF!</definedName>
    <definedName name="_3S0499908">#N/A</definedName>
    <definedName name="_3S0499908_1" localSheetId="1">#REF!</definedName>
    <definedName name="_3S0499908_1">#REF!</definedName>
    <definedName name="_3S0500000">#N/A</definedName>
    <definedName name="_3S0500000_1" localSheetId="1">#REF!</definedName>
    <definedName name="_3S0500000_1">#REF!</definedName>
    <definedName name="_3S0500100">#N/A</definedName>
    <definedName name="_3S0500100_1" localSheetId="1">#REF!</definedName>
    <definedName name="_3S0500100_1">#REF!</definedName>
    <definedName name="_3S0510102">#N/A</definedName>
    <definedName name="_3S0510102_1" localSheetId="1">#REF!</definedName>
    <definedName name="_3S0510102_1">#REF!</definedName>
    <definedName name="_3S0810000">#N/A</definedName>
    <definedName name="_3S0810000_1" localSheetId="1">#REF!</definedName>
    <definedName name="_3S0810000_1">#REF!</definedName>
    <definedName name="_3S0810101">#N/A</definedName>
    <definedName name="_3S0810101_1" localSheetId="1">#REF!</definedName>
    <definedName name="_3S0810101_1">#REF!</definedName>
    <definedName name="_3S0810102">#N/A</definedName>
    <definedName name="_3S0810102_1" localSheetId="1">#REF!</definedName>
    <definedName name="_3S0810102_1">#REF!</definedName>
    <definedName name="_3S0810201">#N/A</definedName>
    <definedName name="_3S0810201_1" localSheetId="1">#REF!</definedName>
    <definedName name="_3S0810201_1">#REF!</definedName>
    <definedName name="_3S0810900">#N/A</definedName>
    <definedName name="_3S0810900_1" localSheetId="1">#REF!</definedName>
    <definedName name="_3S0810900_1">#REF!</definedName>
    <definedName name="_3S0820000">#N/A</definedName>
    <definedName name="_3S0820000_1" localSheetId="1">#REF!</definedName>
    <definedName name="_3S0820000_1">#REF!</definedName>
    <definedName name="_3S0830001">#N/A</definedName>
    <definedName name="_3S0830001_1" localSheetId="1">#REF!</definedName>
    <definedName name="_3S0830001_1">#REF!</definedName>
    <definedName name="_3S0830101">#N/A</definedName>
    <definedName name="_3S0830101_1" localSheetId="1">#REF!</definedName>
    <definedName name="_3S0830101_1">#REF!</definedName>
    <definedName name="_3S0830102">#N/A</definedName>
    <definedName name="_3S0830102_1" localSheetId="1">#REF!</definedName>
    <definedName name="_3S0830102_1">#REF!</definedName>
    <definedName name="_3S0830103">#N/A</definedName>
    <definedName name="_3S0830103_1" localSheetId="1">#REF!</definedName>
    <definedName name="_3S0830103_1">#REF!</definedName>
    <definedName name="_3S0830201">#N/A</definedName>
    <definedName name="_3S0830201_1" localSheetId="1">#REF!</definedName>
    <definedName name="_3S0830201_1">#REF!</definedName>
    <definedName name="_3S0830202">#N/A</definedName>
    <definedName name="_3S0830202_1" localSheetId="1">#REF!</definedName>
    <definedName name="_3S0830202_1">#REF!</definedName>
    <definedName name="_3S0830203">#N/A</definedName>
    <definedName name="_3S0830203_1" localSheetId="1">#REF!</definedName>
    <definedName name="_3S0830203_1">#REF!</definedName>
    <definedName name="_3S0830204">#N/A</definedName>
    <definedName name="_3S0830204_1" localSheetId="1">#REF!</definedName>
    <definedName name="_3S0830204_1">#REF!</definedName>
    <definedName name="_3S0830205">#N/A</definedName>
    <definedName name="_3S0830205_1" localSheetId="1">#REF!</definedName>
    <definedName name="_3S0830205_1">#REF!</definedName>
    <definedName name="_3S0840000">#N/A</definedName>
    <definedName name="_3S0840000_1" localSheetId="1">#REF!</definedName>
    <definedName name="_3S0840000_1">#REF!</definedName>
    <definedName name="_3S0840001">#N/A</definedName>
    <definedName name="_3S0840001_1" localSheetId="1">#REF!</definedName>
    <definedName name="_3S0840001_1">#REF!</definedName>
    <definedName name="_3S0840002">#N/A</definedName>
    <definedName name="_3S0840002_1" localSheetId="1">#REF!</definedName>
    <definedName name="_3S0840002_1">#REF!</definedName>
    <definedName name="_3S0840100">#N/A</definedName>
    <definedName name="_3S0840100_1" localSheetId="1">#REF!</definedName>
    <definedName name="_3S0840100_1">#REF!</definedName>
    <definedName name="_3S0840200">#N/A</definedName>
    <definedName name="_3S0840200_1" localSheetId="1">#REF!</definedName>
    <definedName name="_3S0840200_1">#REF!</definedName>
    <definedName name="_3S0840300">#N/A</definedName>
    <definedName name="_3S0840300_1" localSheetId="1">#REF!</definedName>
    <definedName name="_3S0840300_1">#REF!</definedName>
    <definedName name="_3S0840400">#N/A</definedName>
    <definedName name="_3S0840400_1" localSheetId="1">#REF!</definedName>
    <definedName name="_3S0840400_1">#REF!</definedName>
    <definedName name="_3S0850000">#N/A</definedName>
    <definedName name="_3S0850000_1" localSheetId="1">#REF!</definedName>
    <definedName name="_3S0850000_1">#REF!</definedName>
    <definedName name="_3S0850100">#N/A</definedName>
    <definedName name="_3S0850100_1" localSheetId="1">#REF!</definedName>
    <definedName name="_3S0850100_1">#REF!</definedName>
    <definedName name="_3S0851000">#N/A</definedName>
    <definedName name="_3S0851000_1" localSheetId="1">#REF!</definedName>
    <definedName name="_3S0851000_1">#REF!</definedName>
    <definedName name="_3S0851100">#N/A</definedName>
    <definedName name="_3S0851100_1" localSheetId="1">#REF!</definedName>
    <definedName name="_3S0851100_1">#REF!</definedName>
    <definedName name="_3S0890000">#N/A</definedName>
    <definedName name="_3S0890000_1" localSheetId="1">#REF!</definedName>
    <definedName name="_3S0890000_1">#REF!</definedName>
    <definedName name="_3S0890001">#N/A</definedName>
    <definedName name="_3S0890001_1" localSheetId="1">#REF!</definedName>
    <definedName name="_3S0890001_1">#REF!</definedName>
    <definedName name="_3S0890100">#N/A</definedName>
    <definedName name="_3S0890100_1" localSheetId="1">#REF!</definedName>
    <definedName name="_3S0890100_1">#REF!</definedName>
    <definedName name="_3S0890101">#N/A</definedName>
    <definedName name="_3S0890101_1" localSheetId="1">#REF!</definedName>
    <definedName name="_3S0890101_1">#REF!</definedName>
    <definedName name="_3S0891000">#N/A</definedName>
    <definedName name="_3S0891000_1" localSheetId="1">#REF!</definedName>
    <definedName name="_3S0891000_1">#REF!</definedName>
    <definedName name="_3S0900200">#N/A</definedName>
    <definedName name="_3S0900200_1" localSheetId="1">#REF!</definedName>
    <definedName name="_3S0900200_1">#REF!</definedName>
    <definedName name="_3S0900203">#N/A</definedName>
    <definedName name="_3S0900203_1" localSheetId="1">#REF!</definedName>
    <definedName name="_3S0900203_1">#REF!</definedName>
    <definedName name="_3S0900241">#N/A</definedName>
    <definedName name="_3S0900241_1" localSheetId="1">#REF!</definedName>
    <definedName name="_3S0900241_1">#REF!</definedName>
    <definedName name="_3S0920270">#N/A</definedName>
    <definedName name="_3S0920270_1" localSheetId="1">#REF!</definedName>
    <definedName name="_3S0920270_1">#REF!</definedName>
    <definedName name="_3subtrecho1_13_1" localSheetId="1">#REF!</definedName>
    <definedName name="_3subtrecho1_13_1">#REF!</definedName>
    <definedName name="_4_0_14_1" localSheetId="1">#REF!</definedName>
    <definedName name="_4_0_14_1">#REF!</definedName>
    <definedName name="_4_I_1" localSheetId="1">#REF!</definedName>
    <definedName name="_4_I_1">#REF!</definedName>
    <definedName name="_40_x_16_1" localSheetId="1">#REF!</definedName>
    <definedName name="_40_x_16_1">#REF!</definedName>
    <definedName name="_41_x_17_1" localSheetId="1">#REF!</definedName>
    <definedName name="_41_x_17_1">#REF!</definedName>
    <definedName name="_42_x_19_1" localSheetId="1">#REF!</definedName>
    <definedName name="_42_x_19_1">#REF!</definedName>
    <definedName name="_43_x_2_1" localSheetId="1">#REF!</definedName>
    <definedName name="_43_x_2_1">#REF!</definedName>
    <definedName name="_43Excel_BuiltIn_Print_Area_11_1_1">"$#REF!.$A$1:$AL$33"</definedName>
    <definedName name="_44_x_28_1" localSheetId="1">#REF!</definedName>
    <definedName name="_44_x_28_1">#REF!</definedName>
    <definedName name="_44Excel_BuiltIn_Print_Area_28_1_1">"$#REF!.$A$1:$L$34"</definedName>
    <definedName name="_45_x_3_1" localSheetId="1">#REF!</definedName>
    <definedName name="_45_x_3_1">#REF!</definedName>
    <definedName name="_45Excel_BuiltIn_Print_Titles_5_1">"$#REF!.$A$1:$IS$12"</definedName>
    <definedName name="_46_x_4_1" localSheetId="1">#REF!</definedName>
    <definedName name="_46_x_4_1">#REF!</definedName>
    <definedName name="_46Excel_BuiltIn_Print_Titles_6_1">"$#REF!.$A$1:$IS$12"</definedName>
    <definedName name="_47_x_7_1" localSheetId="1">#REF!</definedName>
    <definedName name="_47_x_7_1">#REF!</definedName>
    <definedName name="_47Excel_BuiltIn_Print_Titles_7_1">"$#REF!.$A$1:$IS$12"</definedName>
    <definedName name="_48_x_9_1" localSheetId="1">#REF!</definedName>
    <definedName name="_48_x_9_1">#REF!</definedName>
    <definedName name="_49Excel_BuiltIn_Print_Titles_29_1" localSheetId="1">(#REF!,#REF!)</definedName>
    <definedName name="_49Excel_BuiltIn_Print_Titles_29_1">(#REF!,#REF!)</definedName>
    <definedName name="_4Excel_BuiltIn_Print_Area_11_1_1">"$#REF!.$A$1:$AL$33"</definedName>
    <definedName name="_4Excel_BuiltIn_Print_Titles_3_1_1">([37]MEDIÇÃO.XLS!$A$1:$R$65257,[37]MEDIÇÃO.XLS!$1:$10)</definedName>
    <definedName name="_4S0612001">#N/A</definedName>
    <definedName name="_4S0612001_1" localSheetId="1">#REF!</definedName>
    <definedName name="_4S0612001_1">#REF!</definedName>
    <definedName name="_4S0612101">#N/A</definedName>
    <definedName name="_4S0612101_1" localSheetId="1">#REF!</definedName>
    <definedName name="_4S0612101_1">#REF!</definedName>
    <definedName name="_4S0612111">#N/A</definedName>
    <definedName name="_4S0612111_1" localSheetId="1">#REF!</definedName>
    <definedName name="_4S0612111_1">#REF!</definedName>
    <definedName name="_4S0620002">#N/A</definedName>
    <definedName name="_4S0620002_1" localSheetId="1">#REF!</definedName>
    <definedName name="_4S0620002_1">#REF!</definedName>
    <definedName name="_4subtrecho1_24_13_1" localSheetId="1">#REF!</definedName>
    <definedName name="_4subtrecho1_24_13_1">#REF!</definedName>
    <definedName name="_4X_0Print_Area" localSheetId="1">[38]RESUMO!#REF!</definedName>
    <definedName name="_4X_0Print_Area">[38]RESUMO!#REF!</definedName>
    <definedName name="_4X_0Print_Area_10" localSheetId="1">[38]RESUMO!#REF!</definedName>
    <definedName name="_4X_0Print_Area_10">[38]RESUMO!#REF!</definedName>
    <definedName name="_4X_0Print_Area_19" localSheetId="1">[38]RESUMO!#REF!</definedName>
    <definedName name="_4X_0Print_Area_19">[38]RESUMO!#REF!</definedName>
    <definedName name="_4X_0Print_Area_20" localSheetId="1">[38]RESUMO!#REF!</definedName>
    <definedName name="_4X_0Print_Area_20">[38]RESUMO!#REF!</definedName>
    <definedName name="_4X_0Print_Area_23" localSheetId="1">[38]RESUMO!#REF!</definedName>
    <definedName name="_4X_0Print_Area_23">[38]RESUMO!#REF!</definedName>
    <definedName name="_4X_0Print_Area_25" localSheetId="1">[38]RESUMO!#REF!</definedName>
    <definedName name="_4X_0Print_Area_25">[38]RESUMO!#REF!</definedName>
    <definedName name="_5__123Graph_ACHART_2" localSheetId="1" hidden="1">[32]Premissas!#REF!</definedName>
    <definedName name="_5__123Graph_ACHART_2" hidden="1">[32]Premissas!#REF!</definedName>
    <definedName name="_5_0_7_1">#N/A</definedName>
    <definedName name="_5_I_1_1_1_1_1_1" localSheetId="1">#REF!</definedName>
    <definedName name="_5_I_1_1_1_1_1_1">#REF!</definedName>
    <definedName name="_50_z_1">#N/A</definedName>
    <definedName name="_51_z_1_1">#N/A</definedName>
    <definedName name="_52Excel_BuiltIn_Criteria_1" localSheetId="1">#REF!</definedName>
    <definedName name="_52Excel_BuiltIn_Criteria_1">#REF!</definedName>
    <definedName name="_53Excel_BuiltIn_Criteria_11_1" localSheetId="1">#REF!</definedName>
    <definedName name="_53Excel_BuiltIn_Criteria_11_1">#REF!</definedName>
    <definedName name="_54Excel_BuiltIn_Criteria_12_1" localSheetId="1">#REF!</definedName>
    <definedName name="_54Excel_BuiltIn_Criteria_12_1">#REF!</definedName>
    <definedName name="_55Excel_BuiltIn_Criteria_13_1" localSheetId="1">#REF!</definedName>
    <definedName name="_55Excel_BuiltIn_Criteria_13_1">#REF!</definedName>
    <definedName name="_56Excel_BuiltIn_Criteria_15_1" localSheetId="1">#REF!</definedName>
    <definedName name="_56Excel_BuiltIn_Criteria_15_1">#REF!</definedName>
    <definedName name="_57Excel_BuiltIn_Criteria_16_1" localSheetId="1">#REF!</definedName>
    <definedName name="_57Excel_BuiltIn_Criteria_16_1">#REF!</definedName>
    <definedName name="_58Excel_BuiltIn_Criteria_17_1" localSheetId="1">#REF!</definedName>
    <definedName name="_58Excel_BuiltIn_Criteria_17_1">#REF!</definedName>
    <definedName name="_59Excel_BuiltIn_Criteria_19_1" localSheetId="1">#REF!</definedName>
    <definedName name="_59Excel_BuiltIn_Criteria_19_1">#REF!</definedName>
    <definedName name="_5Excel_BuiltIn_Print_Titles_21_1" localSheetId="1">(#REF!,#REF!)</definedName>
    <definedName name="_5Excel_BuiltIn_Print_Titles_21_1">(#REF!,#REF!)</definedName>
    <definedName name="_5Excel_BuiltIn_Print_Titles_3_1_1_1">([37]FICHA.XLS!$A$1:$E$65300,[37]FICHA.XLS!$1:$9)</definedName>
    <definedName name="_5X__Print_Area" localSheetId="1">[38]RESUMO!#REF!</definedName>
    <definedName name="_5X__Print_Area">[38]RESUMO!#REF!</definedName>
    <definedName name="_5X__Print_Area_10" localSheetId="1">[38]RESUMO!#REF!</definedName>
    <definedName name="_5X__Print_Area_10">[38]RESUMO!#REF!</definedName>
    <definedName name="_5X__Print_Area_19" localSheetId="1">[38]RESUMO!#REF!</definedName>
    <definedName name="_5X__Print_Area_19">[38]RESUMO!#REF!</definedName>
    <definedName name="_5X__Print_Area_20" localSheetId="1">[38]RESUMO!#REF!</definedName>
    <definedName name="_5X__Print_Area_20">[38]RESUMO!#REF!</definedName>
    <definedName name="_5X__Print_Area_23" localSheetId="1">[38]RESUMO!#REF!</definedName>
    <definedName name="_5X__Print_Area_23">[38]RESUMO!#REF!</definedName>
    <definedName name="_5X__Print_Area_25" localSheetId="1">[38]RESUMO!#REF!</definedName>
    <definedName name="_5X__Print_Area_25">[38]RESUMO!#REF!</definedName>
    <definedName name="_6_2_1">#N/A</definedName>
    <definedName name="_6_I_1" localSheetId="1">#REF!</definedName>
    <definedName name="_6_I_1">#REF!</definedName>
    <definedName name="_6_I_1_1_1_1_1_1_1" localSheetId="1">#REF!</definedName>
    <definedName name="_6_I_1_1_1_1_1_1_1">#REF!</definedName>
    <definedName name="_60Excel_BuiltIn_Criteria_2_1" localSheetId="1">#REF!</definedName>
    <definedName name="_60Excel_BuiltIn_Criteria_2_1">#REF!</definedName>
    <definedName name="_61Excel_BuiltIn_Criteria_28_1" localSheetId="1">#REF!</definedName>
    <definedName name="_61Excel_BuiltIn_Criteria_28_1">#REF!</definedName>
    <definedName name="_62Excel_BuiltIn_Criteria_3_1" localSheetId="1">#REF!</definedName>
    <definedName name="_62Excel_BuiltIn_Criteria_3_1">#REF!</definedName>
    <definedName name="_63Excel_BuiltIn_Criteria_4_1" localSheetId="1">#REF!</definedName>
    <definedName name="_63Excel_BuiltIn_Criteria_4_1">#REF!</definedName>
    <definedName name="_64Excel_BuiltIn_Criteria_7_1" localSheetId="1">#REF!</definedName>
    <definedName name="_64Excel_BuiltIn_Criteria_7_1">#REF!</definedName>
    <definedName name="_65Excel_BuiltIn_Criteria_9_1" localSheetId="1">#REF!</definedName>
    <definedName name="_65Excel_BuiltIn_Criteria_9_1">#REF!</definedName>
    <definedName name="_65Excel_BuiltIn_Print_Titles_3_1" localSheetId="1">(#REF!,#REF!)</definedName>
    <definedName name="_65Excel_BuiltIn_Print_Titles_3_1">(#REF!,#REF!)</definedName>
    <definedName name="_67Excel_BuiltIn_Database_1">#N/A</definedName>
    <definedName name="_68Excel_BuiltIn_Database_1_1">#N/A</definedName>
    <definedName name="_6Excel_BuiltIn_Print_Area_12_1_1" localSheetId="1">#REF!</definedName>
    <definedName name="_6Excel_BuiltIn_Print_Area_12_1_1">#REF!</definedName>
    <definedName name="_7_I_1" localSheetId="1">#REF!</definedName>
    <definedName name="_7_I_1">#REF!</definedName>
    <definedName name="_70Excel_BuiltIn_Print_Area_1_1" localSheetId="1">#REF!</definedName>
    <definedName name="_70Excel_BuiltIn_Print_Area_1_1">#REF!</definedName>
    <definedName name="_72Excel_BuiltIn_Print_Area_1_1_1">#N/A</definedName>
    <definedName name="_74Excel_BuiltIn_Print_Area_1_1_1_1" localSheetId="1">#REF!</definedName>
    <definedName name="_74Excel_BuiltIn_Print_Area_1_1_1_1">#REF!</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7Excel_BuiltIn_Print_Titles_29_1" localSheetId="1">(#REF!,#REF!)</definedName>
    <definedName name="_7Excel_BuiltIn_Print_Titles_29_1">(#REF!,#REF!)</definedName>
    <definedName name="_8_a_1">#N/A</definedName>
    <definedName name="_8_S_1" localSheetId="1">[14]COMPOS1!#REF!</definedName>
    <definedName name="_8_S_1">[14]COMPOS1!#REF!</definedName>
    <definedName name="_80Excel_BuiltIn_Print_Area_1_1_1_1_1_1_1_1_1">#N/A</definedName>
    <definedName name="_81Excel_BuiltIn_Print_Area_1_1_1_1_1_1_1_1_1_1">#N/A</definedName>
    <definedName name="_81Excel_BuiltIn_Print_Titles_30_1" localSheetId="1">(#REF!,#REF!)</definedName>
    <definedName name="_81Excel_BuiltIn_Print_Titles_30_1">(#REF!,#REF!)</definedName>
    <definedName name="_82Excel_BuiltIn_Print_Area_2_1" localSheetId="1">#REF!</definedName>
    <definedName name="_82Excel_BuiltIn_Print_Area_2_1">#REF!</definedName>
    <definedName name="_85Excel_BuiltIn_Print_Area_2_1_1_1_1_1_1">#N/A</definedName>
    <definedName name="_86Excel_BuiltIn_Print_Area_2_1_1_1_1_1_1_1">#N/A</definedName>
    <definedName name="_87Excel_BuiltIn_Print_Area_2_1_1_1_1_1_1_1_1">#N/A</definedName>
    <definedName name="_88Excel_BuiltIn_Print_Area_20_1" localSheetId="1">#REF!</definedName>
    <definedName name="_88Excel_BuiltIn_Print_Area_20_1">#REF!</definedName>
    <definedName name="_89Excel_BuiltIn_Print_Area_3_1" localSheetId="1">#REF!</definedName>
    <definedName name="_89Excel_BuiltIn_Print_Area_3_1">#REF!</definedName>
    <definedName name="_9_a_1_1">#N/A</definedName>
    <definedName name="_9_I_1_1_1_1_1_1" localSheetId="1">#REF!</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 localSheetId="1">#REF!</definedName>
    <definedName name="_94Excel_BuiltIn_Print_Area_6_1">#REF!</definedName>
    <definedName name="_97Excel_BuiltIn_Print_Area_7_1" localSheetId="1">#REF!</definedName>
    <definedName name="_97Excel_BuiltIn_Print_Area_7_1">#REF!</definedName>
    <definedName name="_97Excel_BuiltIn_Print_Titles_32_1" localSheetId="1">(#REF!,#REF!)</definedName>
    <definedName name="_97Excel_BuiltIn_Print_Titles_32_1">(#REF!,#REF!)</definedName>
    <definedName name="_99Excel_BuiltIn_Print_Area_7_1_1">#N/A</definedName>
    <definedName name="_9Excel_BuiltIn_Print_Area_2_1_1" localSheetId="1">#REF!</definedName>
    <definedName name="_9Excel_BuiltIn_Print_Area_2_1_1">#REF!</definedName>
    <definedName name="_9Excel_BuiltIn_Print_Titles_3_1" localSheetId="1">(#REF!,#REF!)</definedName>
    <definedName name="_9Excel_BuiltIn_Print_Titles_3_1">(#REF!,#REF!)</definedName>
    <definedName name="_a" localSheetId="1">#REF!</definedName>
    <definedName name="_a">#REF!</definedName>
    <definedName name="_a_1" localSheetId="1">#REF!</definedName>
    <definedName name="_a_1">#REF!</definedName>
    <definedName name="_a_11" localSheetId="1">#REF!</definedName>
    <definedName name="_a_11">#REF!</definedName>
    <definedName name="_a_12" localSheetId="1">#REF!</definedName>
    <definedName name="_a_12">#REF!</definedName>
    <definedName name="_a_13" localSheetId="1">#REF!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 localSheetId="1">#REF!</definedName>
    <definedName name="_a_19">#REF!</definedName>
    <definedName name="_a_2" localSheetId="1">#REF!</definedName>
    <definedName name="_a_2">#REF!</definedName>
    <definedName name="_a_28" localSheetId="1">#REF!</definedName>
    <definedName name="_a_28">#REF!</definedName>
    <definedName name="_a_3" localSheetId="1">#REF!</definedName>
    <definedName name="_a_3">#REF!</definedName>
    <definedName name="_a_4" localSheetId="1">#REF!</definedName>
    <definedName name="_a_4">#REF!</definedName>
    <definedName name="_a_7" localSheetId="1">#REF!</definedName>
    <definedName name="_a_7">#REF!</definedName>
    <definedName name="_a_7_1" localSheetId="1">#REF!</definedName>
    <definedName name="_a_7_1">#REF!</definedName>
    <definedName name="_a_7_14">#N/A</definedName>
    <definedName name="_a_9" localSheetId="1">#REF!</definedName>
    <definedName name="_a_9">#REF!</definedName>
    <definedName name="_A1">#N/A</definedName>
    <definedName name="_A10">#N/A</definedName>
    <definedName name="_A11">#N/A</definedName>
    <definedName name="_A12">#N/A</definedName>
    <definedName name="_A13">#N/A</definedName>
    <definedName name="_A14">[39]!_A14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999" hidden="1">{#N/A,#N/A,FALSE,"ANEXO3 99 ERA";#N/A,#N/A,FALSE,"ANEXO3 99 UBÁ2";#N/A,#N/A,FALSE,"ANEXO3 99 DTU";#N/A,#N/A,FALSE,"ANEXO3 99 RDR";#N/A,#N/A,FALSE,"ANEXO3 99 UBÁ4";#N/A,#N/A,FALSE,"ANEXO3 99 UBÁ6"}</definedName>
    <definedName name="_AA2">#N/A</definedName>
    <definedName name="_Abr1" localSheetId="1">#REF!</definedName>
    <definedName name="_Abr1">#REF!</definedName>
    <definedName name="_ACA25">[17]DADOS!$C$17</definedName>
    <definedName name="_ACA50">[17]DADOS!$C$16</definedName>
    <definedName name="_ACM30" localSheetId="1">#REF!</definedName>
    <definedName name="_ACM30">#REF!</definedName>
    <definedName name="_adm1" hidden="1">{"'Índice'!$A$1:$K$49"}</definedName>
    <definedName name="_adm2" hidden="1">{"VENTAS1",#N/A,FALSE,"VENTAS";"VENTAS2",#N/A,FALSE,"VENTAS";"VENTAS3",#N/A,FALSE,"VENTAS";"VENTAS4",#N/A,FALSE,"VENTAS";"VENTAS5",#N/A,FALSE,"VENTAS";"VENTAS6",#N/A,FALSE,"VENTAS";"VENTAS7",#N/A,FALSE,"VENTAS";"VENTAS8",#N/A,FALSE,"VENTAS"}</definedName>
    <definedName name="_Ago1" localSheetId="1">#REF!</definedName>
    <definedName name="_Ago1">#REF!</definedName>
    <definedName name="_arg13" localSheetId="1">#REF!</definedName>
    <definedName name="_arg13">#REF!</definedName>
    <definedName name="_arg16" localSheetId="1">#REF!</definedName>
    <definedName name="_arg16">#REF!</definedName>
    <definedName name="_ATD1" localSheetId="1">#REF!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 localSheetId="1">[40]PROJETO!#REF!</definedName>
    <definedName name="_Aut2">[40]PROJETO!#REF!</definedName>
    <definedName name="_BDI1" localSheetId="1">#REF!</definedName>
    <definedName name="_BDI1">#REF!</definedName>
    <definedName name="_BDI10" localSheetId="1">#REF!</definedName>
    <definedName name="_BDI10">#REF!</definedName>
    <definedName name="_BDI11" localSheetId="1">#REF!</definedName>
    <definedName name="_BDI11">#REF!</definedName>
    <definedName name="_BDI12" localSheetId="1">#REF!</definedName>
    <definedName name="_BDI12">#REF!</definedName>
    <definedName name="_BDI13" localSheetId="1">#REF!</definedName>
    <definedName name="_BDI13">#REF!</definedName>
    <definedName name="_BDI14" localSheetId="1">#REF!</definedName>
    <definedName name="_BDI14">#REF!</definedName>
    <definedName name="_BDI2" localSheetId="1">#REF!</definedName>
    <definedName name="_BDI2">#REF!</definedName>
    <definedName name="_BDI3" localSheetId="1">#REF!</definedName>
    <definedName name="_BDI3">#REF!</definedName>
    <definedName name="_BDI4" localSheetId="1">#REF!</definedName>
    <definedName name="_BDI4">#REF!</definedName>
    <definedName name="_BDI5" localSheetId="1">#REF!</definedName>
    <definedName name="_BDI5">#REF!</definedName>
    <definedName name="_BDI6" localSheetId="1">#REF!</definedName>
    <definedName name="_BDI6">#REF!</definedName>
    <definedName name="_BDI7" localSheetId="1">#REF!</definedName>
    <definedName name="_BDI7">#REF!</definedName>
    <definedName name="_BDI8" localSheetId="1">#REF!</definedName>
    <definedName name="_BDI8">#REF!</definedName>
    <definedName name="_BDI9" localSheetId="1">#REF!</definedName>
    <definedName name="_BDI9">#REF!</definedName>
    <definedName name="_Brz1">[26]Feriados!$B$4:$B$14</definedName>
    <definedName name="_Brz2">[26]Feriados!$B$17:$B$24</definedName>
    <definedName name="_c_11" localSheetId="1">#REF!</definedName>
    <definedName name="_c_11">#REF!</definedName>
    <definedName name="_c_12" localSheetId="1">#REF!</definedName>
    <definedName name="_c_12">#REF!</definedName>
    <definedName name="_c_13" localSheetId="1">#REF!</definedName>
    <definedName name="_c_13">#REF!</definedName>
    <definedName name="_c_15" localSheetId="1">#REF!</definedName>
    <definedName name="_c_15">#REF!</definedName>
    <definedName name="_c_16" localSheetId="1">#REF!</definedName>
    <definedName name="_c_16">#REF!</definedName>
    <definedName name="_c_17" localSheetId="1">#REF!</definedName>
    <definedName name="_c_17">#REF!</definedName>
    <definedName name="_c_19" localSheetId="1">#REF!</definedName>
    <definedName name="_c_19">#REF!</definedName>
    <definedName name="_c_2" localSheetId="1">#REF!</definedName>
    <definedName name="_c_2">#REF!</definedName>
    <definedName name="_c_28" localSheetId="1">#REF!</definedName>
    <definedName name="_c_28">#REF!</definedName>
    <definedName name="_c_3" localSheetId="1">#REF!</definedName>
    <definedName name="_c_3">#REF!</definedName>
    <definedName name="_c_4" localSheetId="1">#REF!</definedName>
    <definedName name="_c_4">#REF!</definedName>
    <definedName name="_c_7" localSheetId="1">#REF!</definedName>
    <definedName name="_c_7">#REF!</definedName>
    <definedName name="_c_9" localSheetId="1">#REF!</definedName>
    <definedName name="_c_9">#REF!</definedName>
    <definedName name="_cab1" localSheetId="1">#REF!</definedName>
    <definedName name="_cab1">#REF!</definedName>
    <definedName name="_CAP20" localSheetId="1">#REF!</definedName>
    <definedName name="_CAP20">#REF!</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MM30">[17]DADOS!$B$39</definedName>
    <definedName name="_Dez1" localSheetId="1">#REF!</definedName>
    <definedName name="_Dez1">#REF!</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ELE1" localSheetId="1">#REF!</definedName>
    <definedName name="_ELE1">#REF!</definedName>
    <definedName name="_ELE2" localSheetId="1">#REF!</definedName>
    <definedName name="_ELE2">#REF!</definedName>
    <definedName name="_ELE3" localSheetId="1">#REF!</definedName>
    <definedName name="_ELE3">#REF!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1">'[5]P A T O 99 B'!#REF!</definedName>
    <definedName name="_Ext2">'[5]P A T O 99 B'!#REF!</definedName>
    <definedName name="_Ext2_3" localSheetId="1">'[41]P A T O 99 B'!#REF!</definedName>
    <definedName name="_Ext2_3">'[41]P A T O 99 B'!#REF!</definedName>
    <definedName name="_Ext2_4" localSheetId="1">'[41]P A T O 99 B'!#REF!</definedName>
    <definedName name="_Ext2_4">'[41]P A T O 99 B'!#REF!</definedName>
    <definedName name="_Ext2_5" localSheetId="1">'[41]P A T O 99 B'!#REF!</definedName>
    <definedName name="_Ext2_5">'[41]P A T O 99 B'!#REF!</definedName>
    <definedName name="_Ext22" localSheetId="1">'[3]P A T O 99 B'!#REF!</definedName>
    <definedName name="_Ext22">'[3]P A T O 99 B'!#REF!</definedName>
    <definedName name="_EXT285" localSheetId="1">#REF!</definedName>
    <definedName name="_EXT285">#REF!</definedName>
    <definedName name="_EXT285_13">[42]procedimentos!$C$110</definedName>
    <definedName name="_EXT285_26">[42]procedimentos!$C$110</definedName>
    <definedName name="_EXT285_33">[42]procedimentos!$C$110</definedName>
    <definedName name="_EXT285_5">[42]procedimentos!$C$110</definedName>
    <definedName name="_EXT285_6">[42]procedimentos!$C$110</definedName>
    <definedName name="_EXT285_7">[42]procedimentos!$C$110</definedName>
    <definedName name="_EXT285_8">[42]procedimentos!$C$110</definedName>
    <definedName name="_EXT285_9">[42]procedimentos!$C$110</definedName>
    <definedName name="_ext293" localSheetId="1">#REF!</definedName>
    <definedName name="_ext293">#REF!</definedName>
    <definedName name="_ext293_13">[42]procedimentos!$C$104</definedName>
    <definedName name="_ext293_26">[42]procedimentos!$C$104</definedName>
    <definedName name="_ext293_33">[42]procedimentos!$C$104</definedName>
    <definedName name="_ext293_5">[42]procedimentos!$C$104</definedName>
    <definedName name="_ext293_6">[42]procedimentos!$C$104</definedName>
    <definedName name="_ext293_7">[42]procedimentos!$C$104</definedName>
    <definedName name="_ext293_8">[42]procedimentos!$C$104</definedName>
    <definedName name="_ext293_9">[42]procedimentos!$C$104</definedName>
    <definedName name="_EXT3" localSheetId="1">'[5]P A T O 99 B'!#REF!</definedName>
    <definedName name="_EXT3">'[5]P A T O 99 B'!#REF!</definedName>
    <definedName name="_EXT377" localSheetId="1">#REF!</definedName>
    <definedName name="_EXT377">#REF!</definedName>
    <definedName name="_EXT377_13">[42]procedimentos!$C$107</definedName>
    <definedName name="_EXT377_26">[42]procedimentos!$C$107</definedName>
    <definedName name="_EXT377_33">[42]procedimentos!$C$107</definedName>
    <definedName name="_EXT377_5">[42]procedimentos!$C$107</definedName>
    <definedName name="_EXT377_6">[42]procedimentos!$C$107</definedName>
    <definedName name="_EXT377_7">[42]procedimentos!$C$107</definedName>
    <definedName name="_EXT377_8">[42]procedimentos!$C$107</definedName>
    <definedName name="_EXT377_9">[42]procedimentos!$C$107</definedName>
    <definedName name="_ext471" localSheetId="1">#REF!</definedName>
    <definedName name="_ext471">#REF!</definedName>
    <definedName name="_ext471_13">[42]procedimentos!$C$110</definedName>
    <definedName name="_ext471_26">[42]procedimentos!$C$110</definedName>
    <definedName name="_ext471_33">[42]procedimentos!$C$110</definedName>
    <definedName name="_ext471_5">[42]procedimentos!$C$110</definedName>
    <definedName name="_ext471_6">[42]procedimentos!$C$110</definedName>
    <definedName name="_ext471_7">[42]procedimentos!$C$110</definedName>
    <definedName name="_ext471_8">[42]procedimentos!$C$110</definedName>
    <definedName name="_ext471_9">[42]procedimentos!$C$110</definedName>
    <definedName name="_Fev1" localSheetId="1">#REF!</definedName>
    <definedName name="_Fev1">#REF!</definedName>
    <definedName name="_Fill" localSheetId="1" hidden="1">#REF!</definedName>
    <definedName name="_Fill" hidden="1">#REF!</definedName>
    <definedName name="_fill1" localSheetId="1" hidden="1">#REF!</definedName>
    <definedName name="_fill1" hidden="1">#REF!</definedName>
    <definedName name="_Filll" localSheetId="1" hidden="1">[43]Elétrica!#REF!</definedName>
    <definedName name="_Filll" hidden="1">[43]Elétrica!#REF!</definedName>
    <definedName name="_xlnm._FilterDatabase" localSheetId="1" hidden="1">#REF!</definedName>
    <definedName name="_xlnm._FilterDatabase" hidden="1">#REF!</definedName>
    <definedName name="_H111118" localSheetId="1">#REF!</definedName>
    <definedName name="_H111118">#REF!</definedName>
    <definedName name="_H121118" localSheetId="1">#REF!</definedName>
    <definedName name="_H121118">#REF!</definedName>
    <definedName name="_HCB5" localSheetId="1">#REF!</definedName>
    <definedName name="_HCB5">#REF!</definedName>
    <definedName name="_I" localSheetId="1">#REF!</definedName>
    <definedName name="_I">#REF!</definedName>
    <definedName name="_I_1" localSheetId="1">#REF!</definedName>
    <definedName name="_I_1">#REF!</definedName>
    <definedName name="_I_1_1" localSheetId="1">#REF!</definedName>
    <definedName name="_I_1_1">#REF!</definedName>
    <definedName name="_I_1_1_1" localSheetId="1">#REF!</definedName>
    <definedName name="_I_1_1_1">#REF!</definedName>
    <definedName name="_I_1_1_1_1">"$#REF!.$M$34:$IF$768"</definedName>
    <definedName name="_I_1_1_1_1_1">"$#REF!.$M$34:$IF$775"</definedName>
    <definedName name="_I_1_1_1_1_1_1" localSheetId="1">#REF!</definedName>
    <definedName name="_I_1_1_1_1_1_1">#REF!</definedName>
    <definedName name="_I_1_1_1_1_1_1_1">"$#REF!.$J$39:$IK$824"</definedName>
    <definedName name="_I_1_1_1_1_1_1_1_1">"$#REF!.$J$57:$IK$831"</definedName>
    <definedName name="_I_1_1_1_24" localSheetId="1">#REF!</definedName>
    <definedName name="_I_1_1_1_24">#REF!</definedName>
    <definedName name="_I_1_1_1_25" localSheetId="1">#REF!</definedName>
    <definedName name="_I_1_1_1_25">#REF!</definedName>
    <definedName name="_I_1_1_1_29">"$#REF!.$J$39:$IK$824"</definedName>
    <definedName name="_I_1_1_1_8" localSheetId="1">#REF!</definedName>
    <definedName name="_I_1_1_1_8">#REF!</definedName>
    <definedName name="_I_1_1_10">"$#REF!.$N$76:$IO$881"</definedName>
    <definedName name="_I_1_1_11">"$#REF!.$N$76:$IO$881"</definedName>
    <definedName name="_I_1_1_12">"$#REF!.$N$76:$IO$881"</definedName>
    <definedName name="_I_1_1_19" localSheetId="1">#REF!</definedName>
    <definedName name="_I_1_1_19">#REF!</definedName>
    <definedName name="_I_1_1_19_24" localSheetId="1">#REF!</definedName>
    <definedName name="_I_1_1_19_24">#REF!</definedName>
    <definedName name="_I_1_1_19_25" localSheetId="1">#REF!</definedName>
    <definedName name="_I_1_1_19_25">#REF!</definedName>
    <definedName name="_I_1_1_19_29">"$#REF!.$K$58:$IL$832"</definedName>
    <definedName name="_I_1_1_19_8" localSheetId="1">#REF!</definedName>
    <definedName name="_I_1_1_19_8">#REF!</definedName>
    <definedName name="_I_1_1_22">"$#REF!.$N$76:$IO$881"</definedName>
    <definedName name="_I_1_1_24" localSheetId="1">#REF!</definedName>
    <definedName name="_I_1_1_24">#REF!</definedName>
    <definedName name="_I_1_1_25" localSheetId="1">#REF!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 localSheetId="1">#REF!</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 localSheetId="1">#REF!</definedName>
    <definedName name="_I_1_19">#REF!</definedName>
    <definedName name="_I_1_19_24" localSheetId="1">#REF!</definedName>
    <definedName name="_I_1_19_24">#REF!</definedName>
    <definedName name="_I_1_19_25" localSheetId="1">#REF!</definedName>
    <definedName name="_I_1_19_25">#REF!</definedName>
    <definedName name="_I_1_19_29">"$#REF!.$K$39:$IL$825"</definedName>
    <definedName name="_I_1_19_8" localSheetId="1">#REF!</definedName>
    <definedName name="_I_1_19_8">#REF!</definedName>
    <definedName name="_I_1_22">"$#REF!.$N$69:$IO$874"</definedName>
    <definedName name="_I_1_24" localSheetId="1">#REF!</definedName>
    <definedName name="_I_1_24">#REF!</definedName>
    <definedName name="_I_1_25" localSheetId="1">#REF!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 localSheetId="1">#REF!</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 localSheetId="1">#REF!</definedName>
    <definedName name="_I_19">#REF!</definedName>
    <definedName name="_I_19_24" localSheetId="1">#REF!</definedName>
    <definedName name="_I_19_24">#REF!</definedName>
    <definedName name="_I_19_25" localSheetId="1">#REF!</definedName>
    <definedName name="_I_19_25">#REF!</definedName>
    <definedName name="_I_19_29">"$#REF!.$K$39:$IL$825"</definedName>
    <definedName name="_I_19_8" localSheetId="1">#REF!</definedName>
    <definedName name="_I_19_8">#REF!</definedName>
    <definedName name="_I_21" localSheetId="1">#REF!</definedName>
    <definedName name="_I_21">#REF!</definedName>
    <definedName name="_I_22" localSheetId="1">#REF!</definedName>
    <definedName name="_I_22">#REF!</definedName>
    <definedName name="_I_22_1" localSheetId="1">#REF!</definedName>
    <definedName name="_I_22_1">#REF!</definedName>
    <definedName name="_I_24" localSheetId="1">#REF!</definedName>
    <definedName name="_I_24">#REF!</definedName>
    <definedName name="_I_24_1" localSheetId="1">#REF!</definedName>
    <definedName name="_I_24_1">#REF!</definedName>
    <definedName name="_I_24_1_1" localSheetId="1">#REF!</definedName>
    <definedName name="_I_24_1_1">#REF!</definedName>
    <definedName name="_I_25" localSheetId="1">#REF!</definedName>
    <definedName name="_I_25">#REF!</definedName>
    <definedName name="_I_25_1" localSheetId="1">#REF!</definedName>
    <definedName name="_I_25_1">#REF!</definedName>
    <definedName name="_I_25_1_1" localSheetId="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 localSheetId="1">#REF!</definedName>
    <definedName name="_I_7">#REF!</definedName>
    <definedName name="_I_7_1" localSheetId="1">#REF!</definedName>
    <definedName name="_I_7_1">#REF!</definedName>
    <definedName name="_I_7_1_1">"$#REF!.$J$66:$IK$857"</definedName>
    <definedName name="_I_7_1_1_1">"$#REF!.$J$66:$IK$857"</definedName>
    <definedName name="_I_7_2">"$#REF!.$J$88:$IK$886"</definedName>
    <definedName name="_I_7_2_1">"$#REF!.$J$88:$IK$886"</definedName>
    <definedName name="_I_8" localSheetId="1">#REF!</definedName>
    <definedName name="_I_8">#REF!</definedName>
    <definedName name="_I_9">"$#REF!.$J$88:$IK$886"</definedName>
    <definedName name="_JAN02"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Z1" localSheetId="1">#REF!</definedName>
    <definedName name="_JAZ1">#REF!</definedName>
    <definedName name="_JAZ11" localSheetId="1">#REF!</definedName>
    <definedName name="_JAZ11">#REF!</definedName>
    <definedName name="_JAZ2" localSheetId="1">#REF!</definedName>
    <definedName name="_JAZ2">#REF!</definedName>
    <definedName name="_JAZ22" localSheetId="1">#REF!</definedName>
    <definedName name="_JAZ22">#REF!</definedName>
    <definedName name="_JAZ3" localSheetId="1">#REF!</definedName>
    <definedName name="_JAZ3">#REF!</definedName>
    <definedName name="_JAZ33" localSheetId="1">#REF!</definedName>
    <definedName name="_JAZ33">#REF!</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n1" localSheetId="1">#REF!</definedName>
    <definedName name="_Jun1">#REF!</definedName>
    <definedName name="_Kay1" localSheetId="1" hidden="1">#REF!</definedName>
    <definedName name="_Kay1" hidden="1">#REF!</definedName>
    <definedName name="_Key1" hidden="1">'[44]1.6'!$A$11</definedName>
    <definedName name="_Key2" localSheetId="1" hidden="1">#REF!</definedName>
    <definedName name="_Key2" hidden="1">#REF!</definedName>
    <definedName name="_ki5" localSheetId="1">#REF!</definedName>
    <definedName name="_ki5">#REF!</definedName>
    <definedName name="_ki5_3" localSheetId="1">#REF!</definedName>
    <definedName name="_ki5_3">#REF!</definedName>
    <definedName name="_ki5_4" localSheetId="1">#REF!</definedName>
    <definedName name="_ki5_4">#REF!</definedName>
    <definedName name="_ki5_5" localSheetId="1">#REF!</definedName>
    <definedName name="_ki5_5">#REF!</definedName>
    <definedName name="_kit55" localSheetId="1">#REF!</definedName>
    <definedName name="_kit55">#REF!</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 localSheetId="1">#REF!</definedName>
    <definedName name="_KM406407">#REF!</definedName>
    <definedName name="_km736" localSheetId="1">#REF!</definedName>
    <definedName name="_km736">#REF!</definedName>
    <definedName name="_kmf1">[45]CAPA!$F$20</definedName>
    <definedName name="_kmf2">[45]CAPA!$F$21</definedName>
    <definedName name="_Kmf285" localSheetId="1">#REF!</definedName>
    <definedName name="_Kmf285">#REF!</definedName>
    <definedName name="_Kmf293" localSheetId="1">#REF!</definedName>
    <definedName name="_Kmf293">#REF!</definedName>
    <definedName name="_Kmf293_13">[42]procedimentos!$B$104</definedName>
    <definedName name="_Kmf293_26">[42]procedimentos!$B$104</definedName>
    <definedName name="_Kmf293_33">[42]procedimentos!$B$104</definedName>
    <definedName name="_Kmf293_5">[42]procedimentos!$B$104</definedName>
    <definedName name="_Kmf293_6">[42]procedimentos!$B$104</definedName>
    <definedName name="_Kmf293_7">[42]procedimentos!$B$104</definedName>
    <definedName name="_Kmf293_8">[42]procedimentos!$B$104</definedName>
    <definedName name="_Kmf293_9">[42]procedimentos!$B$104</definedName>
    <definedName name="_kmf377" localSheetId="1">#REF!</definedName>
    <definedName name="_kmf377">#REF!</definedName>
    <definedName name="_kmf377_13">[42]procedimentos!$B$107</definedName>
    <definedName name="_kmf377_26">[42]procedimentos!$B$107</definedName>
    <definedName name="_kmf377_33">[42]procedimentos!$B$107</definedName>
    <definedName name="_kmf377_5">[42]procedimentos!$B$107</definedName>
    <definedName name="_kmf377_6">[42]procedimentos!$B$107</definedName>
    <definedName name="_kmf377_7">[42]procedimentos!$B$107</definedName>
    <definedName name="_kmf377_8">[42]procedimentos!$B$107</definedName>
    <definedName name="_kmf377_9">[42]procedimentos!$B$107</definedName>
    <definedName name="_Kmf471" localSheetId="1">#REF!</definedName>
    <definedName name="_Kmf471">#REF!</definedName>
    <definedName name="_Kmf471_13">[42]procedimentos!$B$110</definedName>
    <definedName name="_Kmf471_26">[42]procedimentos!$B$110</definedName>
    <definedName name="_Kmf471_33">[42]procedimentos!$B$110</definedName>
    <definedName name="_Kmf471_5">[42]procedimentos!$B$110</definedName>
    <definedName name="_Kmf471_6">[42]procedimentos!$B$110</definedName>
    <definedName name="_Kmf471_7">[42]procedimentos!$B$110</definedName>
    <definedName name="_Kmf471_8">[42]procedimentos!$B$110</definedName>
    <definedName name="_Kmf471_9">[42]procedimentos!$B$110</definedName>
    <definedName name="_kmi1">[45]CAPA!$C$20</definedName>
    <definedName name="_kmi2">[45]CAPA!$C$21</definedName>
    <definedName name="_Kmi285" localSheetId="1">#REF!</definedName>
    <definedName name="_Kmi285">#REF!</definedName>
    <definedName name="_Kmi293" localSheetId="1">#REF!</definedName>
    <definedName name="_Kmi293">#REF!</definedName>
    <definedName name="_Kmi293_13">[42]procedimentos!$B$103</definedName>
    <definedName name="_Kmi293_26">[42]procedimentos!$B$103</definedName>
    <definedName name="_Kmi293_33">[42]procedimentos!$B$103</definedName>
    <definedName name="_Kmi293_5">[42]procedimentos!$B$103</definedName>
    <definedName name="_Kmi293_6">[42]procedimentos!$B$103</definedName>
    <definedName name="_Kmi293_7">[42]procedimentos!$B$103</definedName>
    <definedName name="_Kmi293_8">[42]procedimentos!$B$103</definedName>
    <definedName name="_Kmi293_9">[42]procedimentos!$B$103</definedName>
    <definedName name="_kmi377" localSheetId="1">#REF!</definedName>
    <definedName name="_kmi377">#REF!</definedName>
    <definedName name="_kmi377_13">[42]procedimentos!$B$106</definedName>
    <definedName name="_kmi377_26">[42]procedimentos!$B$106</definedName>
    <definedName name="_kmi377_33">[42]procedimentos!$B$106</definedName>
    <definedName name="_kmi377_5">[42]procedimentos!$B$106</definedName>
    <definedName name="_kmi377_6">[42]procedimentos!$B$106</definedName>
    <definedName name="_kmi377_7">[42]procedimentos!$B$106</definedName>
    <definedName name="_kmi377_8">[42]procedimentos!$B$106</definedName>
    <definedName name="_kmi377_9">[42]procedimentos!$B$106</definedName>
    <definedName name="_Kmi471" localSheetId="1">#REF!</definedName>
    <definedName name="_Kmi471">#REF!</definedName>
    <definedName name="_Kmi471_13">[42]procedimentos!$B$109</definedName>
    <definedName name="_Kmi471_26">[42]procedimentos!$B$109</definedName>
    <definedName name="_Kmi471_33">[42]procedimentos!$B$109</definedName>
    <definedName name="_Kmi471_5">[42]procedimentos!$B$109</definedName>
    <definedName name="_Kmi471_6">[42]procedimentos!$B$109</definedName>
    <definedName name="_Kmi471_7">[42]procedimentos!$B$109</definedName>
    <definedName name="_Kmi471_8">[42]procedimentos!$B$109</definedName>
    <definedName name="_Kmi471_9">[42]procedimentos!$B$109</definedName>
    <definedName name="_la2" localSheetId="1">#REF!</definedName>
    <definedName name="_la2">#REF!</definedName>
    <definedName name="_LAG2">[28]SERVIÇOS!$G$26</definedName>
    <definedName name="_Mai1" localSheetId="1">#REF!</definedName>
    <definedName name="_Mai1">#REF!</definedName>
    <definedName name="_Mar1" localSheetId="1">#REF!</definedName>
    <definedName name="_Mar1">#REF!</definedName>
    <definedName name="_MatMult_A" localSheetId="1" hidden="1">'[46]Painel de Controle'!#REF!</definedName>
    <definedName name="_MatMult_A" hidden="1">'[46]Painel de Controle'!#REF!</definedName>
    <definedName name="_MED1" localSheetId="1">#REF!</definedName>
    <definedName name="_MED1">#REF!</definedName>
    <definedName name="_MOD01">#N/A</definedName>
    <definedName name="_Nov1" localSheetId="1">#REF!</definedName>
    <definedName name="_Nov1">#REF!</definedName>
    <definedName name="_Obs1" localSheetId="1">#REF!</definedName>
    <definedName name="_Obs1">#REF!</definedName>
    <definedName name="_Obs2" localSheetId="1">#REF!</definedName>
    <definedName name="_Obs2">#REF!</definedName>
    <definedName name="_OR1">'[29]orcID nº1'!$A$14:$G$1025</definedName>
    <definedName name="_OR12">'[29]orc ID nº12'!$A$16:$G$181</definedName>
    <definedName name="_OR13">'[29]orc ID nº13'!$A$13:$G$34</definedName>
    <definedName name="_OR14">'[29]orc ID nº 14'!$A$14:$G$16</definedName>
    <definedName name="_OR15">'[29]orc ID nº 15'!$A$14:$G$104</definedName>
    <definedName name="_OR16">'[29]orc ID nº16'!$A$14:$G$33</definedName>
    <definedName name="_OR17">'[29]orc ID nº17'!$A$16:$G$80</definedName>
    <definedName name="_OR18">'[29]orc ID nº 18'!$A$14:$G$123</definedName>
    <definedName name="_OR19">'[29]orc ID nº19'!$A$14:$G$96</definedName>
    <definedName name="_OR2">'[29]orc ID nº2 '!$A$14:$G$70</definedName>
    <definedName name="_OR3">'[29]orc ID nº3'!$A$14:$G$134</definedName>
    <definedName name="_OR4">'[29]orcID nº4'!$A$14:$G$165</definedName>
    <definedName name="_OR5">'[29]orcID nº5'!$A$14:$G$149</definedName>
    <definedName name="_OR6">'[29]orcID nº6'!$A$14:$G$138</definedName>
    <definedName name="_OR7">'[29]orcID nº7'!$A$14:$G$137</definedName>
    <definedName name="_OR8">'[29]orc ID nº8'!$A$14:$G$133</definedName>
    <definedName name="_OR9">'[29]orc ID nº9'!$A$14:$G$157</definedName>
    <definedName name="_Order1" hidden="1">255</definedName>
    <definedName name="_Order2" hidden="1">0</definedName>
    <definedName name="_Out1" localSheetId="1">#REF!</definedName>
    <definedName name="_Out1">#REF!</definedName>
    <definedName name="_OUT98" hidden="1">{#N/A,#N/A,TRUE,"Serviços"}</definedName>
    <definedName name="_OUT98_" hidden="1">{#N/A,#N/A,TRUE,"Serviços"}</definedName>
    <definedName name="_OUTTTT9888" hidden="1">{#N/A,#N/A,TRUE,"Serviços"}</definedName>
    <definedName name="_PA01" hidden="1">{"'teste'!$B$2:$R$49"}</definedName>
    <definedName name="_PAG1" localSheetId="1">#REF!</definedName>
    <definedName name="_PAG1">#REF!</definedName>
    <definedName name="_PAG10" localSheetId="1">#REF!</definedName>
    <definedName name="_PAG10">#REF!</definedName>
    <definedName name="_PAG11" localSheetId="1">#REF!</definedName>
    <definedName name="_PAG11">#REF!</definedName>
    <definedName name="_PAG12" localSheetId="1">#REF!</definedName>
    <definedName name="_PAG12">#REF!</definedName>
    <definedName name="_PAG13" localSheetId="1">#REF!</definedName>
    <definedName name="_PAG13">#REF!</definedName>
    <definedName name="_PAG2" localSheetId="1">#REF!</definedName>
    <definedName name="_PAG2">#REF!</definedName>
    <definedName name="_PAG3" localSheetId="1">#REF!</definedName>
    <definedName name="_PAG3">#REF!</definedName>
    <definedName name="_PAG4" localSheetId="1">#REF!</definedName>
    <definedName name="_PAG4">#REF!</definedName>
    <definedName name="_PAG5" localSheetId="1">#REF!</definedName>
    <definedName name="_PAG5">#REF!</definedName>
    <definedName name="_PAG6" localSheetId="1">#REF!</definedName>
    <definedName name="_PAG6">#REF!</definedName>
    <definedName name="_PAG7" localSheetId="1">#REF!</definedName>
    <definedName name="_PAG7">#REF!</definedName>
    <definedName name="_PAG8" localSheetId="1">#REF!</definedName>
    <definedName name="_PAG8">#REF!</definedName>
    <definedName name="_PAG9" localSheetId="1">#REF!</definedName>
    <definedName name="_PAG9">#REF!</definedName>
    <definedName name="_Parse_On" localSheetId="1" hidden="1">#REF!</definedName>
    <definedName name="_Parse_On" hidden="1">#REF!</definedName>
    <definedName name="_Parse_Out" localSheetId="1" hidden="1">#REF!</definedName>
    <definedName name="_Parse_Out" hidden="1">#REF!</definedName>
    <definedName name="_PCM30" localSheetId="1">#REF!</definedName>
    <definedName name="_PCM30">#REF!</definedName>
    <definedName name="_PE412">#N/A</definedName>
    <definedName name="_PL1" localSheetId="1">#REF!</definedName>
    <definedName name="_PL1">#REF!</definedName>
    <definedName name="_PL1_4" localSheetId="1">#REF!</definedName>
    <definedName name="_PL1_4">#REF!</definedName>
    <definedName name="_PL11" localSheetId="1">#REF!</definedName>
    <definedName name="_PL11">#REF!</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 localSheetId="1">#REF!</definedName>
    <definedName name="_PM346">#REF!</definedName>
    <definedName name="_PM405">#N/A</definedName>
    <definedName name="_PM406" localSheetId="1">#REF!</definedName>
    <definedName name="_PM406">#REF!</definedName>
    <definedName name="_PM412" localSheetId="1">#REF!</definedName>
    <definedName name="_PM412">#REF!</definedName>
    <definedName name="_PM609" localSheetId="1">#REF!</definedName>
    <definedName name="_PM609">#REF!</definedName>
    <definedName name="_PM970" localSheetId="1">#REF!</definedName>
    <definedName name="_PM970">#REF!</definedName>
    <definedName name="_PNV174BMT0134" localSheetId="1">#REF!</definedName>
    <definedName name="_PNV174BMT0134">#REF!</definedName>
    <definedName name="_PNV2002" localSheetId="1">#REF!</definedName>
    <definedName name="_PNV2002">#REF!</definedName>
    <definedName name="_PNV2003" localSheetId="1">#REF!</definedName>
    <definedName name="_PNV2003">#REF!</definedName>
    <definedName name="_PNV2004" localSheetId="1">#REF!</definedName>
    <definedName name="_PNV2004">#REF!</definedName>
    <definedName name="_PNV2009" localSheetId="1">#REF!</definedName>
    <definedName name="_PNV2009">#REF!</definedName>
    <definedName name="_PTB10" localSheetId="1">#REF!</definedName>
    <definedName name="_PTB10">#REF!</definedName>
    <definedName name="_pu334">#N/A</definedName>
    <definedName name="_pu335">#N/A</definedName>
    <definedName name="_PUE412">#N/A</definedName>
    <definedName name="_pum405">#N/A</definedName>
    <definedName name="_pum969">#N/A</definedName>
    <definedName name="_q" localSheetId="1">#REF!</definedName>
    <definedName name="_q">#REF!</definedName>
    <definedName name="_QQ2">#N/A</definedName>
    <definedName name="_r" localSheetId="1">#REF!</definedName>
    <definedName name="_r">#REF!</definedName>
    <definedName name="_r_15" localSheetId="1">#REF!</definedName>
    <definedName name="_r_15">#REF!</definedName>
    <definedName name="_r_4" localSheetId="1">#REF!</definedName>
    <definedName name="_r_4">#REF!</definedName>
    <definedName name="_r2d2" localSheetId="1">'[27]memória quantitativa'!#REF!</definedName>
    <definedName name="_r2d2">'[27]memória quantitativa'!#REF!</definedName>
    <definedName name="_Rbv1">'[7]Página 16'!$C$3:$C$7</definedName>
    <definedName name="_rc2br1" localSheetId="1">'[27]memória quantitativa'!#REF!</definedName>
    <definedName name="_rc2br1">'[27]memória quantitativa'!#REF!</definedName>
    <definedName name="_rc2br2" localSheetId="1">'[27]memória quantitativa'!#REF!</definedName>
    <definedName name="_rc2br2">'[27]memória quantitativa'!#REF!</definedName>
    <definedName name="_rc2br3" localSheetId="1">'[27]memória quantitativa'!#REF!</definedName>
    <definedName name="_rc2br3">'[27]memória quantitativa'!#REF!</definedName>
    <definedName name="_rc2br4" localSheetId="1">'[27]memória quantitativa'!#REF!</definedName>
    <definedName name="_rc2br4">'[27]memória quantitativa'!#REF!</definedName>
    <definedName name="_rc2br5" localSheetId="1">'[27]memória quantitativa'!#REF!</definedName>
    <definedName name="_rc2br5">'[27]memória quantitativa'!#REF!</definedName>
    <definedName name="_rc2br6" localSheetId="1">'[27]memória quantitativa'!#REF!</definedName>
    <definedName name="_rc2br6">'[27]memória quantitativa'!#REF!</definedName>
    <definedName name="_rc2br7" localSheetId="1">'[27]memória quantitativa'!#REF!</definedName>
    <definedName name="_rc2br7">'[27]memória quantitativa'!#REF!</definedName>
    <definedName name="_rc2br8" localSheetId="1">'[27]memória quantitativa'!#REF!</definedName>
    <definedName name="_rc2br8">'[27]memória quantitativa'!#REF!</definedName>
    <definedName name="_rc2br9" localSheetId="1">'[27]memória quantitativa'!#REF!</definedName>
    <definedName name="_rc2br9">'[27]memória quantitativa'!#REF!</definedName>
    <definedName name="_rc2d1" localSheetId="1">'[27]memória quantitativa'!#REF!</definedName>
    <definedName name="_rc2d1">'[27]memória quantitativa'!#REF!</definedName>
    <definedName name="_rc2d2" localSheetId="1">'[27]memória quantitativa'!#REF!</definedName>
    <definedName name="_rc2d2">'[27]memória quantitativa'!#REF!</definedName>
    <definedName name="_rc2d3" localSheetId="1">'[27]memória quantitativa'!#REF!</definedName>
    <definedName name="_rc2d3">'[27]memória quantitativa'!#REF!</definedName>
    <definedName name="_rc2d4" localSheetId="1">'[27]memória quantitativa'!#REF!</definedName>
    <definedName name="_rc2d4">'[27]memória quantitativa'!#REF!</definedName>
    <definedName name="_rc2d5" localSheetId="1">'[27]memória quantitativa'!#REF!</definedName>
    <definedName name="_rc2d5">'[27]memória quantitativa'!#REF!</definedName>
    <definedName name="_rc2d6" localSheetId="1">'[27]memória quantitativa'!#REF!</definedName>
    <definedName name="_rc2d6">'[27]memória quantitativa'!#REF!</definedName>
    <definedName name="_rc2d7" localSheetId="1">'[27]memória quantitativa'!#REF!</definedName>
    <definedName name="_rc2d7">'[27]memória quantitativa'!#REF!</definedName>
    <definedName name="_rc2d8" localSheetId="1">'[27]memória quantitativa'!#REF!</definedName>
    <definedName name="_rc2d8">'[27]memória quantitativa'!#REF!</definedName>
    <definedName name="_rc2d9" localSheetId="1">'[27]memória quantitativa'!#REF!</definedName>
    <definedName name="_rc2d9">'[27]memória quantitativa'!#REF!</definedName>
    <definedName name="_rc2l1" localSheetId="1">'[27]memória quantitativa'!#REF!</definedName>
    <definedName name="_rc2l1">'[27]memória quantitativa'!#REF!</definedName>
    <definedName name="_rc2l2" localSheetId="1">'[27]memória quantitativa'!#REF!</definedName>
    <definedName name="_rc2l2">'[27]memória quantitativa'!#REF!</definedName>
    <definedName name="_rc2l3" localSheetId="1">'[27]memória quantitativa'!#REF!</definedName>
    <definedName name="_rc2l3">'[27]memória quantitativa'!#REF!</definedName>
    <definedName name="_rc2l4" localSheetId="1">'[27]memória quantitativa'!#REF!</definedName>
    <definedName name="_rc2l4">'[27]memória quantitativa'!#REF!</definedName>
    <definedName name="_rc2l5" localSheetId="1">'[27]memória quantitativa'!#REF!</definedName>
    <definedName name="_rc2l5">'[27]memória quantitativa'!#REF!</definedName>
    <definedName name="_rc2l6" localSheetId="1">'[27]memória quantitativa'!#REF!</definedName>
    <definedName name="_rc2l6">'[27]memória quantitativa'!#REF!</definedName>
    <definedName name="_rc2l7" localSheetId="1">'[27]memória quantitativa'!#REF!</definedName>
    <definedName name="_rc2l7">'[27]memória quantitativa'!#REF!</definedName>
    <definedName name="_rc2l8" localSheetId="1">'[27]memória quantitativa'!#REF!</definedName>
    <definedName name="_rc2l8">'[27]memória quantitativa'!#REF!</definedName>
    <definedName name="_rc2l9" localSheetId="1">'[27]memória quantitativa'!#REF!</definedName>
    <definedName name="_rc2l9">'[27]memória quantitativa'!#REF!</definedName>
    <definedName name="_rc2larg1" localSheetId="1">'[27]memória quantitativa'!#REF!</definedName>
    <definedName name="_rc2larg1">'[27]memória quantitativa'!#REF!</definedName>
    <definedName name="_rc2larg2" localSheetId="1">'[27]memória quantitativa'!#REF!</definedName>
    <definedName name="_rc2larg2">'[27]memória quantitativa'!#REF!</definedName>
    <definedName name="_rc2larg3" localSheetId="1">'[27]memória quantitativa'!#REF!</definedName>
    <definedName name="_rc2larg3">'[27]memória quantitativa'!#REF!</definedName>
    <definedName name="_rc2larg4" localSheetId="1">'[27]memória quantitativa'!#REF!</definedName>
    <definedName name="_rc2larg4">'[27]memória quantitativa'!#REF!</definedName>
    <definedName name="_rc2larg5" localSheetId="1">'[27]memória quantitativa'!#REF!</definedName>
    <definedName name="_rc2larg5">'[27]memória quantitativa'!#REF!</definedName>
    <definedName name="_rc2larg6" localSheetId="1">'[27]memória quantitativa'!#REF!</definedName>
    <definedName name="_rc2larg6">'[27]memória quantitativa'!#REF!</definedName>
    <definedName name="_rc2larg7" localSheetId="1">'[27]memória quantitativa'!#REF!</definedName>
    <definedName name="_rc2larg7">'[27]memória quantitativa'!#REF!</definedName>
    <definedName name="_rc2larg8" localSheetId="1">'[27]memória quantitativa'!#REF!</definedName>
    <definedName name="_rc2larg8">'[27]memória quantitativa'!#REF!</definedName>
    <definedName name="_rc2larg9" localSheetId="1">'[27]memória quantitativa'!#REF!</definedName>
    <definedName name="_rc2larg9">'[27]memória quantitativa'!#REF!</definedName>
    <definedName name="_RECONF." localSheetId="1">#REF!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localSheetId="1" hidden="1">[47]PAG01!#REF!</definedName>
    <definedName name="_Regression_Out" hidden="1">[47]PAG01!#REF!</definedName>
    <definedName name="_Regression_X" localSheetId="1" hidden="1">[47]PAG01!#REF!</definedName>
    <definedName name="_Regression_X" hidden="1">[47]PAG01!#REF!</definedName>
    <definedName name="_Regression_Y" localSheetId="1" hidden="1">[47]PAG01!#REF!</definedName>
    <definedName name="_Regression_Y" hidden="1">[47]PAG01!#REF!</definedName>
    <definedName name="_RET1" localSheetId="1">#REF!</definedName>
    <definedName name="_RET1">#REF!</definedName>
    <definedName name="_RODOVIA">[45]CAPA!$B$11</definedName>
    <definedName name="_RP1">#N/A</definedName>
    <definedName name="_S" localSheetId="1">[2]COMPOS1!#REF!</definedName>
    <definedName name="_S">[2]COMPOS1!#REF!</definedName>
    <definedName name="_S_1" localSheetId="1">[14]COMPOS1!#REF!</definedName>
    <definedName name="_S_1">[14]COMPOS1!#REF!</definedName>
    <definedName name="_S_1_1" localSheetId="1">[14]COMPOS1!#REF!</definedName>
    <definedName name="_S_1_1">[14]COMPOS1!#REF!</definedName>
    <definedName name="_S_1_1_1" localSheetId="1">[14]COMPOS1!#REF!</definedName>
    <definedName name="_S_1_1_1">[14]COMPOS1!#REF!</definedName>
    <definedName name="_S_1_1_1_1">"'file:///B:/PATO - BR - 425 aditivo.xls'#$COMPOS1.$#REF!$#REF!:$#REF!$#REF!"</definedName>
    <definedName name="_S_1_1_1_1_1">"'file:///B:/PATO - BR - 425 aditivo.xls'#$COMPOS1.$#REF!$#REF!:$#REF!$#REF!"</definedName>
    <definedName name="_S_1_1_1_1_1_1" localSheetId="1">[14]COMPOS1!#REF!</definedName>
    <definedName name="_S_1_1_1_1_1_1">[14]COMPOS1!#REF!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 localSheetId="1">[14]COMPOS1!#REF!</definedName>
    <definedName name="_S_1_1_1_2">[14]COMPOS1!#REF!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 localSheetId="1">[14]COMPOS1!#REF!</definedName>
    <definedName name="_S_1_1_1_21">[14]COMPOS1!#REF!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 localSheetId="1">[14]COMPOS1!#REF!</definedName>
    <definedName name="_S_1_1_1_3">[14]COMPOS1!#REF!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 localSheetId="1">[14]COMPOS1!#REF!</definedName>
    <definedName name="_S_1_1_1_6">[14]COMPOS1!#REF!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 localSheetId="1">[14]COMPOS1!#REF!</definedName>
    <definedName name="_S_1_1_2">[14]COMPOS1!#REF!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 localSheetId="1">[14]COMPOS1!#REF!</definedName>
    <definedName name="_S_1_1_21">[14]COMPOS1!#REF!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 localSheetId="1">[14]COMPOS1!#REF!</definedName>
    <definedName name="_S_1_1_3">[14]COMPOS1!#REF!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 localSheetId="1">[14]COMPOS1!#REF!</definedName>
    <definedName name="_S_1_1_6">[14]COMPOS1!#REF!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 localSheetId="1">[14]COMPOS1!#REF!</definedName>
    <definedName name="_S_1_2">[14]COMPOS1!#REF!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 localSheetId="1">[14]COMPOS1!#REF!</definedName>
    <definedName name="_S_1_21">[14]COMPOS1!#REF!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 localSheetId="1">[14]COMPOS1!#REF!</definedName>
    <definedName name="_S_1_3">[14]COMPOS1!#REF!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 localSheetId="1">[14]COMPOS1!#REF!</definedName>
    <definedName name="_S_1_6">[14]COMPOS1!#REF!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 localSheetId="1">[2]COMPOS1!#REF!</definedName>
    <definedName name="_S_10">[2]COMPOS1!#REF!</definedName>
    <definedName name="_S_11" localSheetId="1">#REF!</definedName>
    <definedName name="_S_11">#REF!</definedName>
    <definedName name="_S_11_1">"'file:///B:/PATO - BR - 425 aditivo.xls'#$COMPOS1.$#REF!$#REF!:$#REF!$#REF!"</definedName>
    <definedName name="_S_12" localSheetId="1">#REF!</definedName>
    <definedName name="_S_12">#REF!</definedName>
    <definedName name="_S_12_1">"'file:///B:/PATO - BR - 425 aditivo.xls'#$COMPOS1.$#REF!$#REF!:$#REF!$#REF!"</definedName>
    <definedName name="_S_13" localSheetId="1">#REF!</definedName>
    <definedName name="_S_13">#REF!</definedName>
    <definedName name="_S_14">#N/A</definedName>
    <definedName name="_S_14_1">#N/A</definedName>
    <definedName name="_S_15" localSheetId="1">#REF!</definedName>
    <definedName name="_S_15">#REF!</definedName>
    <definedName name="_S_15_1">"'file:///B:/PATO - BR - 425 aditivo.xls'#$COMPOS1.$#REF!$#REF!:$#REF!$#REF!"</definedName>
    <definedName name="_S_16" localSheetId="1">#REF!</definedName>
    <definedName name="_S_16">#REF!</definedName>
    <definedName name="_S_16_1">"'file:///B:/PATO - BR - 425 aditivo.xls'#$COMPOS1.$#REF!$#REF!:$#REF!$#REF!"</definedName>
    <definedName name="_S_17" localSheetId="1">#REF!</definedName>
    <definedName name="_S_17">#REF!</definedName>
    <definedName name="_S_19" localSheetId="1">#REF!</definedName>
    <definedName name="_S_19">#REF!</definedName>
    <definedName name="_S_2" localSheetId="1">#REF!</definedName>
    <definedName name="_S_2">#REF!</definedName>
    <definedName name="_S_2_1" localSheetId="1">[14]COMPOS1!#REF!</definedName>
    <definedName name="_S_2_1">[14]COMPOS1!#REF!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 localSheetId="1">[14]COMPOS1!#REF!</definedName>
    <definedName name="_S_21">[14]COMPOS1!#REF!</definedName>
    <definedName name="_S_24" localSheetId="1">[2]COMPOS1!#REF!</definedName>
    <definedName name="_S_24">[2]COMPOS1!#REF!</definedName>
    <definedName name="_S_24_1" localSheetId="1">[14]COMPOS1!#REF!</definedName>
    <definedName name="_S_24_1">[14]COMPOS1!#REF!</definedName>
    <definedName name="_S_24_1_1" localSheetId="1">[14]COMPOS1!#REF!</definedName>
    <definedName name="_S_24_1_1">[14]COMPOS1!#REF!</definedName>
    <definedName name="_S_25" localSheetId="1">[2]COMPOS1!#REF!</definedName>
    <definedName name="_S_25">[2]COMPOS1!#REF!</definedName>
    <definedName name="_S_25_1" localSheetId="1">[14]COMPOS1!#REF!</definedName>
    <definedName name="_S_25_1">[14]COMPOS1!#REF!</definedName>
    <definedName name="_S_25_1_1" localSheetId="1">[14]COMPOS1!#REF!</definedName>
    <definedName name="_S_25_1_1">[14]COMPOS1!#REF!</definedName>
    <definedName name="_S_26" localSheetId="1">[48]COMPOS1!#REF!</definedName>
    <definedName name="_S_26">[48]COMPOS1!#REF!</definedName>
    <definedName name="_S_26_1">"'file:///B:/PATO - BR - 425 aditivo.xls'#$COMPOS1.$#REF!$#REF!:$#REF!$#REF!"</definedName>
    <definedName name="_S_27" localSheetId="1">[2]COMPOS1!#REF!</definedName>
    <definedName name="_S_27">[2]COMPOS1!#REF!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 localSheetId="1">#REF!</definedName>
    <definedName name="_S_28">#REF!</definedName>
    <definedName name="_S_29" localSheetId="1">[48]COMPOS1!#REF!</definedName>
    <definedName name="_S_29">[48]COMPOS1!#REF!</definedName>
    <definedName name="_S_3" localSheetId="1">#REF!</definedName>
    <definedName name="_S_3">#REF!</definedName>
    <definedName name="_S_3_1" localSheetId="1">[14]COMPOS1!#REF!</definedName>
    <definedName name="_S_3_1">[14]COMPOS1!#REF!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 localSheetId="1">[48]COMPOS1!#REF!</definedName>
    <definedName name="_S_31">[48]COMPOS1!#REF!</definedName>
    <definedName name="_S_4" localSheetId="1">#REF!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 localSheetId="1">[14]COMPOS1!#REF!</definedName>
    <definedName name="_S_6">[14]COMPOS1!#REF!</definedName>
    <definedName name="_S_6_1" localSheetId="1">[14]COMPOS1!#REF!</definedName>
    <definedName name="_S_6_1">[14]COMPOS1!#REF!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 localSheetId="1">#REF!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 localSheetId="1">[2]COMPOS1!#REF!</definedName>
    <definedName name="_S_9">[2]COMPOS1!#REF!</definedName>
    <definedName name="_S_9_1">"'file:///B:/PATO - BR - 425 aditivo.xls'#$COMPOS1.$#REF!$#REF!:$#REF!$#REF!"</definedName>
    <definedName name="_S_9_1_1" localSheetId="1">[14]COMPOS1!#REF!</definedName>
    <definedName name="_S_9_1_1">[14]COMPOS1!#REF!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 localSheetId="1">#REF!</definedName>
    <definedName name="_SE2">#REF!</definedName>
    <definedName name="_SEG1" localSheetId="1">#REF!</definedName>
    <definedName name="_SEG1">#REF!</definedName>
    <definedName name="_seg2">[22]DADOS!$E$10</definedName>
    <definedName name="_Set1" localSheetId="1">#REF!</definedName>
    <definedName name="_Set1">#REF!</definedName>
    <definedName name="_Sort" localSheetId="1" hidden="1">#REF!</definedName>
    <definedName name="_Sort" hidden="1">#REF!</definedName>
    <definedName name="_STC04" localSheetId="1">#REF!</definedName>
    <definedName name="_STC04">#REF!</definedName>
    <definedName name="_SUBTRECHO">[45]CAPA!$B$17</definedName>
    <definedName name="_tab0198">'[30]DER janeiro98'!$A$1:$D$810</definedName>
    <definedName name="_tab1" localSheetId="1">#REF!</definedName>
    <definedName name="_tab1">#REF!</definedName>
    <definedName name="_Table1_In1" localSheetId="1" hidden="1">#REF!</definedName>
    <definedName name="_Table1_In1" hidden="1">#REF!</definedName>
    <definedName name="_Table1_Out" localSheetId="1" hidden="1">#REF!</definedName>
    <definedName name="_Table1_Out" hidden="1">#REF!</definedName>
    <definedName name="_Table2_Out" localSheetId="1" hidden="1">#REF!</definedName>
    <definedName name="_Table2_Out" hidden="1">#REF!</definedName>
    <definedName name="_TB10" localSheetId="1">#REF!</definedName>
    <definedName name="_TB10">#REF!</definedName>
    <definedName name="_tb97" localSheetId="1">#REF!</definedName>
    <definedName name="_tb97">#REF!</definedName>
    <definedName name="_tbw97" localSheetId="1">#REF!</definedName>
    <definedName name="_tbw97">#REF!</definedName>
    <definedName name="_TCB4" localSheetId="1">#REF!</definedName>
    <definedName name="_TCB4">#REF!</definedName>
    <definedName name="_TCB5" localSheetId="1">#REF!</definedName>
    <definedName name="_TCB5">#REF!</definedName>
    <definedName name="_tcc4" localSheetId="1">#REF!</definedName>
    <definedName name="_tcc4">#REF!</definedName>
    <definedName name="_TCM30" localSheetId="1">#REF!</definedName>
    <definedName name="_TCM30">#REF!</definedName>
    <definedName name="_TEB4" localSheetId="1">#REF!</definedName>
    <definedName name="_TEB4">#REF!</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 localSheetId="1">#REF!</definedName>
    <definedName name="_TOT4">#REF!</definedName>
    <definedName name="_TOT5" localSheetId="1">#REF!</definedName>
    <definedName name="_TOT5">#REF!</definedName>
    <definedName name="_TOT6" localSheetId="1">#REF!</definedName>
    <definedName name="_TOT6">#REF!</definedName>
    <definedName name="_TOT7" localSheetId="1">#REF!</definedName>
    <definedName name="_TOT7">#REF!</definedName>
    <definedName name="_tot8" localSheetId="1">#REF!</definedName>
    <definedName name="_tot8">#REF!</definedName>
    <definedName name="_TP10" localSheetId="1">#REF!</definedName>
    <definedName name="_TP10">#REF!</definedName>
    <definedName name="_TP5" localSheetId="1">#REF!</definedName>
    <definedName name="_TP5">#REF!</definedName>
    <definedName name="_TRECHO">[45]CAPA!$B$14</definedName>
    <definedName name="_TSD2" localSheetId="1">#REF!</definedName>
    <definedName name="_TSD2">#REF!</definedName>
    <definedName name="_tt1" localSheetId="1">#N/A</definedName>
    <definedName name="_tt1">[0]!_tt1</definedName>
    <definedName name="_VV9" localSheetId="1">#REF!</definedName>
    <definedName name="_VV9">#REF!</definedName>
    <definedName name="_x_11" localSheetId="1">#REF!</definedName>
    <definedName name="_x_11">#REF!</definedName>
    <definedName name="_x_12" localSheetId="1">#REF!</definedName>
    <definedName name="_x_12">#REF!</definedName>
    <definedName name="_x_13" localSheetId="1">#REF!</definedName>
    <definedName name="_x_13">#REF!</definedName>
    <definedName name="_x_15" localSheetId="1">#REF!</definedName>
    <definedName name="_x_15">#REF!</definedName>
    <definedName name="_x_16" localSheetId="1">#REF!</definedName>
    <definedName name="_x_16">#REF!</definedName>
    <definedName name="_x_17" localSheetId="1">#REF!</definedName>
    <definedName name="_x_17">#REF!</definedName>
    <definedName name="_x_19" localSheetId="1">#REF!</definedName>
    <definedName name="_x_19">#REF!</definedName>
    <definedName name="_x_2" localSheetId="1">#REF!</definedName>
    <definedName name="_x_2">#REF!</definedName>
    <definedName name="_x_28" localSheetId="1">#REF!</definedName>
    <definedName name="_x_28">#REF!</definedName>
    <definedName name="_x_3" localSheetId="1">#REF!</definedName>
    <definedName name="_x_3">#REF!</definedName>
    <definedName name="_x_4" localSheetId="1">#REF!</definedName>
    <definedName name="_x_4">#REF!</definedName>
    <definedName name="_x_7" localSheetId="1">#REF!</definedName>
    <definedName name="_x_7">#REF!</definedName>
    <definedName name="_x_9" localSheetId="1">#REF!</definedName>
    <definedName name="_x_9">#REF!</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 localSheetId="1">#REF!</definedName>
    <definedName name="_XXX">#REF!</definedName>
    <definedName name="_z_1" localSheetId="1">#REF!</definedName>
    <definedName name="_z_1">#REF!</definedName>
    <definedName name="_z_11" localSheetId="1">#REF!</definedName>
    <definedName name="_z_11">#REF!</definedName>
    <definedName name="_z_12" localSheetId="1">#REF!</definedName>
    <definedName name="_z_12">#REF!</definedName>
    <definedName name="_z_13" localSheetId="1">#REF!</definedName>
    <definedName name="_z_13">#REF!</definedName>
    <definedName name="_z_15" localSheetId="1">#REF!</definedName>
    <definedName name="_z_15">#REF!</definedName>
    <definedName name="_z_16" localSheetId="1">#REF!</definedName>
    <definedName name="_z_16">#REF!</definedName>
    <definedName name="_z_17" localSheetId="1">#REF!</definedName>
    <definedName name="_z_17">#REF!</definedName>
    <definedName name="_z_19" localSheetId="1">#REF!</definedName>
    <definedName name="_z_19">#REF!</definedName>
    <definedName name="_z_2" localSheetId="1">#REF!</definedName>
    <definedName name="_z_2">#REF!</definedName>
    <definedName name="_z_28" localSheetId="1">#REF!</definedName>
    <definedName name="_z_28">#REF!</definedName>
    <definedName name="_z_3" localSheetId="1">#REF!</definedName>
    <definedName name="_z_3">#REF!</definedName>
    <definedName name="_z_4" localSheetId="1">#REF!</definedName>
    <definedName name="_z_4">#REF!</definedName>
    <definedName name="_z_7" localSheetId="1">#REF!</definedName>
    <definedName name="_z_7">#REF!</definedName>
    <definedName name="_z_9" localSheetId="1">#REF!</definedName>
    <definedName name="_z_9">#REF!</definedName>
    <definedName name="A" localSheetId="1" hidden="1">#REF!</definedName>
    <definedName name="A" hidden="1">#REF!</definedName>
    <definedName name="A_1" localSheetId="1">#REF!</definedName>
    <definedName name="A_1">#REF!</definedName>
    <definedName name="a_25" localSheetId="1">#REF!</definedName>
    <definedName name="a_25">#REF!</definedName>
    <definedName name="a_4" localSheetId="1">#REF!</definedName>
    <definedName name="a_4">#REF!</definedName>
    <definedName name="a_adiantamento" localSheetId="1">'[49]ficha medição'!#REF!</definedName>
    <definedName name="a_adiantamento">'[49]ficha medição'!#REF!</definedName>
    <definedName name="a_aquis_CAP20" localSheetId="1">'[49]ficha medição'!#REF!</definedName>
    <definedName name="a_aquis_CAP20">'[49]ficha medição'!#REF!</definedName>
    <definedName name="a_aquis_CM30" localSheetId="1">'[49]ficha medição'!#REF!</definedName>
    <definedName name="a_aquis_CM30">'[49]ficha medição'!#REF!</definedName>
    <definedName name="a_aquis_RR1C" localSheetId="1">'[49]ficha medição'!#REF!</definedName>
    <definedName name="a_aquis_RR1C">'[49]ficha medição'!#REF!</definedName>
    <definedName name="a_aquis_RR1C_polímero" localSheetId="1">'[49]ficha medição'!#REF!</definedName>
    <definedName name="a_aquis_RR1C_polímero">'[49]ficha medição'!#REF!</definedName>
    <definedName name="a_aquis_RR2C" localSheetId="1">'[49]ficha medição'!#REF!</definedName>
    <definedName name="a_aquis_RR2C">'[49]ficha medição'!#REF!</definedName>
    <definedName name="a_área_pint_faixa" localSheetId="1">'[49]ficha medição'!#REF!</definedName>
    <definedName name="a_área_pint_faixa">'[49]ficha medição'!#REF!</definedName>
    <definedName name="a_área_pint_lig_acost" localSheetId="1">'[49]ficha medição'!#REF!</definedName>
    <definedName name="a_área_pint_lig_acost">'[49]ficha medição'!#REF!</definedName>
    <definedName name="a_área_TSD" localSheetId="1">'[49]ficha medição'!#REF!</definedName>
    <definedName name="a_área_TSD">'[49]ficha medição'!#REF!</definedName>
    <definedName name="a_área_TSS" localSheetId="1">'[49]ficha medição'!#REF!</definedName>
    <definedName name="a_área_TSS">'[49]ficha medição'!#REF!</definedName>
    <definedName name="a_automóvel" localSheetId="1">'[50]ficha medição'!#REF!</definedName>
    <definedName name="a_automóvel">'[50]ficha medição'!#REF!</definedName>
    <definedName name="a_automóvel_10" localSheetId="1">'[51]ficha medição'!#REF!</definedName>
    <definedName name="a_automóvel_10">'[51]ficha medição'!#REF!</definedName>
    <definedName name="a_automóvel_27" localSheetId="1">'[49]ficha medição'!#REF!</definedName>
    <definedName name="a_automóvel_27">'[49]ficha medição'!#REF!</definedName>
    <definedName name="a_automóvel_6" localSheetId="1">'[51]ficha medição'!#REF!</definedName>
    <definedName name="a_automóvel_6">'[51]ficha medição'!#REF!</definedName>
    <definedName name="a_automóvel_9" localSheetId="1">'[51]ficha medição'!#REF!</definedName>
    <definedName name="a_automóvel_9">'[51]ficha medição'!#REF!</definedName>
    <definedName name="a_balizador" localSheetId="1">'[50]ficha medição'!#REF!</definedName>
    <definedName name="a_balizador">'[50]ficha medição'!#REF!</definedName>
    <definedName name="a_balizador_10" localSheetId="1">'[51]ficha medição'!#REF!</definedName>
    <definedName name="a_balizador_10">'[51]ficha medição'!#REF!</definedName>
    <definedName name="a_balizador_27" localSheetId="1">'[49]ficha medição'!#REF!</definedName>
    <definedName name="a_balizador_27">'[49]ficha medição'!#REF!</definedName>
    <definedName name="a_balizador_6" localSheetId="1">'[51]ficha medição'!#REF!</definedName>
    <definedName name="a_balizador_6">'[51]ficha medição'!#REF!</definedName>
    <definedName name="a_balizador_9" localSheetId="1">'[51]ficha medição'!#REF!</definedName>
    <definedName name="a_balizador_9">'[51]ficha medição'!#REF!</definedName>
    <definedName name="a_betoneira" localSheetId="1">'[50]ficha medição'!#REF!</definedName>
    <definedName name="a_betoneira">'[50]ficha medição'!#REF!</definedName>
    <definedName name="a_betoneira_10" localSheetId="1">'[51]ficha medição'!#REF!</definedName>
    <definedName name="a_betoneira_10">'[51]ficha medição'!#REF!</definedName>
    <definedName name="a_betoneira_6" localSheetId="1">'[51]ficha medição'!#REF!</definedName>
    <definedName name="a_betoneira_6">'[51]ficha medição'!#REF!</definedName>
    <definedName name="a_betoneira_9" localSheetId="1">'[51]ficha medição'!#REF!</definedName>
    <definedName name="a_betoneira_9">'[51]ficha medição'!#REF!</definedName>
    <definedName name="A_BritaGrad">1.2246</definedName>
    <definedName name="a_britarp" localSheetId="1">'[50]ficha medição'!#REF!</definedName>
    <definedName name="a_britarp">'[50]ficha medição'!#REF!</definedName>
    <definedName name="a_britarp_10" localSheetId="1">'[51]ficha medição'!#REF!</definedName>
    <definedName name="a_britarp_10">'[51]ficha medição'!#REF!</definedName>
    <definedName name="a_britarp_27" localSheetId="1">'[49]ficha medição'!#REF!</definedName>
    <definedName name="a_britarp_27">'[49]ficha medição'!#REF!</definedName>
    <definedName name="a_britarp_6" localSheetId="1">'[51]ficha medição'!#REF!</definedName>
    <definedName name="a_britarp_6">'[51]ficha medição'!#REF!</definedName>
    <definedName name="a_britarp_9" localSheetId="1">'[51]ficha medição'!#REF!</definedName>
    <definedName name="a_britarp_9">'[51]ficha medição'!#REF!</definedName>
    <definedName name="a_bueiros" localSheetId="1">'[50]ficha medição'!#REF!</definedName>
    <definedName name="a_bueiros">'[50]ficha medição'!#REF!</definedName>
    <definedName name="a_bueiros_10" localSheetId="1">'[51]ficha medição'!#REF!</definedName>
    <definedName name="a_bueiros_10">'[51]ficha medição'!#REF!</definedName>
    <definedName name="a_bueiros_27" localSheetId="1">'[49]ficha medição'!#REF!</definedName>
    <definedName name="a_bueiros_27">'[49]ficha medição'!#REF!</definedName>
    <definedName name="a_bueiros_6" localSheetId="1">'[51]ficha medição'!#REF!</definedName>
    <definedName name="a_bueiros_6">'[51]ficha medição'!#REF!</definedName>
    <definedName name="a_bueiros_9" localSheetId="1">'[51]ficha medição'!#REF!</definedName>
    <definedName name="a_bueiros_9">'[51]ficha medição'!#REF!</definedName>
    <definedName name="a_caiação" localSheetId="1">'[50]ficha medição'!#REF!</definedName>
    <definedName name="a_caiação">'[50]ficha medição'!#REF!</definedName>
    <definedName name="a_caiação_10" localSheetId="1">'[51]ficha medição'!#REF!</definedName>
    <definedName name="a_caiação_10">'[51]ficha medição'!#REF!</definedName>
    <definedName name="a_caiação_27" localSheetId="1">'[49]ficha medição'!#REF!</definedName>
    <definedName name="a_caiação_27">'[49]ficha medição'!#REF!</definedName>
    <definedName name="a_caiação_6" localSheetId="1">'[51]ficha medição'!#REF!</definedName>
    <definedName name="a_caiação_6">'[51]ficha medição'!#REF!</definedName>
    <definedName name="a_caiação_9" localSheetId="1">'[51]ficha medição'!#REF!</definedName>
    <definedName name="a_caiação_9">'[51]ficha medição'!#REF!</definedName>
    <definedName name="a_caibro" localSheetId="1">'[50]ficha medição'!#REF!</definedName>
    <definedName name="a_caibro">'[50]ficha medição'!#REF!</definedName>
    <definedName name="a_caibro_10" localSheetId="1">'[51]ficha medição'!#REF!</definedName>
    <definedName name="a_caibro_10">'[51]ficha medição'!#REF!</definedName>
    <definedName name="a_caibro_27" localSheetId="1">'[49]ficha medição'!#REF!</definedName>
    <definedName name="a_caibro_27">'[49]ficha medição'!#REF!</definedName>
    <definedName name="a_caibro_6" localSheetId="1">'[51]ficha medição'!#REF!</definedName>
    <definedName name="a_caibro_6">'[51]ficha medição'!#REF!</definedName>
    <definedName name="a_caibro_9" localSheetId="1">'[51]ficha medição'!#REF!</definedName>
    <definedName name="a_caibro_9">'[51]ficha medição'!#REF!</definedName>
    <definedName name="a_canteiro" localSheetId="1">'[49]ficha medição'!#REF!</definedName>
    <definedName name="a_canteiro">'[49]ficha medição'!#REF!</definedName>
    <definedName name="a_cap20mbuq" localSheetId="1">'[50]ficha medição'!#REF!</definedName>
    <definedName name="a_cap20mbuq">'[50]ficha medição'!#REF!</definedName>
    <definedName name="a_cap20mbuq_10" localSheetId="1">'[51]ficha medição'!#REF!</definedName>
    <definedName name="a_cap20mbuq_10">'[51]ficha medição'!#REF!</definedName>
    <definedName name="a_cap20mbuq_27" localSheetId="1">'[49]ficha medição'!#REF!</definedName>
    <definedName name="a_cap20mbuq_27">'[49]ficha medição'!#REF!</definedName>
    <definedName name="a_cap20mbuq_6" localSheetId="1">'[51]ficha medição'!#REF!</definedName>
    <definedName name="a_cap20mbuq_6">'[51]ficha medição'!#REF!</definedName>
    <definedName name="a_cap20mbuq_9" localSheetId="1">'[51]ficha medição'!#REF!</definedName>
    <definedName name="a_cap20mbuq_9">'[51]ficha medição'!#REF!</definedName>
    <definedName name="a_capaf" localSheetId="1">'[27]memória quantitativa'!#REF!</definedName>
    <definedName name="a_capaf">'[27]memória quantitativa'!#REF!</definedName>
    <definedName name="a_capaselante" localSheetId="1">'[50]ficha medição'!#REF!</definedName>
    <definedName name="a_capaselante">'[50]ficha medição'!#REF!</definedName>
    <definedName name="a_capaselante_10" localSheetId="1">'[51]ficha medição'!#REF!</definedName>
    <definedName name="a_capaselante_10">'[51]ficha medição'!#REF!</definedName>
    <definedName name="a_capaselante_27" localSheetId="1">'[49]ficha medição'!#REF!</definedName>
    <definedName name="a_capaselante_27">'[49]ficha medição'!#REF!</definedName>
    <definedName name="a_capaselante_6" localSheetId="1">'[51]ficha medição'!#REF!</definedName>
    <definedName name="a_capaselante_6">'[51]ficha medição'!#REF!</definedName>
    <definedName name="a_capaselante_9" localSheetId="1">'[51]ficha medição'!#REF!</definedName>
    <definedName name="a_capaselante_9">'[51]ficha medição'!#REF!</definedName>
    <definedName name="a_capinamanual" localSheetId="1">'[50]ficha medição'!#REF!</definedName>
    <definedName name="a_capinamanual">'[50]ficha medição'!#REF!</definedName>
    <definedName name="a_capinamanual_10" localSheetId="1">'[51]ficha medição'!#REF!</definedName>
    <definedName name="a_capinamanual_10">'[51]ficha medição'!#REF!</definedName>
    <definedName name="a_capinamanual_27" localSheetId="1">'[49]ficha medição'!#REF!</definedName>
    <definedName name="a_capinamanual_27">'[49]ficha medição'!#REF!</definedName>
    <definedName name="a_capinamanual_6" localSheetId="1">'[51]ficha medição'!#REF!</definedName>
    <definedName name="a_capinamanual_6">'[51]ficha medição'!#REF!</definedName>
    <definedName name="a_capinamanual_9" localSheetId="1">'[51]ficha medição'!#REF!</definedName>
    <definedName name="a_capinamanual_9">'[51]ficha medição'!#REF!</definedName>
    <definedName name="a_cascalho" localSheetId="1">'[49]ficha medição'!#REF!</definedName>
    <definedName name="a_cascalho">'[49]ficha medição'!#REF!</definedName>
    <definedName name="a_CBUQ_acost" localSheetId="1">'[49]ficha medição'!#REF!</definedName>
    <definedName name="a_CBUQ_acost">'[49]ficha medição'!#REF!</definedName>
    <definedName name="a_cbuq_fresagem" localSheetId="1">'[49]ficha medição'!#REF!</definedName>
    <definedName name="a_cbuq_fresagem">'[49]ficha medição'!#REF!</definedName>
    <definedName name="a_cbuq_h5" localSheetId="1">'[49]ficha medição'!#REF!</definedName>
    <definedName name="a_cbuq_h5">'[49]ficha medição'!#REF!</definedName>
    <definedName name="a_CBUQ_pista" localSheetId="1">'[49]ficha medição'!#REF!</definedName>
    <definedName name="a_CBUQ_pista">'[49]ficha medição'!#REF!</definedName>
    <definedName name="a_cbuq_recic_base" localSheetId="1">'[49]ficha medição'!#REF!</definedName>
    <definedName name="a_cbuq_recic_base">'[49]ficha medição'!#REF!</definedName>
    <definedName name="a_cerca" localSheetId="1">'[50]ficha medição'!#REF!</definedName>
    <definedName name="a_cerca">'[50]ficha medição'!#REF!</definedName>
    <definedName name="a_cerca_10" localSheetId="1">'[51]ficha medição'!#REF!</definedName>
    <definedName name="a_cerca_10">'[51]ficha medição'!#REF!</definedName>
    <definedName name="a_cerca_27" localSheetId="1">'[49]ficha medição'!#REF!</definedName>
    <definedName name="a_cerca_27">'[49]ficha medição'!#REF!</definedName>
    <definedName name="a_cerca_6" localSheetId="1">'[51]ficha medição'!#REF!</definedName>
    <definedName name="a_cerca_6">'[51]ficha medição'!#REF!</definedName>
    <definedName name="a_cerca_9" localSheetId="1">'[51]ficha medição'!#REF!</definedName>
    <definedName name="a_cerca_9">'[51]ficha medição'!#REF!</definedName>
    <definedName name="a_chapa" localSheetId="1">'[50]ficha medição'!#REF!</definedName>
    <definedName name="a_chapa">'[50]ficha medição'!#REF!</definedName>
    <definedName name="a_chapa_10" localSheetId="1">'[51]ficha medição'!#REF!</definedName>
    <definedName name="a_chapa_10">'[51]ficha medição'!#REF!</definedName>
    <definedName name="a_chapa_27" localSheetId="1">'[49]ficha medição'!#REF!</definedName>
    <definedName name="a_chapa_27">'[49]ficha medição'!#REF!</definedName>
    <definedName name="a_chapa_6" localSheetId="1">'[51]ficha medição'!#REF!</definedName>
    <definedName name="a_chapa_6">'[51]ficha medição'!#REF!</definedName>
    <definedName name="a_chapa_9" localSheetId="1">'[51]ficha medição'!#REF!</definedName>
    <definedName name="a_chapa_9">'[51]ficha medição'!#REF!</definedName>
    <definedName name="a_cm30rp" localSheetId="1">'[50]ficha medição'!#REF!</definedName>
    <definedName name="a_cm30rp">'[50]ficha medição'!#REF!</definedName>
    <definedName name="a_cm30rp_10" localSheetId="1">'[51]ficha medição'!#REF!</definedName>
    <definedName name="a_cm30rp_10">'[51]ficha medição'!#REF!</definedName>
    <definedName name="a_cm30rp_27" localSheetId="1">'[49]ficha medição'!#REF!</definedName>
    <definedName name="a_cm30rp_27">'[49]ficha medição'!#REF!</definedName>
    <definedName name="a_cm30rp_6" localSheetId="1">'[51]ficha medição'!#REF!</definedName>
    <definedName name="a_cm30rp_6">'[51]ficha medição'!#REF!</definedName>
    <definedName name="a_cm30rp_9" localSheetId="1">'[51]ficha medição'!#REF!</definedName>
    <definedName name="a_cm30rp_9">'[51]ficha medição'!#REF!</definedName>
    <definedName name="a_concreto_cimento" localSheetId="1">'[50]ficha medição'!#REF!</definedName>
    <definedName name="a_concreto_cimento">'[50]ficha medição'!#REF!</definedName>
    <definedName name="a_concreto_cimento_10" localSheetId="1">'[51]ficha medição'!#REF!</definedName>
    <definedName name="a_concreto_cimento_10">'[51]ficha medição'!#REF!</definedName>
    <definedName name="a_concreto_cimento_27" localSheetId="1">'[49]ficha medição'!#REF!</definedName>
    <definedName name="a_concreto_cimento_27">'[49]ficha medição'!#REF!</definedName>
    <definedName name="a_concreto_cimento_6" localSheetId="1">'[51]ficha medição'!#REF!</definedName>
    <definedName name="a_concreto_cimento_6">'[51]ficha medição'!#REF!</definedName>
    <definedName name="a_concreto_cimento_9" localSheetId="1">'[51]ficha medição'!#REF!</definedName>
    <definedName name="a_concreto_cimento_9">'[51]ficha medição'!#REF!</definedName>
    <definedName name="a_concretociclópico" localSheetId="1">'[50]ficha medição'!#REF!</definedName>
    <definedName name="a_concretociclópico">'[50]ficha medição'!#REF!</definedName>
    <definedName name="a_concretociclópico_10" localSheetId="1">'[51]ficha medição'!#REF!</definedName>
    <definedName name="a_concretociclópico_10">'[51]ficha medição'!#REF!</definedName>
    <definedName name="a_concretociclópico_27" localSheetId="1">'[49]ficha medição'!#REF!</definedName>
    <definedName name="a_concretociclópico_27">'[49]ficha medição'!#REF!</definedName>
    <definedName name="a_concretociclópico_6" localSheetId="1">'[51]ficha medição'!#REF!</definedName>
    <definedName name="a_concretociclópico_6">'[51]ficha medição'!#REF!</definedName>
    <definedName name="a_concretociclópico_9" localSheetId="1">'[51]ficha medição'!#REF!</definedName>
    <definedName name="a_concretociclópico_9">'[51]ficha medição'!#REF!</definedName>
    <definedName name="a_conserv" localSheetId="1">'[49]ficha medição'!#REF!</definedName>
    <definedName name="a_conserv">'[49]ficha medição'!#REF!</definedName>
    <definedName name="a_correção" localSheetId="1">'[27]memória quantitativa'!#REF!</definedName>
    <definedName name="a_correção">'[27]memória quantitativa'!#REF!</definedName>
    <definedName name="a_defensa" localSheetId="1">'[50]ficha medição'!#REF!</definedName>
    <definedName name="a_defensa">'[50]ficha medição'!#REF!</definedName>
    <definedName name="a_defensa_10" localSheetId="1">'[51]ficha medição'!#REF!</definedName>
    <definedName name="a_defensa_10">'[51]ficha medição'!#REF!</definedName>
    <definedName name="a_defensa_27" localSheetId="1">'[49]ficha medição'!#REF!</definedName>
    <definedName name="a_defensa_27">'[49]ficha medição'!#REF!</definedName>
    <definedName name="a_defensa_6" localSheetId="1">'[51]ficha medição'!#REF!</definedName>
    <definedName name="a_defensa_6">'[51]ficha medição'!#REF!</definedName>
    <definedName name="a_defensa_9" localSheetId="1">'[51]ficha medição'!#REF!</definedName>
    <definedName name="a_defensa_9">'[51]ficha medição'!#REF!</definedName>
    <definedName name="a_desobstrução" localSheetId="1">'[50]ficha medição'!#REF!</definedName>
    <definedName name="a_desobstrução">'[50]ficha medição'!#REF!</definedName>
    <definedName name="a_desobstrução_10" localSheetId="1">'[51]ficha medição'!#REF!</definedName>
    <definedName name="a_desobstrução_10">'[51]ficha medição'!#REF!</definedName>
    <definedName name="a_desobstrução_27" localSheetId="1">'[49]ficha medição'!#REF!</definedName>
    <definedName name="a_desobstrução_27">'[49]ficha medição'!#REF!</definedName>
    <definedName name="a_desobstrução_6" localSheetId="1">'[51]ficha medição'!#REF!</definedName>
    <definedName name="a_desobstrução_6">'[51]ficha medição'!#REF!</definedName>
    <definedName name="a_desobstrução_9" localSheetId="1">'[51]ficha medição'!#REF!</definedName>
    <definedName name="a_desobstrução_9">'[51]ficha medição'!#REF!</definedName>
    <definedName name="a_estorno" localSheetId="1">'[49]ficha medição'!#REF!</definedName>
    <definedName name="a_estorno">'[49]ficha medição'!#REF!</definedName>
    <definedName name="a_formas" localSheetId="1">'[50]ficha medição'!#REF!</definedName>
    <definedName name="a_formas">'[50]ficha medição'!#REF!</definedName>
    <definedName name="a_formas_10" localSheetId="1">'[51]ficha medição'!#REF!</definedName>
    <definedName name="a_formas_10">'[51]ficha medição'!#REF!</definedName>
    <definedName name="a_formas_27" localSheetId="1">'[49]ficha medição'!#REF!</definedName>
    <definedName name="a_formas_27">'[49]ficha medição'!#REF!</definedName>
    <definedName name="a_formas_6" localSheetId="1">'[51]ficha medição'!#REF!</definedName>
    <definedName name="a_formas_6">'[51]ficha medição'!#REF!</definedName>
    <definedName name="a_formas_9" localSheetId="1">'[51]ficha medição'!#REF!</definedName>
    <definedName name="a_formas_9">'[51]ficha medição'!#REF!</definedName>
    <definedName name="a_fresagem" localSheetId="1">'[50]ficha medição'!#REF!</definedName>
    <definedName name="a_fresagem">'[50]ficha medição'!#REF!</definedName>
    <definedName name="a_imp_cascalho" localSheetId="1">'[49]ficha medição'!#REF!</definedName>
    <definedName name="a_imp_cascalho">'[49]ficha medição'!#REF!</definedName>
    <definedName name="a_imp_recic_base" localSheetId="1">'[49]ficha medição'!#REF!</definedName>
    <definedName name="a_imp_recic_base">'[49]ficha medição'!#REF!</definedName>
    <definedName name="a_imp_reestab_base" localSheetId="1">'[49]ficha medição'!#REF!</definedName>
    <definedName name="a_imp_reestab_base">'[49]ficha medição'!#REF!</definedName>
    <definedName name="A_km" localSheetId="1">'[52]Fresagem de Pista Ago-98'!#REF!</definedName>
    <definedName name="A_km">'[52]Fresagem de Pista Ago-98'!#REF!</definedName>
    <definedName name="a_lama_asf_fina" localSheetId="1">'[50]ficha medição'!#REF!</definedName>
    <definedName name="a_lama_asf_fina">'[50]ficha medição'!#REF!</definedName>
    <definedName name="a_lama_asf_fina_10" localSheetId="1">'[51]ficha medição'!#REF!</definedName>
    <definedName name="a_lama_asf_fina_10">'[51]ficha medição'!#REF!</definedName>
    <definedName name="a_lama_asf_fina_27" localSheetId="1">'[49]ficha medição'!#REF!</definedName>
    <definedName name="a_lama_asf_fina_27">'[49]ficha medição'!#REF!</definedName>
    <definedName name="a_lama_asf_fina_6" localSheetId="1">'[51]ficha medição'!#REF!</definedName>
    <definedName name="a_lama_asf_fina_6">'[51]ficha medição'!#REF!</definedName>
    <definedName name="a_lama_asf_fina_9" localSheetId="1">'[51]ficha medição'!#REF!</definedName>
    <definedName name="a_lama_asf_fina_9">'[51]ficha medição'!#REF!</definedName>
    <definedName name="a_limpezaplaca" localSheetId="1">'[50]ficha medição'!#REF!</definedName>
    <definedName name="a_limpezaplaca">'[50]ficha medição'!#REF!</definedName>
    <definedName name="a_limpezaplaca_10" localSheetId="1">'[51]ficha medição'!#REF!</definedName>
    <definedName name="a_limpezaplaca_10">'[51]ficha medição'!#REF!</definedName>
    <definedName name="a_limpezaplaca_27" localSheetId="1">'[49]ficha medição'!#REF!</definedName>
    <definedName name="a_limpezaplaca_27">'[49]ficha medição'!#REF!</definedName>
    <definedName name="a_limpezaplaca_6" localSheetId="1">'[51]ficha medição'!#REF!</definedName>
    <definedName name="a_limpezaplaca_6">'[51]ficha medição'!#REF!</definedName>
    <definedName name="a_limpezaplaca_9" localSheetId="1">'[51]ficha medição'!#REF!</definedName>
    <definedName name="a_limpezaplaca_9">'[51]ficha medição'!#REF!</definedName>
    <definedName name="a_limpezaponte" localSheetId="1">'[50]ficha medição'!#REF!</definedName>
    <definedName name="a_limpezaponte">'[50]ficha medição'!#REF!</definedName>
    <definedName name="a_limpezaponte_10" localSheetId="1">'[51]ficha medição'!#REF!</definedName>
    <definedName name="a_limpezaponte_10">'[51]ficha medição'!#REF!</definedName>
    <definedName name="a_limpezaponte_27" localSheetId="1">'[49]ficha medição'!#REF!</definedName>
    <definedName name="a_limpezaponte_27">'[49]ficha medição'!#REF!</definedName>
    <definedName name="a_limpezaponte_6" localSheetId="1">'[51]ficha medição'!#REF!</definedName>
    <definedName name="a_limpezaponte_6">'[51]ficha medição'!#REF!</definedName>
    <definedName name="a_limpezaponte_9" localSheetId="1">'[51]ficha medição'!#REF!</definedName>
    <definedName name="a_limpezaponte_9">'[51]ficha medição'!#REF!</definedName>
    <definedName name="a_micro" localSheetId="1">'[49]ficha medição'!#REF!</definedName>
    <definedName name="a_micro">'[49]ficha medição'!#REF!</definedName>
    <definedName name="a_misturaf" localSheetId="1">'[50]ficha medição'!#REF!</definedName>
    <definedName name="a_misturaf">'[50]ficha medição'!#REF!</definedName>
    <definedName name="a_misturaf_10" localSheetId="1">'[51]ficha medição'!#REF!</definedName>
    <definedName name="a_misturaf_10">'[51]ficha medição'!#REF!</definedName>
    <definedName name="a_misturaf_6" localSheetId="1">'[51]ficha medição'!#REF!</definedName>
    <definedName name="a_misturaf_6">'[51]ficha medição'!#REF!</definedName>
    <definedName name="a_misturaf_9" localSheetId="1">'[51]ficha medição'!#REF!</definedName>
    <definedName name="a_misturaf_9">'[51]ficha medição'!#REF!</definedName>
    <definedName name="a_misturaq" localSheetId="1">'[50]ficha medição'!#REF!</definedName>
    <definedName name="a_misturaq">'[50]ficha medição'!#REF!</definedName>
    <definedName name="a_misturaq_10" localSheetId="1">'[51]ficha medição'!#REF!</definedName>
    <definedName name="a_misturaq_10">'[51]ficha medição'!#REF!</definedName>
    <definedName name="a_misturaq_27" localSheetId="1">'[49]ficha medição'!#REF!</definedName>
    <definedName name="a_misturaq_27">'[49]ficha medição'!#REF!</definedName>
    <definedName name="a_misturaq_6" localSheetId="1">'[51]ficha medição'!#REF!</definedName>
    <definedName name="a_misturaq_6">'[51]ficha medição'!#REF!</definedName>
    <definedName name="a_misturaq_9" localSheetId="1">'[51]ficha medição'!#REF!</definedName>
    <definedName name="a_misturaq_9">'[51]ficha medição'!#REF!</definedName>
    <definedName name="a_mnt" localSheetId="1">'[49]ficha medição'!#REF!</definedName>
    <definedName name="a_mnt">'[49]ficha medição'!#REF!</definedName>
    <definedName name="a_mob" localSheetId="1">'[49]ficha medição'!#REF!</definedName>
    <definedName name="a_mob">'[49]ficha medição'!#REF!</definedName>
    <definedName name="a_parafuso_1" localSheetId="1">'[50]ficha medição'!#REF!</definedName>
    <definedName name="a_parafuso_1">'[50]ficha medição'!#REF!</definedName>
    <definedName name="a_parafuso_1_10" localSheetId="1">'[51]ficha medição'!#REF!</definedName>
    <definedName name="a_parafuso_1_10">'[51]ficha medição'!#REF!</definedName>
    <definedName name="a_parafuso_1_27" localSheetId="1">'[49]ficha medição'!#REF!</definedName>
    <definedName name="a_parafuso_1_27">'[49]ficha medição'!#REF!</definedName>
    <definedName name="a_parafuso_1_6" localSheetId="1">'[51]ficha medição'!#REF!</definedName>
    <definedName name="a_parafuso_1_6">'[51]ficha medição'!#REF!</definedName>
    <definedName name="a_parafuso_1_9" localSheetId="1">'[51]ficha medição'!#REF!</definedName>
    <definedName name="a_parafuso_1_9">'[51]ficha medição'!#REF!</definedName>
    <definedName name="a_parafuso_4" localSheetId="1">'[50]ficha medição'!#REF!</definedName>
    <definedName name="a_parafuso_4">'[50]ficha medição'!#REF!</definedName>
    <definedName name="a_parafuso_4_10" localSheetId="1">'[51]ficha medição'!#REF!</definedName>
    <definedName name="a_parafuso_4_10">'[51]ficha medição'!#REF!</definedName>
    <definedName name="a_parafuso_4_27" localSheetId="1">'[49]ficha medição'!#REF!</definedName>
    <definedName name="a_parafuso_4_27">'[49]ficha medição'!#REF!</definedName>
    <definedName name="a_parafuso_4_6" localSheetId="1">'[51]ficha medição'!#REF!</definedName>
    <definedName name="a_parafuso_4_6">'[51]ficha medição'!#REF!</definedName>
    <definedName name="a_parafuso_4_9" localSheetId="1">'[51]ficha medição'!#REF!</definedName>
    <definedName name="a_parafuso_4_9">'[51]ficha medição'!#REF!</definedName>
    <definedName name="a_ped_arr" localSheetId="1">'[50]ficha medição'!#REF!</definedName>
    <definedName name="a_ped_arr">'[50]ficha medição'!#REF!</definedName>
    <definedName name="a_pedraarrumada" localSheetId="1">'[50]ficha medição'!#REF!</definedName>
    <definedName name="a_pedraarrumada">'[50]ficha medição'!#REF!</definedName>
    <definedName name="a_pedraarrumada_10" localSheetId="1">'[51]ficha medição'!#REF!</definedName>
    <definedName name="a_pedraarrumada_10">'[51]ficha medição'!#REF!</definedName>
    <definedName name="a_pedraarrumada_27" localSheetId="1">'[49]ficha medição'!#REF!</definedName>
    <definedName name="a_pedraarrumada_27">'[49]ficha medição'!#REF!</definedName>
    <definedName name="a_pedraarrumada_6" localSheetId="1">'[51]ficha medição'!#REF!</definedName>
    <definedName name="a_pedraarrumada_6">'[51]ficha medição'!#REF!</definedName>
    <definedName name="a_pedraarrumada_9" localSheetId="1">'[51]ficha medição'!#REF!</definedName>
    <definedName name="a_pedraarrumada_9">'[51]ficha medição'!#REF!</definedName>
    <definedName name="a_pedrajogada" localSheetId="1">'[50]ficha medição'!#REF!</definedName>
    <definedName name="a_pedrajogada">'[50]ficha medição'!#REF!</definedName>
    <definedName name="a_pedrajogada_10" localSheetId="1">'[51]ficha medição'!#REF!</definedName>
    <definedName name="a_pedrajogada_10">'[51]ficha medição'!#REF!</definedName>
    <definedName name="a_pedrajogada_27" localSheetId="1">'[49]ficha medição'!#REF!</definedName>
    <definedName name="a_pedrajogada_27">'[49]ficha medição'!#REF!</definedName>
    <definedName name="a_pedrajogada_6" localSheetId="1">'[51]ficha medição'!#REF!</definedName>
    <definedName name="a_pedrajogada_6">'[51]ficha medição'!#REF!</definedName>
    <definedName name="a_pedrajogada_9" localSheetId="1">'[51]ficha medição'!#REF!</definedName>
    <definedName name="a_pedrajogada_9">'[51]ficha medição'!#REF!</definedName>
    <definedName name="a_película" localSheetId="1">'[50]ficha medição'!#REF!</definedName>
    <definedName name="a_película">'[50]ficha medição'!#REF!</definedName>
    <definedName name="a_película_10" localSheetId="1">'[51]ficha medição'!#REF!</definedName>
    <definedName name="a_película_10">'[51]ficha medição'!#REF!</definedName>
    <definedName name="a_película_27" localSheetId="1">'[49]ficha medição'!#REF!</definedName>
    <definedName name="a_película_27">'[49]ficha medição'!#REF!</definedName>
    <definedName name="a_película_6" localSheetId="1">'[51]ficha medição'!#REF!</definedName>
    <definedName name="a_película_6">'[51]ficha medição'!#REF!</definedName>
    <definedName name="a_película_9" localSheetId="1">'[51]ficha medição'!#REF!</definedName>
    <definedName name="a_película_9">'[51]ficha medição'!#REF!</definedName>
    <definedName name="A_Pilar">0.75^2*PI()</definedName>
    <definedName name="a_pint_faixa" localSheetId="1">'[49]ficha medição'!#REF!</definedName>
    <definedName name="a_pint_faixa">'[49]ficha medição'!#REF!</definedName>
    <definedName name="a_pint_lig_fresa" localSheetId="1">'[49]ficha medição'!#REF!</definedName>
    <definedName name="a_pint_lig_fresa">'[49]ficha medição'!#REF!</definedName>
    <definedName name="a_pint_lig_fresagem" localSheetId="1">'[49]ficha medição'!#REF!</definedName>
    <definedName name="a_pint_lig_fresagem">'[49]ficha medição'!#REF!</definedName>
    <definedName name="a_pint_lig_h5" localSheetId="1">'[49]ficha medição'!#REF!</definedName>
    <definedName name="a_pint_lig_h5">'[49]ficha medição'!#REF!</definedName>
    <definedName name="a_pintura" localSheetId="1">'[50]ficha medição'!#REF!</definedName>
    <definedName name="a_pintura">'[50]ficha medição'!#REF!</definedName>
    <definedName name="a_pintura_10" localSheetId="1">'[51]ficha medição'!#REF!</definedName>
    <definedName name="a_pintura_10">'[51]ficha medição'!#REF!</definedName>
    <definedName name="a_pintura_27" localSheetId="1">'[49]ficha medição'!#REF!</definedName>
    <definedName name="a_pintura_27">'[49]ficha medição'!#REF!</definedName>
    <definedName name="a_pintura_6" localSheetId="1">'[51]ficha medição'!#REF!</definedName>
    <definedName name="a_pintura_6">'[51]ficha medição'!#REF!</definedName>
    <definedName name="a_pintura_9" localSheetId="1">'[51]ficha medição'!#REF!</definedName>
    <definedName name="a_pintura_9">'[51]ficha medição'!#REF!</definedName>
    <definedName name="a_placa" localSheetId="1">'[50]ficha medição'!#REF!</definedName>
    <definedName name="a_placa">'[50]ficha medição'!#REF!</definedName>
    <definedName name="a_placa_10" localSheetId="1">'[51]ficha medição'!#REF!</definedName>
    <definedName name="a_placa_10">'[51]ficha medição'!#REF!</definedName>
    <definedName name="a_placa_27" localSheetId="1">'[49]ficha medição'!#REF!</definedName>
    <definedName name="a_placa_27">'[49]ficha medição'!#REF!</definedName>
    <definedName name="a_placa_6" localSheetId="1">'[51]ficha medição'!#REF!</definedName>
    <definedName name="a_placa_6">'[51]ficha medição'!#REF!</definedName>
    <definedName name="a_placa_9" localSheetId="1">'[51]ficha medição'!#REF!</definedName>
    <definedName name="a_placa_9">'[51]ficha medição'!#REF!</definedName>
    <definedName name="a_rec_mec_aterro" localSheetId="1">'[50]ficha medição'!#REF!</definedName>
    <definedName name="a_rec_mec_aterro">'[50]ficha medição'!#REF!</definedName>
    <definedName name="a_recic_base" localSheetId="1">'[49]ficha medição'!#REF!</definedName>
    <definedName name="a_recic_base">'[49]ficha medição'!#REF!</definedName>
    <definedName name="a_recomposiçãoguardacorpo" localSheetId="1">'[50]ficha medição'!#REF!</definedName>
    <definedName name="a_recomposiçãoguardacorpo">'[50]ficha medição'!#REF!</definedName>
    <definedName name="a_recomposiçãoguardacorpo_10" localSheetId="1">'[51]ficha medição'!#REF!</definedName>
    <definedName name="a_recomposiçãoguardacorpo_10">'[51]ficha medição'!#REF!</definedName>
    <definedName name="a_recomposiçãoguardacorpo_27" localSheetId="1">'[49]ficha medição'!#REF!</definedName>
    <definedName name="a_recomposiçãoguardacorpo_27">'[49]ficha medição'!#REF!</definedName>
    <definedName name="a_recomposiçãoguardacorpo_6" localSheetId="1">'[51]ficha medição'!#REF!</definedName>
    <definedName name="a_recomposiçãoguardacorpo_6">'[51]ficha medição'!#REF!</definedName>
    <definedName name="a_recomposiçãoguardacorpo_9" localSheetId="1">'[51]ficha medição'!#REF!</definedName>
    <definedName name="a_recomposiçãoguardacorpo_9">'[51]ficha medição'!#REF!</definedName>
    <definedName name="a_recomposiçãomanual" localSheetId="1">'[50]ficha medição'!#REF!</definedName>
    <definedName name="a_recomposiçãomanual">'[50]ficha medição'!#REF!</definedName>
    <definedName name="a_recomposiçãomanual_10" localSheetId="1">'[51]ficha medição'!#REF!</definedName>
    <definedName name="a_recomposiçãomanual_10">'[51]ficha medição'!#REF!</definedName>
    <definedName name="a_recomposiçãomanual_27" localSheetId="1">'[49]ficha medição'!#REF!</definedName>
    <definedName name="a_recomposiçãomanual_27">'[49]ficha medição'!#REF!</definedName>
    <definedName name="a_recomposiçãomanual_6" localSheetId="1">'[51]ficha medição'!#REF!</definedName>
    <definedName name="a_recomposiçãomanual_6">'[51]ficha medição'!#REF!</definedName>
    <definedName name="a_recomposiçãomanual_9" localSheetId="1">'[51]ficha medição'!#REF!</definedName>
    <definedName name="a_recomposiçãomanual_9">'[51]ficha medição'!#REF!</definedName>
    <definedName name="a_recomposiçãomecanizada" localSheetId="1">'[50]ficha medição'!#REF!</definedName>
    <definedName name="a_recomposiçãomecanizada">'[50]ficha medição'!#REF!</definedName>
    <definedName name="a_recomposiçãomecanizada_10" localSheetId="1">'[51]ficha medição'!#REF!</definedName>
    <definedName name="a_recomposiçãomecanizada_10">'[51]ficha medição'!#REF!</definedName>
    <definedName name="a_recomposiçãomecanizada_27" localSheetId="1">'[49]ficha medição'!#REF!</definedName>
    <definedName name="a_recomposiçãomecanizada_27">'[49]ficha medição'!#REF!</definedName>
    <definedName name="a_recomposiçãomecanizada_6" localSheetId="1">'[51]ficha medição'!#REF!</definedName>
    <definedName name="a_recomposiçãomecanizada_6">'[51]ficha medição'!#REF!</definedName>
    <definedName name="a_recomposiçãomecanizada_9" localSheetId="1">'[51]ficha medição'!#REF!</definedName>
    <definedName name="a_recomposiçãomecanizada_9">'[51]ficha medição'!#REF!</definedName>
    <definedName name="a_reestab_base" localSheetId="1">'[49]ficha medição'!#REF!</definedName>
    <definedName name="a_reestab_base">'[49]ficha medição'!#REF!</definedName>
    <definedName name="a_remprof" localSheetId="1">'[27]memória quantitativa'!#REF!</definedName>
    <definedName name="a_remprof">'[27]memória quantitativa'!#REF!</definedName>
    <definedName name="a_rep_loc_acost" localSheetId="1">'[49]ficha medição'!#REF!</definedName>
    <definedName name="a_rep_loc_acost">'[49]ficha medição'!#REF!</definedName>
    <definedName name="a_rep_localizados" localSheetId="1">'[49]ficha medição'!#REF!</definedName>
    <definedName name="a_rep_localizados">'[49]ficha medição'!#REF!</definedName>
    <definedName name="a_revest_veg" localSheetId="1">'[50]ficha medição'!#REF!</definedName>
    <definedName name="a_revest_veg">'[50]ficha medição'!#REF!</definedName>
    <definedName name="a_revest_veg_10" localSheetId="1">'[51]ficha medição'!#REF!</definedName>
    <definedName name="a_revest_veg_10">'[51]ficha medição'!#REF!</definedName>
    <definedName name="a_revest_veg_27" localSheetId="1">'[49]ficha medição'!#REF!</definedName>
    <definedName name="a_revest_veg_27">'[49]ficha medição'!#REF!</definedName>
    <definedName name="a_revest_veg_6" localSheetId="1">'[51]ficha medição'!#REF!</definedName>
    <definedName name="a_revest_veg_6">'[51]ficha medição'!#REF!</definedName>
    <definedName name="a_revest_veg_9" localSheetId="1">'[51]ficha medição'!#REF!</definedName>
    <definedName name="a_revest_veg_9">'[51]ficha medição'!#REF!</definedName>
    <definedName name="a_rl1clama" localSheetId="1">'[50]ficha medição'!#REF!</definedName>
    <definedName name="a_rl1clama">'[50]ficha medição'!#REF!</definedName>
    <definedName name="a_rl1clama_10" localSheetId="1">'[51]ficha medição'!#REF!</definedName>
    <definedName name="a_rl1clama_10">'[51]ficha medição'!#REF!</definedName>
    <definedName name="a_rl1clama_6" localSheetId="1">'[51]ficha medição'!#REF!</definedName>
    <definedName name="a_rl1clama_6">'[51]ficha medição'!#REF!</definedName>
    <definedName name="a_rl1clama_9" localSheetId="1">'[51]ficha medição'!#REF!</definedName>
    <definedName name="a_rl1clama_9">'[51]ficha medição'!#REF!</definedName>
    <definedName name="a_rm1cmbb" localSheetId="1">'[50]ficha medição'!#REF!</definedName>
    <definedName name="a_rm1cmbb">'[50]ficha medição'!#REF!</definedName>
    <definedName name="a_rm1cmbb_10" localSheetId="1">'[51]ficha medição'!#REF!</definedName>
    <definedName name="a_rm1cmbb_10">'[51]ficha medição'!#REF!</definedName>
    <definedName name="a_rm1cmbb_27" localSheetId="1">'[49]ficha medição'!#REF!</definedName>
    <definedName name="a_rm1cmbb_27">'[49]ficha medição'!#REF!</definedName>
    <definedName name="a_rm1cmbb_6" localSheetId="1">'[51]ficha medição'!#REF!</definedName>
    <definedName name="a_rm1cmbb_6">'[51]ficha medição'!#REF!</definedName>
    <definedName name="a_rm1cmbb_9" localSheetId="1">'[51]ficha medição'!#REF!</definedName>
    <definedName name="a_rm1cmbb_9">'[51]ficha medição'!#REF!</definedName>
    <definedName name="a_rm1cmbuf" localSheetId="1">'[50]ficha medição'!#REF!</definedName>
    <definedName name="a_rm1cmbuf">'[50]ficha medição'!#REF!</definedName>
    <definedName name="a_rm1cmbuf_10" localSheetId="1">'[51]ficha medição'!#REF!</definedName>
    <definedName name="a_rm1cmbuf_10">'[51]ficha medição'!#REF!</definedName>
    <definedName name="a_rm1cmbuf_27" localSheetId="1">'[49]ficha medição'!#REF!</definedName>
    <definedName name="a_rm1cmbuf_27">'[49]ficha medição'!#REF!</definedName>
    <definedName name="a_rm1cmbuf_6" localSheetId="1">'[51]ficha medição'!#REF!</definedName>
    <definedName name="a_rm1cmbuf_6">'[51]ficha medição'!#REF!</definedName>
    <definedName name="a_rm1cmbuf_9" localSheetId="1">'[51]ficha medição'!#REF!</definedName>
    <definedName name="a_rm1cmbuf_9">'[51]ficha medição'!#REF!</definedName>
    <definedName name="a_rr1cpint" localSheetId="1">'[50]ficha medição'!#REF!</definedName>
    <definedName name="a_rr1cpint">'[50]ficha medição'!#REF!</definedName>
    <definedName name="a_rr1cpint_10" localSheetId="1">'[51]ficha medição'!#REF!</definedName>
    <definedName name="a_rr1cpint_10">'[51]ficha medição'!#REF!</definedName>
    <definedName name="a_rr1cpint_6" localSheetId="1">'[51]ficha medição'!#REF!</definedName>
    <definedName name="a_rr1cpint_6">'[51]ficha medição'!#REF!</definedName>
    <definedName name="a_rr1cpint_9" localSheetId="1">'[51]ficha medição'!#REF!</definedName>
    <definedName name="a_rr1cpint_9">'[51]ficha medição'!#REF!</definedName>
    <definedName name="a_rr1ctb" localSheetId="1">'[50]ficha medição'!#REF!</definedName>
    <definedName name="a_rr1ctb">'[50]ficha medição'!#REF!</definedName>
    <definedName name="a_rr1ctb_10" localSheetId="1">'[51]ficha medição'!#REF!</definedName>
    <definedName name="a_rr1ctb_10">'[51]ficha medição'!#REF!</definedName>
    <definedName name="a_rr1ctb_27" localSheetId="1">'[49]ficha medição'!#REF!</definedName>
    <definedName name="a_rr1ctb_27">'[49]ficha medição'!#REF!</definedName>
    <definedName name="a_rr1ctb_6" localSheetId="1">'[51]ficha medição'!#REF!</definedName>
    <definedName name="a_rr1ctb_6">'[51]ficha medição'!#REF!</definedName>
    <definedName name="a_rr1ctb_9" localSheetId="1">'[51]ficha medição'!#REF!</definedName>
    <definedName name="a_rr1ctb_9">'[51]ficha medição'!#REF!</definedName>
    <definedName name="a_rr2ccapa" localSheetId="1">'[50]ficha medição'!#REF!</definedName>
    <definedName name="a_rr2ccapa">'[50]ficha medição'!#REF!</definedName>
    <definedName name="a_rr2ccapa_10" localSheetId="1">'[51]ficha medição'!#REF!</definedName>
    <definedName name="a_rr2ccapa_10">'[51]ficha medição'!#REF!</definedName>
    <definedName name="a_rr2ccapa_27" localSheetId="1">'[49]ficha medição'!#REF!</definedName>
    <definedName name="a_rr2ccapa_27">'[49]ficha medição'!#REF!</definedName>
    <definedName name="a_rr2ccapa_6" localSheetId="1">'[51]ficha medição'!#REF!</definedName>
    <definedName name="a_rr2ccapa_6">'[51]ficha medição'!#REF!</definedName>
    <definedName name="a_rr2ccapa_9" localSheetId="1">'[51]ficha medição'!#REF!</definedName>
    <definedName name="a_rr2ccapa_9">'[51]ficha medição'!#REF!</definedName>
    <definedName name="a_rr2ctrat" localSheetId="1">'[50]ficha medição'!#REF!</definedName>
    <definedName name="a_rr2ctrat">'[50]ficha medição'!#REF!</definedName>
    <definedName name="a_rr2ctrat_10" localSheetId="1">'[51]ficha medição'!#REF!</definedName>
    <definedName name="a_rr2ctrat_10">'[51]ficha medição'!#REF!</definedName>
    <definedName name="a_rr2ctrat_27" localSheetId="1">'[49]ficha medição'!#REF!</definedName>
    <definedName name="a_rr2ctrat_27">'[49]ficha medição'!#REF!</definedName>
    <definedName name="a_rr2ctrat_6" localSheetId="1">'[51]ficha medição'!#REF!</definedName>
    <definedName name="a_rr2ctrat_6">'[51]ficha medição'!#REF!</definedName>
    <definedName name="a_rr2ctrat_9" localSheetId="1">'[51]ficha medição'!#REF!</definedName>
    <definedName name="a_rr2ctrat_9">'[51]ficha medição'!#REF!</definedName>
    <definedName name="a_sarjetameiofio" localSheetId="1">'[50]ficha medição'!#REF!</definedName>
    <definedName name="a_sarjetameiofio">'[50]ficha medição'!#REF!</definedName>
    <definedName name="a_sarjetameiofio_10" localSheetId="1">'[51]ficha medição'!#REF!</definedName>
    <definedName name="a_sarjetameiofio_10">'[51]ficha medição'!#REF!</definedName>
    <definedName name="a_sarjetameiofio_27" localSheetId="1">'[49]ficha medição'!#REF!</definedName>
    <definedName name="a_sarjetameiofio_27">'[49]ficha medição'!#REF!</definedName>
    <definedName name="a_sarjetameiofio_6" localSheetId="1">'[51]ficha medição'!#REF!</definedName>
    <definedName name="a_sarjetameiofio_6">'[51]ficha medição'!#REF!</definedName>
    <definedName name="a_sarjetameiofio_9" localSheetId="1">'[51]ficha medição'!#REF!</definedName>
    <definedName name="a_sarjetameiofio_9">'[51]ficha medição'!#REF!</definedName>
    <definedName name="a_scotchlite" localSheetId="1">'[50]ficha medição'!#REF!</definedName>
    <definedName name="a_scotchlite">'[50]ficha medição'!#REF!</definedName>
    <definedName name="a_scotchlite_10" localSheetId="1">'[51]ficha medição'!#REF!</definedName>
    <definedName name="a_scotchlite_10">'[51]ficha medição'!#REF!</definedName>
    <definedName name="a_scotchlite_27" localSheetId="1">'[49]ficha medição'!#REF!</definedName>
    <definedName name="a_scotchlite_27">'[49]ficha medição'!#REF!</definedName>
    <definedName name="a_scotchlite_6" localSheetId="1">'[51]ficha medição'!#REF!</definedName>
    <definedName name="a_scotchlite_6">'[51]ficha medição'!#REF!</definedName>
    <definedName name="a_scotchlite_9" localSheetId="1">'[51]ficha medição'!#REF!</definedName>
    <definedName name="a_scotchlite_9">'[51]ficha medição'!#REF!</definedName>
    <definedName name="A_Sec_Laj_Tras">1.1728</definedName>
    <definedName name="A_Sec_Tabu">2.45</definedName>
    <definedName name="a_serv_mnt_fx_dominio" localSheetId="1">'[49]ficha medição'!#REF!</definedName>
    <definedName name="a_serv_mnt_fx_dominio">'[49]ficha medição'!#REF!</definedName>
    <definedName name="a_serv_mnt_pista_acost" localSheetId="1">'[49]ficha medição'!#REF!</definedName>
    <definedName name="a_serv_mnt_pista_acost">'[49]ficha medição'!#REF!</definedName>
    <definedName name="a_sinalização" localSheetId="1">'[50]ficha medição'!#REF!</definedName>
    <definedName name="a_sinalização">'[50]ficha medição'!#REF!</definedName>
    <definedName name="a_sinalização_10" localSheetId="1">'[51]ficha medição'!#REF!</definedName>
    <definedName name="a_sinalização_10">'[51]ficha medição'!#REF!</definedName>
    <definedName name="a_sinalização_27" localSheetId="1">'[49]ficha medição'!#REF!</definedName>
    <definedName name="a_sinalização_27">'[49]ficha medição'!#REF!</definedName>
    <definedName name="a_sinalização_6" localSheetId="1">'[51]ficha medição'!#REF!</definedName>
    <definedName name="a_sinalização_6">'[51]ficha medição'!#REF!</definedName>
    <definedName name="a_sinalização_9" localSheetId="1">'[51]ficha medição'!#REF!</definedName>
    <definedName name="a_sinalização_9">'[51]ficha medição'!#REF!</definedName>
    <definedName name="a_tacha_bi" localSheetId="1">'[49]ficha medição'!#REF!</definedName>
    <definedName name="a_tacha_bi">'[49]ficha medição'!#REF!</definedName>
    <definedName name="a_tachabid" localSheetId="1">'[50]ficha medição'!#REF!</definedName>
    <definedName name="a_tachabid">'[50]ficha medição'!#REF!</definedName>
    <definedName name="a_tachabid_10" localSheetId="1">'[51]ficha medição'!#REF!</definedName>
    <definedName name="a_tachabid_10">'[51]ficha medição'!#REF!</definedName>
    <definedName name="a_tachabid_27" localSheetId="1">'[49]ficha medição'!#REF!</definedName>
    <definedName name="a_tachabid_27">'[49]ficha medição'!#REF!</definedName>
    <definedName name="a_tachabid_6" localSheetId="1">'[51]ficha medição'!#REF!</definedName>
    <definedName name="a_tachabid_6">'[51]ficha medição'!#REF!</definedName>
    <definedName name="a_tachabid_9" localSheetId="1">'[51]ficha medição'!#REF!</definedName>
    <definedName name="a_tachabid_9">'[51]ficha medição'!#REF!</definedName>
    <definedName name="a_tachamono" localSheetId="1">'[50]ficha medição'!#REF!</definedName>
    <definedName name="a_tachamono">'[50]ficha medição'!#REF!</definedName>
    <definedName name="a_tachamono_10" localSheetId="1">'[51]ficha medição'!#REF!</definedName>
    <definedName name="a_tachamono_10">'[51]ficha medição'!#REF!</definedName>
    <definedName name="a_tachamono_27" localSheetId="1">'[49]ficha medição'!#REF!</definedName>
    <definedName name="a_tachamono_27">'[49]ficha medição'!#REF!</definedName>
    <definedName name="a_tachamono_6" localSheetId="1">'[51]ficha medição'!#REF!</definedName>
    <definedName name="a_tachamono_6">'[51]ficha medição'!#REF!</definedName>
    <definedName name="a_tachamono_9" localSheetId="1">'[51]ficha medição'!#REF!</definedName>
    <definedName name="a_tachamono_9">'[51]ficha medição'!#REF!</definedName>
    <definedName name="a_tachãobid" localSheetId="1">'[50]ficha medição'!#REF!</definedName>
    <definedName name="a_tachãobid">'[50]ficha medição'!#REF!</definedName>
    <definedName name="a_tachãobid_10" localSheetId="1">'[51]ficha medição'!#REF!</definedName>
    <definedName name="a_tachãobid_10">'[51]ficha medição'!#REF!</definedName>
    <definedName name="a_tachãobid_27" localSheetId="1">'[49]ficha medição'!#REF!</definedName>
    <definedName name="a_tachãobid_27">'[49]ficha medição'!#REF!</definedName>
    <definedName name="a_tachãobid_6" localSheetId="1">'[51]ficha medição'!#REF!</definedName>
    <definedName name="a_tachãobid_6">'[51]ficha medição'!#REF!</definedName>
    <definedName name="a_tachãobid_9" localSheetId="1">'[51]ficha medição'!#REF!</definedName>
    <definedName name="a_tachãobid_9">'[51]ficha medição'!#REF!</definedName>
    <definedName name="a_tachãomono" localSheetId="1">'[50]ficha medição'!#REF!</definedName>
    <definedName name="a_tachãomono">'[50]ficha medição'!#REF!</definedName>
    <definedName name="a_tachãomono_10" localSheetId="1">'[51]ficha medição'!#REF!</definedName>
    <definedName name="a_tachãomono_10">'[51]ficha medição'!#REF!</definedName>
    <definedName name="a_tachãomono_27" localSheetId="1">'[49]ficha medição'!#REF!</definedName>
    <definedName name="a_tachãomono_27">'[49]ficha medição'!#REF!</definedName>
    <definedName name="a_tachãomono_6" localSheetId="1">'[51]ficha medição'!#REF!</definedName>
    <definedName name="a_tachãomono_6">'[51]ficha medição'!#REF!</definedName>
    <definedName name="a_tachãomono_9" localSheetId="1">'[51]ficha medição'!#REF!</definedName>
    <definedName name="a_tachãomono_9">'[51]ficha medição'!#REF!</definedName>
    <definedName name="a_tapab" localSheetId="1">'[27]memória quantitativa'!#REF!</definedName>
    <definedName name="a_tapab">'[27]memória quantitativa'!#REF!</definedName>
    <definedName name="a_tapabq" localSheetId="1">'[27]memória quantitativa'!#REF!</definedName>
    <definedName name="a_tapabq">'[27]memória quantitativa'!#REF!</definedName>
    <definedName name="a_tcarroceria" localSheetId="1">'[50]ficha medição'!#REF!</definedName>
    <definedName name="a_tcarroceria">'[50]ficha medição'!#REF!</definedName>
    <definedName name="a_tcarroceria_10" localSheetId="1">'[51]ficha medição'!#REF!</definedName>
    <definedName name="a_tcarroceria_10">'[51]ficha medição'!#REF!</definedName>
    <definedName name="a_tcarroceria_27" localSheetId="1">'[49]ficha medição'!#REF!</definedName>
    <definedName name="a_tcarroceria_27">'[49]ficha medição'!#REF!</definedName>
    <definedName name="a_tcarroceria_6" localSheetId="1">'[51]ficha medição'!#REF!</definedName>
    <definedName name="a_tcarroceria_6">'[51]ficha medição'!#REF!</definedName>
    <definedName name="a_tcarroceria_9" localSheetId="1">'[51]ficha medição'!#REF!</definedName>
    <definedName name="a_tcarroceria_9">'[51]ficha medição'!#REF!</definedName>
    <definedName name="a_tcomercial" localSheetId="1">'[50]ficha medição'!#REF!</definedName>
    <definedName name="a_tcomercial">'[50]ficha medição'!#REF!</definedName>
    <definedName name="a_tcomercial_10" localSheetId="1">'[51]ficha medição'!#REF!</definedName>
    <definedName name="a_tcomercial_10">'[51]ficha medição'!#REF!</definedName>
    <definedName name="a_tcomercial_27" localSheetId="1">'[49]ficha medição'!#REF!</definedName>
    <definedName name="a_tcomercial_27">'[49]ficha medição'!#REF!</definedName>
    <definedName name="a_tcomercial_6" localSheetId="1">'[51]ficha medição'!#REF!</definedName>
    <definedName name="a_tcomercial_6">'[51]ficha medição'!#REF!</definedName>
    <definedName name="a_tcomercial_9" localSheetId="1">'[51]ficha medição'!#REF!</definedName>
    <definedName name="a_tcomercial_9">'[51]ficha medição'!#REF!</definedName>
    <definedName name="a_tespecial" localSheetId="1">'[50]ficha medição'!#REF!</definedName>
    <definedName name="a_tespecial">'[50]ficha medição'!#REF!</definedName>
    <definedName name="a_tespecial_10" localSheetId="1">'[51]ficha medição'!#REF!</definedName>
    <definedName name="a_tespecial_10">'[51]ficha medição'!#REF!</definedName>
    <definedName name="a_tespecial_27" localSheetId="1">'[49]ficha medição'!#REF!</definedName>
    <definedName name="a_tespecial_27">'[49]ficha medição'!#REF!</definedName>
    <definedName name="a_tespecial_6" localSheetId="1">'[51]ficha medição'!#REF!</definedName>
    <definedName name="a_tespecial_6">'[51]ficha medição'!#REF!</definedName>
    <definedName name="a_tespecial_9" localSheetId="1">'[51]ficha medição'!#REF!</definedName>
    <definedName name="a_tespecial_9">'[51]ficha medição'!#REF!</definedName>
    <definedName name="a_tinta" localSheetId="1">'[50]ficha medição'!#REF!</definedName>
    <definedName name="a_tinta">'[50]ficha medição'!#REF!</definedName>
    <definedName name="a_tinta_10" localSheetId="1">'[51]ficha medição'!#REF!</definedName>
    <definedName name="a_tinta_10">'[51]ficha medição'!#REF!</definedName>
    <definedName name="a_tinta_27" localSheetId="1">'[49]ficha medição'!#REF!</definedName>
    <definedName name="a_tinta_27">'[49]ficha medição'!#REF!</definedName>
    <definedName name="a_tinta_6" localSheetId="1">'[51]ficha medição'!#REF!</definedName>
    <definedName name="a_tinta_6">'[51]ficha medição'!#REF!</definedName>
    <definedName name="a_tinta_9" localSheetId="1">'[51]ficha medição'!#REF!</definedName>
    <definedName name="a_tinta_9">'[51]ficha medição'!#REF!</definedName>
    <definedName name="a_total_taxa_bidi" localSheetId="1">'[49]ficha medição'!#REF!</definedName>
    <definedName name="a_total_taxa_bidi">'[49]ficha medição'!#REF!</definedName>
    <definedName name="a_tr_rr2ccapa" localSheetId="1">'[50]ficha medição'!#REF!</definedName>
    <definedName name="a_tr_rr2ccapa">'[50]ficha medição'!#REF!</definedName>
    <definedName name="a_tr_rr2ccapa_10" localSheetId="1">'[51]ficha medição'!#REF!</definedName>
    <definedName name="a_tr_rr2ccapa_10">'[51]ficha medição'!#REF!</definedName>
    <definedName name="a_tr_rr2ccapa_6" localSheetId="1">'[51]ficha medição'!#REF!</definedName>
    <definedName name="a_tr_rr2ccapa_6">'[51]ficha medição'!#REF!</definedName>
    <definedName name="a_tr_rr2ccapa_9" localSheetId="1">'[51]ficha medição'!#REF!</definedName>
    <definedName name="a_tr_rr2ccapa_9">'[51]ficha medição'!#REF!</definedName>
    <definedName name="a_transp_CAP20" localSheetId="1">'[49]ficha medição'!#REF!</definedName>
    <definedName name="a_transp_CAP20">'[49]ficha medição'!#REF!</definedName>
    <definedName name="a_transp_EAD" localSheetId="1">'[49]ficha medição'!#REF!</definedName>
    <definedName name="a_transp_EAD">'[49]ficha medição'!#REF!</definedName>
    <definedName name="a_tratamento" localSheetId="1">'[50]ficha medição'!#REF!</definedName>
    <definedName name="a_tratamento">'[50]ficha medição'!#REF!</definedName>
    <definedName name="a_tratamento_10" localSheetId="1">'[51]ficha medição'!#REF!</definedName>
    <definedName name="a_tratamento_10">'[51]ficha medição'!#REF!</definedName>
    <definedName name="a_tratamento_27" localSheetId="1">'[49]ficha medição'!#REF!</definedName>
    <definedName name="a_tratamento_27">'[49]ficha medição'!#REF!</definedName>
    <definedName name="a_tratamento_6" localSheetId="1">'[51]ficha medição'!#REF!</definedName>
    <definedName name="a_tratamento_6">'[51]ficha medição'!#REF!</definedName>
    <definedName name="a_tratamento_9" localSheetId="1">'[51]ficha medição'!#REF!</definedName>
    <definedName name="a_tratamento_9">'[51]ficha medição'!#REF!</definedName>
    <definedName name="a_travessas" localSheetId="1">'[50]ficha medição'!#REF!</definedName>
    <definedName name="a_travessas">'[50]ficha medição'!#REF!</definedName>
    <definedName name="a_travessas_10" localSheetId="1">'[51]ficha medição'!#REF!</definedName>
    <definedName name="a_travessas_10">'[51]ficha medição'!#REF!</definedName>
    <definedName name="a_travessas_27" localSheetId="1">'[49]ficha medição'!#REF!</definedName>
    <definedName name="a_travessas_27">'[49]ficha medição'!#REF!</definedName>
    <definedName name="a_travessas_6" localSheetId="1">'[51]ficha medição'!#REF!</definedName>
    <definedName name="a_travessas_6">'[51]ficha medição'!#REF!</definedName>
    <definedName name="a_travessas_9" localSheetId="1">'[51]ficha medição'!#REF!</definedName>
    <definedName name="a_travessas_9">'[51]ficha medição'!#REF!</definedName>
    <definedName name="a_trcm30rp" localSheetId="1">'[50]ficha medição'!#REF!</definedName>
    <definedName name="a_trcm30rp">'[50]ficha medição'!#REF!</definedName>
    <definedName name="a_trrl1clama" localSheetId="1">'[50]ficha medição'!#REF!</definedName>
    <definedName name="a_trrl1clama">'[50]ficha medição'!#REF!</definedName>
    <definedName name="a_trrl1clama_10" localSheetId="1">'[51]ficha medição'!#REF!</definedName>
    <definedName name="a_trrl1clama_10">'[51]ficha medição'!#REF!</definedName>
    <definedName name="a_trrl1clama_27" localSheetId="1">'[49]ficha medição'!#REF!</definedName>
    <definedName name="a_trrl1clama_27">'[49]ficha medição'!#REF!</definedName>
    <definedName name="a_trrl1clama_6" localSheetId="1">'[51]ficha medição'!#REF!</definedName>
    <definedName name="a_trrl1clama_6">'[51]ficha medição'!#REF!</definedName>
    <definedName name="a_trrl1clama_9" localSheetId="1">'[51]ficha medição'!#REF!</definedName>
    <definedName name="a_trrl1clama_9">'[51]ficha medição'!#REF!</definedName>
    <definedName name="a_trrm1cmbb" localSheetId="1">'[50]ficha medição'!#REF!</definedName>
    <definedName name="a_trrm1cmbb">'[50]ficha medição'!#REF!</definedName>
    <definedName name="a_trrm1cmbb_10" localSheetId="1">'[51]ficha medição'!#REF!</definedName>
    <definedName name="a_trrm1cmbb_10">'[51]ficha medição'!#REF!</definedName>
    <definedName name="a_trrm1cmbb_6" localSheetId="1">'[51]ficha medição'!#REF!</definedName>
    <definedName name="a_trrm1cmbb_6">'[51]ficha medição'!#REF!</definedName>
    <definedName name="a_trrm1cmbb_9" localSheetId="1">'[51]ficha medição'!#REF!</definedName>
    <definedName name="a_trrm1cmbb_9">'[51]ficha medição'!#REF!</definedName>
    <definedName name="a_trrm1cmbuf" localSheetId="1">'[50]ficha medição'!#REF!</definedName>
    <definedName name="a_trrm1cmbuf">'[50]ficha medição'!#REF!</definedName>
    <definedName name="a_trrm1cmbuf_10" localSheetId="1">'[51]ficha medição'!#REF!</definedName>
    <definedName name="a_trrm1cmbuf_10">'[51]ficha medição'!#REF!</definedName>
    <definedName name="a_trrm1cmbuf_27" localSheetId="1">'[49]ficha medição'!#REF!</definedName>
    <definedName name="a_trrm1cmbuf_27">'[49]ficha medição'!#REF!</definedName>
    <definedName name="a_trrm1cmbuf_6" localSheetId="1">'[51]ficha medição'!#REF!</definedName>
    <definedName name="a_trrm1cmbuf_6">'[51]ficha medição'!#REF!</definedName>
    <definedName name="a_trrm1cmbuf_9" localSheetId="1">'[51]ficha medição'!#REF!</definedName>
    <definedName name="a_trrm1cmbuf_9">'[51]ficha medição'!#REF!</definedName>
    <definedName name="a_trrr1cpint" localSheetId="1">'[50]ficha medição'!#REF!</definedName>
    <definedName name="a_trrr1cpint">'[50]ficha medição'!#REF!</definedName>
    <definedName name="a_trrr1cpint_10" localSheetId="1">'[51]ficha medição'!#REF!</definedName>
    <definedName name="a_trrr1cpint_10">'[51]ficha medição'!#REF!</definedName>
    <definedName name="a_trrr1cpint_27" localSheetId="1">'[49]ficha medição'!#REF!</definedName>
    <definedName name="a_trrr1cpint_27">'[49]ficha medição'!#REF!</definedName>
    <definedName name="a_trrr1cpint_6" localSheetId="1">'[51]ficha medição'!#REF!</definedName>
    <definedName name="a_trrr1cpint_6">'[51]ficha medição'!#REF!</definedName>
    <definedName name="a_trrr1cpint_9" localSheetId="1">'[51]ficha medição'!#REF!</definedName>
    <definedName name="a_trrr1cpint_9">'[51]ficha medição'!#REF!</definedName>
    <definedName name="a_trrr1ctb" localSheetId="1">'[50]ficha medição'!#REF!</definedName>
    <definedName name="a_trrr1ctb">'[50]ficha medição'!#REF!</definedName>
    <definedName name="a_trrr1ctb_10" localSheetId="1">'[51]ficha medição'!#REF!</definedName>
    <definedName name="a_trrr1ctb_10">'[51]ficha medição'!#REF!</definedName>
    <definedName name="a_trrr1ctb_27" localSheetId="1">'[49]ficha medição'!#REF!</definedName>
    <definedName name="a_trrr1ctb_27">'[49]ficha medição'!#REF!</definedName>
    <definedName name="a_trrr1ctb_6" localSheetId="1">'[51]ficha medição'!#REF!</definedName>
    <definedName name="a_trrr1ctb_6">'[51]ficha medição'!#REF!</definedName>
    <definedName name="a_trrr1ctb_9" localSheetId="1">'[51]ficha medição'!#REF!</definedName>
    <definedName name="a_trrr1ctb_9">'[51]ficha medição'!#REF!</definedName>
    <definedName name="a_trrr2ctrat" localSheetId="1">'[50]ficha medição'!#REF!</definedName>
    <definedName name="a_trrr2ctrat">'[50]ficha medição'!#REF!</definedName>
    <definedName name="a_trrr2ctrat_10" localSheetId="1">'[51]ficha medição'!#REF!</definedName>
    <definedName name="a_trrr2ctrat_10">'[51]ficha medição'!#REF!</definedName>
    <definedName name="a_trrr2ctrat_27" localSheetId="1">'[49]ficha medição'!#REF!</definedName>
    <definedName name="a_trrr2ctrat_27">'[49]ficha medição'!#REF!</definedName>
    <definedName name="a_trrr2ctrat_6" localSheetId="1">'[51]ficha medição'!#REF!</definedName>
    <definedName name="a_trrr2ctrat_6">'[51]ficha medição'!#REF!</definedName>
    <definedName name="a_trrr2ctrat_9" localSheetId="1">'[51]ficha medição'!#REF!</definedName>
    <definedName name="a_trrr2ctrat_9">'[51]ficha medição'!#REF!</definedName>
    <definedName name="a_tss" localSheetId="1">'[49]ficha medição'!#REF!</definedName>
    <definedName name="a_tss">'[49]ficha medição'!#REF!</definedName>
    <definedName name="a_valasdrenagem" localSheetId="1">'[50]ficha medição'!#REF!</definedName>
    <definedName name="a_valasdrenagem">'[50]ficha medição'!#REF!</definedName>
    <definedName name="a_valasdrenagem_10" localSheetId="1">'[51]ficha medição'!#REF!</definedName>
    <definedName name="a_valasdrenagem_10">'[51]ficha medição'!#REF!</definedName>
    <definedName name="a_valasdrenagem_27" localSheetId="1">'[49]ficha medição'!#REF!</definedName>
    <definedName name="a_valasdrenagem_27">'[49]ficha medição'!#REF!</definedName>
    <definedName name="a_valasdrenagem_6" localSheetId="1">'[51]ficha medição'!#REF!</definedName>
    <definedName name="a_valasdrenagem_6">'[51]ficha medição'!#REF!</definedName>
    <definedName name="a_valasdrenagem_9" localSheetId="1">'[51]ficha medição'!#REF!</definedName>
    <definedName name="a_valasdrenagem_9">'[51]ficha medição'!#REF!</definedName>
    <definedName name="a_vol_fresagem" localSheetId="1">'[49]ficha medição'!#REF!</definedName>
    <definedName name="a_vol_fresagem">'[49]ficha medição'!#REF!</definedName>
    <definedName name="a000" hidden="1">{#N/A,#N/A,FALSE,"ANEXO3 99 ERA";#N/A,#N/A,FALSE,"ANEXO3 99 UBÁ2";#N/A,#N/A,FALSE,"ANEXO3 99 DTU";#N/A,#N/A,FALSE,"ANEXO3 99 RDR";#N/A,#N/A,FALSE,"ANEXO3 99 UBÁ4";#N/A,#N/A,FALSE,"ANEXO3 99 UBÁ6"}</definedName>
    <definedName name="a14.1.18" localSheetId="1">#REF!</definedName>
    <definedName name="a14.1.18">#REF!</definedName>
    <definedName name="aa" hidden="1">{"'Quadro'!$A$4:$BG$78"}</definedName>
    <definedName name="AA_1" localSheetId="1">#N/A</definedName>
    <definedName name="AA_1">[0]!AA_1</definedName>
    <definedName name="AA_10" localSheetId="1">#N/A</definedName>
    <definedName name="AA_10">[0]!AA_10</definedName>
    <definedName name="AA_12" localSheetId="1">#N/A</definedName>
    <definedName name="AA_12">[0]!AA_12</definedName>
    <definedName name="AA_13" localSheetId="1">#N/A</definedName>
    <definedName name="AA_13">[0]!AA_13</definedName>
    <definedName name="AA_14" localSheetId="1">#N/A</definedName>
    <definedName name="AA_14">[0]!AA_14</definedName>
    <definedName name="AA_19" localSheetId="1">#N/A</definedName>
    <definedName name="AA_19">[0]!AA_19</definedName>
    <definedName name="AA_2" localSheetId="1">#N/A</definedName>
    <definedName name="AA_2">[0]!AA_2</definedName>
    <definedName name="AA_20">#N/A</definedName>
    <definedName name="AA_21" localSheetId="1">#N/A</definedName>
    <definedName name="AA_21">[0]!AA_21</definedName>
    <definedName name="AA_22" localSheetId="1">#N/A</definedName>
    <definedName name="AA_22">[0]!AA_22</definedName>
    <definedName name="AA_23" localSheetId="1">#N/A</definedName>
    <definedName name="AA_23">[0]!AA_23</definedName>
    <definedName name="AA_24" localSheetId="1">#N/A</definedName>
    <definedName name="AA_24">[0]!AA_24</definedName>
    <definedName name="AA_25" localSheetId="1">#N/A</definedName>
    <definedName name="AA_25">[0]!AA_25</definedName>
    <definedName name="AA_26" localSheetId="1">#N/A</definedName>
    <definedName name="AA_26">[0]!AA_26</definedName>
    <definedName name="AA_27" localSheetId="1">#N/A</definedName>
    <definedName name="AA_27">[0]!AA_27</definedName>
    <definedName name="AA_28" localSheetId="1">#N/A</definedName>
    <definedName name="AA_28">[0]!AA_28</definedName>
    <definedName name="AA_29" localSheetId="1">#N/A</definedName>
    <definedName name="AA_29">[0]!AA_29</definedName>
    <definedName name="AA_3" localSheetId="1">#N/A</definedName>
    <definedName name="AA_3">[0]!AA_3</definedName>
    <definedName name="AA_30" localSheetId="1">#N/A</definedName>
    <definedName name="AA_30">[0]!AA_30</definedName>
    <definedName name="AA_31" localSheetId="1">#N/A</definedName>
    <definedName name="AA_31">[0]!AA_31</definedName>
    <definedName name="AA_32" localSheetId="1">#N/A</definedName>
    <definedName name="AA_32">[0]!AA_32</definedName>
    <definedName name="AA_33" localSheetId="1">#N/A</definedName>
    <definedName name="AA_33">[0]!AA_33</definedName>
    <definedName name="AA_34" localSheetId="1">#N/A</definedName>
    <definedName name="AA_34">[0]!AA_34</definedName>
    <definedName name="AA_35" localSheetId="1">#N/A</definedName>
    <definedName name="AA_35">[0]!AA_35</definedName>
    <definedName name="AA_36" localSheetId="1">#N/A</definedName>
    <definedName name="AA_36">[0]!AA_36</definedName>
    <definedName name="AA_37" localSheetId="1">#N/A</definedName>
    <definedName name="AA_37">[0]!AA_37</definedName>
    <definedName name="AA_38" localSheetId="1">#N/A</definedName>
    <definedName name="AA_38">[0]!AA_38</definedName>
    <definedName name="AA_39" localSheetId="1">#N/A</definedName>
    <definedName name="AA_39">[0]!AA_39</definedName>
    <definedName name="AA_4" localSheetId="1">#N/A</definedName>
    <definedName name="AA_4">[0]!AA_4</definedName>
    <definedName name="AA_40" localSheetId="1">#N/A</definedName>
    <definedName name="AA_40">[0]!AA_40</definedName>
    <definedName name="AA_41" localSheetId="1">#N/A</definedName>
    <definedName name="AA_41">[0]!AA_41</definedName>
    <definedName name="AA_42" localSheetId="1">#N/A</definedName>
    <definedName name="AA_42">[0]!AA_42</definedName>
    <definedName name="AA_43" localSheetId="1">#N/A</definedName>
    <definedName name="AA_43">[0]!AA_43</definedName>
    <definedName name="AA_44" localSheetId="1">#N/A</definedName>
    <definedName name="AA_44">[0]!AA_44</definedName>
    <definedName name="AA_45" localSheetId="1">#N/A</definedName>
    <definedName name="AA_45">[0]!AA_45</definedName>
    <definedName name="AA_46" localSheetId="1">#N/A</definedName>
    <definedName name="AA_46">[0]!AA_46</definedName>
    <definedName name="AA_47" localSheetId="1">#N/A</definedName>
    <definedName name="AA_47">[0]!AA_47</definedName>
    <definedName name="AA_48" localSheetId="1">#N/A</definedName>
    <definedName name="AA_48">[0]!AA_48</definedName>
    <definedName name="AA_5" localSheetId="1">#N/A</definedName>
    <definedName name="AA_5">[0]!AA_5</definedName>
    <definedName name="AA_51" localSheetId="1">#N/A</definedName>
    <definedName name="AA_51">[0]!AA_51</definedName>
    <definedName name="AA_52" localSheetId="1">#N/A</definedName>
    <definedName name="AA_52">[0]!AA_52</definedName>
    <definedName name="AA_53" localSheetId="1">#N/A</definedName>
    <definedName name="AA_53">[0]!AA_53</definedName>
    <definedName name="AA_54" localSheetId="1">#N/A</definedName>
    <definedName name="AA_54">[0]!AA_54</definedName>
    <definedName name="AA_55" localSheetId="1">#N/A</definedName>
    <definedName name="AA_55">[0]!AA_55</definedName>
    <definedName name="AA_56" localSheetId="1">#N/A</definedName>
    <definedName name="AA_56">[0]!AA_56</definedName>
    <definedName name="AA_57" localSheetId="1">#N/A</definedName>
    <definedName name="AA_57">[0]!AA_57</definedName>
    <definedName name="AA_58" localSheetId="1">#N/A</definedName>
    <definedName name="AA_58">[0]!AA_58</definedName>
    <definedName name="AA_59" localSheetId="1">#N/A</definedName>
    <definedName name="AA_59">[0]!AA_59</definedName>
    <definedName name="AA_6" localSheetId="1">#N/A</definedName>
    <definedName name="AA_6">[0]!AA_6</definedName>
    <definedName name="AA_60" localSheetId="1">#N/A</definedName>
    <definedName name="AA_60">[0]!AA_60</definedName>
    <definedName name="AA_61" localSheetId="1">#N/A</definedName>
    <definedName name="AA_61">[0]!AA_61</definedName>
    <definedName name="AA_62" localSheetId="1">#N/A</definedName>
    <definedName name="AA_62">[0]!AA_62</definedName>
    <definedName name="AA_63" localSheetId="1">#N/A</definedName>
    <definedName name="AA_63">[0]!AA_63</definedName>
    <definedName name="AA_64" localSheetId="1">#N/A</definedName>
    <definedName name="AA_64">[0]!AA_64</definedName>
    <definedName name="AA_65" localSheetId="1">#N/A</definedName>
    <definedName name="AA_65">[0]!AA_65</definedName>
    <definedName name="AA_66" localSheetId="1">#N/A</definedName>
    <definedName name="AA_66">[0]!AA_66</definedName>
    <definedName name="AA_67" localSheetId="1">#N/A</definedName>
    <definedName name="AA_67">[0]!AA_67</definedName>
    <definedName name="AA_68" localSheetId="1">#N/A</definedName>
    <definedName name="AA_68">[0]!AA_68</definedName>
    <definedName name="AA_69" localSheetId="1">#N/A</definedName>
    <definedName name="AA_69">[0]!AA_69</definedName>
    <definedName name="AA_7" localSheetId="1">#N/A</definedName>
    <definedName name="AA_7">[0]!AA_7</definedName>
    <definedName name="AA_70" localSheetId="1">#N/A</definedName>
    <definedName name="AA_70">[0]!AA_70</definedName>
    <definedName name="AA_71" localSheetId="1">#N/A</definedName>
    <definedName name="AA_71">[0]!AA_71</definedName>
    <definedName name="AA_72" localSheetId="1">#N/A</definedName>
    <definedName name="AA_72">[0]!AA_72</definedName>
    <definedName name="AA_8" localSheetId="1">#N/A</definedName>
    <definedName name="AA_8">[0]!AA_8</definedName>
    <definedName name="AA_9" localSheetId="1">#N/A</definedName>
    <definedName name="AA_9">[0]!AA_9</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#REF!</definedName>
    <definedName name="aaaa" hidden="1">#REF!</definedName>
    <definedName name="aaaaa" hidden="1">{#N/A,#N/A,FALSE,"MO (2)"}</definedName>
    <definedName name="AAAAA_16">NA()</definedName>
    <definedName name="aaaaaa" localSheetId="1" hidden="1">#REF!</definedName>
    <definedName name="aaaaaa" hidden="1">#REF!</definedName>
    <definedName name="AAAAAAA">#N/A</definedName>
    <definedName name="aaaaaaaa">#N/A</definedName>
    <definedName name="AAAAAAAAA" localSheetId="1">#N/A</definedName>
    <definedName name="AAAAAAAAA">[0]!AAAAAAAAA</definedName>
    <definedName name="AAAAAAAAA_2">#N/A</definedName>
    <definedName name="AAAAAAAAA_25" localSheetId="1">#N/A</definedName>
    <definedName name="AAAAAAAAA_25">[0]!AAAAAAAAA_25</definedName>
    <definedName name="AAAAAAAAA_4">#N/A</definedName>
    <definedName name="AAAAAAAAAA" localSheetId="1">#REF!</definedName>
    <definedName name="AAAAAAAAAA">#REF!</definedName>
    <definedName name="aaaaaaaaaaaa">#N/A</definedName>
    <definedName name="AAAAAAAAAAAAA">#N/A</definedName>
    <definedName name="aaaaaaaaaaaaaaa">#N/A</definedName>
    <definedName name="AAAAAAAAAAAAAAAAAA" localSheetId="1">#REF!</definedName>
    <definedName name="AAAAAAAAAAAAAAAAAA">#REF!</definedName>
    <definedName name="AAAAAAAAAAAAAAAAAAAAAA" hidden="1">{#N/A,#N/A,TRUE,"Serviços"}</definedName>
    <definedName name="aaaaaaaaaaaaaaaaaaaaaaaaaa" localSheetId="1" hidden="1">#REF!</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sas" localSheetId="1">#REF!</definedName>
    <definedName name="aasas">#REF!</definedName>
    <definedName name="aauf" localSheetId="1">'[53]Resumo Financeiro'!#REF!</definedName>
    <definedName name="aauf">'[53]Resumo Financeiro'!#REF!</definedName>
    <definedName name="aauq" localSheetId="1">'[53]Resumo Financeiro'!#REF!</definedName>
    <definedName name="aauq">'[53]Resumo Financeiro'!#REF!</definedName>
    <definedName name="aauqs" localSheetId="1">[54]!PassaExtenso</definedName>
    <definedName name="aauqs">[54]!PassaExtenso</definedName>
    <definedName name="AB" localSheetId="1">#N/A</definedName>
    <definedName name="AB">[0]!AB</definedName>
    <definedName name="abc">#N/A</definedName>
    <definedName name="ABD" localSheetId="1">#REF!</definedName>
    <definedName name="ABD">#REF!</definedName>
    <definedName name="ABR00" localSheetId="1">#REF!</definedName>
    <definedName name="ABR00">#REF!</definedName>
    <definedName name="ac" localSheetId="1">#REF!</definedName>
    <definedName name="ac">#REF!</definedName>
    <definedName name="ac_capaf" localSheetId="1">'[50]ficha medição'!#REF!</definedName>
    <definedName name="ac_capaf">'[50]ficha medição'!#REF!</definedName>
    <definedName name="ac_capaf_10" localSheetId="1">'[51]ficha medição'!#REF!</definedName>
    <definedName name="ac_capaf_10">'[51]ficha medição'!#REF!</definedName>
    <definedName name="ac_capaf_27" localSheetId="1">'[49]ficha medição'!#REF!</definedName>
    <definedName name="ac_capaf_27">'[49]ficha medição'!#REF!</definedName>
    <definedName name="ac_capaf_6" localSheetId="1">'[51]ficha medição'!#REF!</definedName>
    <definedName name="ac_capaf_6">'[51]ficha medição'!#REF!</definedName>
    <definedName name="ac_capaf_9" localSheetId="1">'[51]ficha medição'!#REF!</definedName>
    <definedName name="ac_capaf_9">'[51]ficha medição'!#REF!</definedName>
    <definedName name="ac_capaq" localSheetId="1">'[50]ficha medição'!#REF!</definedName>
    <definedName name="ac_capaq">'[50]ficha medição'!#REF!</definedName>
    <definedName name="ac_capaq_10" localSheetId="1">'[51]ficha medição'!#REF!</definedName>
    <definedName name="ac_capaq_10">'[51]ficha medição'!#REF!</definedName>
    <definedName name="ac_capaq_6" localSheetId="1">'[51]ficha medição'!#REF!</definedName>
    <definedName name="ac_capaq_6">'[51]ficha medição'!#REF!</definedName>
    <definedName name="ac_capaq_9" localSheetId="1">'[51]ficha medição'!#REF!</definedName>
    <definedName name="ac_capaq_9">'[51]ficha medição'!#REF!</definedName>
    <definedName name="ac_correção" localSheetId="1">'[50]ficha medição'!#REF!</definedName>
    <definedName name="ac_correção">'[50]ficha medição'!#REF!</definedName>
    <definedName name="ac_remendoprofundo" localSheetId="1">'[50]ficha medição'!#REF!</definedName>
    <definedName name="ac_remendoprofundo">'[50]ficha medição'!#REF!</definedName>
    <definedName name="ac_remendoprofundo_10" localSheetId="1">'[51]ficha medição'!#REF!</definedName>
    <definedName name="ac_remendoprofundo_10">'[51]ficha medição'!#REF!</definedName>
    <definedName name="ac_remendoprofundo_6" localSheetId="1">'[51]ficha medição'!#REF!</definedName>
    <definedName name="ac_remendoprofundo_6">'[51]ficha medição'!#REF!</definedName>
    <definedName name="ac_remendoprofundo_9" localSheetId="1">'[51]ficha medição'!#REF!</definedName>
    <definedName name="ac_remendoprofundo_9">'[51]ficha medição'!#REF!</definedName>
    <definedName name="ac_tapaburaco" localSheetId="1">'[50]ficha medição'!#REF!</definedName>
    <definedName name="ac_tapaburaco">'[50]ficha medição'!#REF!</definedName>
    <definedName name="ac_tapaburaco_10" localSheetId="1">'[51]ficha medição'!#REF!</definedName>
    <definedName name="ac_tapaburaco_10">'[51]ficha medição'!#REF!</definedName>
    <definedName name="ac_tapaburaco_27" localSheetId="1">'[49]ficha medição'!#REF!</definedName>
    <definedName name="ac_tapaburaco_27">'[49]ficha medição'!#REF!</definedName>
    <definedName name="ac_tapaburaco_6" localSheetId="1">'[51]ficha medição'!#REF!</definedName>
    <definedName name="ac_tapaburaco_6">'[51]ficha medição'!#REF!</definedName>
    <definedName name="ac_tapaburaco_9" localSheetId="1">'[51]ficha medição'!#REF!</definedName>
    <definedName name="ac_tapaburaco_9">'[51]ficha medição'!#REF!</definedName>
    <definedName name="acabamentos" localSheetId="1">#REF!</definedName>
    <definedName name="acabamentos">#REF!</definedName>
    <definedName name="acabamentos_1" localSheetId="1">#REF!</definedName>
    <definedName name="acabamentos_1">#REF!</definedName>
    <definedName name="acabamentos_2" localSheetId="1">#REF!</definedName>
    <definedName name="acabamentos_2">#REF!</definedName>
    <definedName name="acabamentos_3" localSheetId="1">#REF!</definedName>
    <definedName name="acabamentos_3">#REF!</definedName>
    <definedName name="acabamentos_4" localSheetId="1">#REF!</definedName>
    <definedName name="acabamentos_4">#REF!</definedName>
    <definedName name="ACAP20" localSheetId="1">#REF!</definedName>
    <definedName name="ACAP20">#REF!</definedName>
    <definedName name="acapaselante" localSheetId="1">[42]ORÇAMENTO!#REF!</definedName>
    <definedName name="acapaselante">[42]ORÇAMENTO!#REF!</definedName>
    <definedName name="acapaselante_13" localSheetId="1">[42]ORÇAMENTO!#REF!</definedName>
    <definedName name="acapaselante_13">[42]ORÇAMENTO!#REF!</definedName>
    <definedName name="acapaselante_13_19" localSheetId="1">[42]ORÇAMENTO!#REF!</definedName>
    <definedName name="acapaselante_13_19">[42]ORÇAMENTO!#REF!</definedName>
    <definedName name="acapaselante_13_23" localSheetId="1">[42]ORÇAMENTO!#REF!</definedName>
    <definedName name="acapaselante_13_23">[42]ORÇAMENTO!#REF!</definedName>
    <definedName name="acapaselante_13_25" localSheetId="1">[55]ORÇAMENTO!#REF!</definedName>
    <definedName name="acapaselante_13_25">[55]ORÇAMENTO!#REF!</definedName>
    <definedName name="acapaselante_13_26" localSheetId="1">[42]ORÇAMENTO!#REF!</definedName>
    <definedName name="acapaselante_13_26">[42]ORÇAMENTO!#REF!</definedName>
    <definedName name="acapaselante_13_33" localSheetId="1">[42]ORÇAMENTO!#REF!</definedName>
    <definedName name="acapaselante_13_33">[42]ORÇAMENTO!#REF!</definedName>
    <definedName name="acapaselante_13_9" localSheetId="1">[42]ORÇAMENTO!#REF!</definedName>
    <definedName name="acapaselante_13_9">[42]ORÇAMENTO!#REF!</definedName>
    <definedName name="acapaselante_15" localSheetId="1">[56]ORÇAMENTO!#REF!</definedName>
    <definedName name="acapaselante_15">[56]ORÇAMENTO!#REF!</definedName>
    <definedName name="acapaselante_15_13" localSheetId="1">[56]ORÇAMENTO!#REF!</definedName>
    <definedName name="acapaselante_15_13">[56]ORÇAMENTO!#REF!</definedName>
    <definedName name="acapaselante_15_13_19" localSheetId="1">[56]ORÇAMENTO!#REF!</definedName>
    <definedName name="acapaselante_15_13_19">[56]ORÇAMENTO!#REF!</definedName>
    <definedName name="acapaselante_15_13_23" localSheetId="1">[56]ORÇAMENTO!#REF!</definedName>
    <definedName name="acapaselante_15_13_23">[56]ORÇAMENTO!#REF!</definedName>
    <definedName name="acapaselante_15_13_25" localSheetId="1">[56]ORÇAMENTO!#REF!</definedName>
    <definedName name="acapaselante_15_13_25">[56]ORÇAMENTO!#REF!</definedName>
    <definedName name="acapaselante_15_13_26" localSheetId="1">[56]ORÇAMENTO!#REF!</definedName>
    <definedName name="acapaselante_15_13_26">[56]ORÇAMENTO!#REF!</definedName>
    <definedName name="acapaselante_15_13_33" localSheetId="1">[56]ORÇAMENTO!#REF!</definedName>
    <definedName name="acapaselante_15_13_33">[56]ORÇAMENTO!#REF!</definedName>
    <definedName name="acapaselante_15_13_9" localSheetId="1">[56]ORÇAMENTO!#REF!</definedName>
    <definedName name="acapaselante_15_13_9">[56]ORÇAMENTO!#REF!</definedName>
    <definedName name="acapaselante_15_19" localSheetId="1">[56]ORÇAMENTO!#REF!</definedName>
    <definedName name="acapaselante_15_19">[56]ORÇAMENTO!#REF!</definedName>
    <definedName name="acapaselante_15_23" localSheetId="1">[56]ORÇAMENTO!#REF!</definedName>
    <definedName name="acapaselante_15_23">[56]ORÇAMENTO!#REF!</definedName>
    <definedName name="acapaselante_15_25" localSheetId="1">[56]ORÇAMENTO!#REF!</definedName>
    <definedName name="acapaselante_15_25">[56]ORÇAMENTO!#REF!</definedName>
    <definedName name="acapaselante_15_26" localSheetId="1">[56]ORÇAMENTO!#REF!</definedName>
    <definedName name="acapaselante_15_26">[56]ORÇAMENTO!#REF!</definedName>
    <definedName name="acapaselante_15_33" localSheetId="1">[56]ORÇAMENTO!#REF!</definedName>
    <definedName name="acapaselante_15_33">[56]ORÇAMENTO!#REF!</definedName>
    <definedName name="acapaselante_15_9" localSheetId="1">[56]ORÇAMENTO!#REF!</definedName>
    <definedName name="acapaselante_15_9">[56]ORÇAMENTO!#REF!</definedName>
    <definedName name="acapaselante_19" localSheetId="1">[42]ORÇAMENTO!#REF!</definedName>
    <definedName name="acapaselante_19">[42]ORÇAMENTO!#REF!</definedName>
    <definedName name="acapaselante_23" localSheetId="1">[42]ORÇAMENTO!#REF!</definedName>
    <definedName name="acapaselante_23">[42]ORÇAMENTO!#REF!</definedName>
    <definedName name="acapaselante_24" localSheetId="1">[42]ORÇAMENTO!#REF!</definedName>
    <definedName name="acapaselante_24">[42]ORÇAMENTO!#REF!</definedName>
    <definedName name="acapaselante_24_13" localSheetId="1">[42]ORÇAMENTO!#REF!</definedName>
    <definedName name="acapaselante_24_13">[42]ORÇAMENTO!#REF!</definedName>
    <definedName name="acapaselante_24_13_19" localSheetId="1">[42]ORÇAMENTO!#REF!</definedName>
    <definedName name="acapaselante_24_13_19">[42]ORÇAMENTO!#REF!</definedName>
    <definedName name="acapaselante_24_13_23" localSheetId="1">[42]ORÇAMENTO!#REF!</definedName>
    <definedName name="acapaselante_24_13_23">[42]ORÇAMENTO!#REF!</definedName>
    <definedName name="acapaselante_24_13_25" localSheetId="1">[55]ORÇAMENTO!#REF!</definedName>
    <definedName name="acapaselante_24_13_25">[55]ORÇAMENTO!#REF!</definedName>
    <definedName name="acapaselante_24_13_26" localSheetId="1">[42]ORÇAMENTO!#REF!</definedName>
    <definedName name="acapaselante_24_13_26">[42]ORÇAMENTO!#REF!</definedName>
    <definedName name="acapaselante_24_13_33" localSheetId="1">[42]ORÇAMENTO!#REF!</definedName>
    <definedName name="acapaselante_24_13_33">[42]ORÇAMENTO!#REF!</definedName>
    <definedName name="acapaselante_24_13_9" localSheetId="1">[42]ORÇAMENTO!#REF!</definedName>
    <definedName name="acapaselante_24_13_9">[42]ORÇAMENTO!#REF!</definedName>
    <definedName name="acapaselante_24_19" localSheetId="1">[42]ORÇAMENTO!#REF!</definedName>
    <definedName name="acapaselante_24_19">[42]ORÇAMENTO!#REF!</definedName>
    <definedName name="acapaselante_24_23" localSheetId="1">[42]ORÇAMENTO!#REF!</definedName>
    <definedName name="acapaselante_24_23">[42]ORÇAMENTO!#REF!</definedName>
    <definedName name="acapaselante_24_25" localSheetId="1">[55]ORÇAMENTO!#REF!</definedName>
    <definedName name="acapaselante_24_25">[55]ORÇAMENTO!#REF!</definedName>
    <definedName name="acapaselante_24_26" localSheetId="1">[42]ORÇAMENTO!#REF!</definedName>
    <definedName name="acapaselante_24_26">[42]ORÇAMENTO!#REF!</definedName>
    <definedName name="acapaselante_24_33" localSheetId="1">[42]ORÇAMENTO!#REF!</definedName>
    <definedName name="acapaselante_24_33">[42]ORÇAMENTO!#REF!</definedName>
    <definedName name="acapaselante_24_9" localSheetId="1">[42]ORÇAMENTO!#REF!</definedName>
    <definedName name="acapaselante_24_9">[42]ORÇAMENTO!#REF!</definedName>
    <definedName name="acapaselante_25" localSheetId="1">[55]ORÇAMENTO!#REF!</definedName>
    <definedName name="acapaselante_25">[55]ORÇAMENTO!#REF!</definedName>
    <definedName name="acapaselante_26" localSheetId="1">[42]ORÇAMENTO!#REF!</definedName>
    <definedName name="acapaselante_26">[42]ORÇAMENTO!#REF!</definedName>
    <definedName name="acapaselante_33" localSheetId="1">[42]ORÇAMENTO!#REF!</definedName>
    <definedName name="acapaselante_33">[42]ORÇAMENTO!#REF!</definedName>
    <definedName name="acapaselante_9" localSheetId="1">[42]ORÇAMENTO!#REF!</definedName>
    <definedName name="acapaselante_9">[42]ORÇAMENTO!#REF!</definedName>
    <definedName name="AccessDatabase" hidden="1">"C:\Documents and Settings\JPMELLO\Meus documentos\ARQUIVOS 2004\MONITORAMENTO OAC\Monitoramento de OAC.mdb"</definedName>
    <definedName name="ACOSTD" localSheetId="1">#REF!</definedName>
    <definedName name="ACOSTD">#REF!</definedName>
    <definedName name="ACOSTLE" localSheetId="1">#REF!</definedName>
    <definedName name="ACOSTLE">#REF!</definedName>
    <definedName name="acrescimo" localSheetId="1">#REF!</definedName>
    <definedName name="acrescimo">#REF!</definedName>
    <definedName name="Acréscimo" localSheetId="1">#REF!</definedName>
    <definedName name="Acréscimo">#REF!</definedName>
    <definedName name="acrescimo_11" localSheetId="1">#REF!</definedName>
    <definedName name="acrescimo_11">#REF!</definedName>
    <definedName name="acrescimo_12" localSheetId="1">#REF!</definedName>
    <definedName name="acrescimo_12">#REF!</definedName>
    <definedName name="acrescimo_13" localSheetId="1">#REF!</definedName>
    <definedName name="acrescimo_13">#REF!</definedName>
    <definedName name="acrescimo_15" localSheetId="1">#REF!</definedName>
    <definedName name="acrescimo_15">#REF!</definedName>
    <definedName name="acrescimo_16" localSheetId="1">#REF!</definedName>
    <definedName name="acrescimo_16">#REF!</definedName>
    <definedName name="acrescimo_17" localSheetId="1">#REF!</definedName>
    <definedName name="acrescimo_17">#REF!</definedName>
    <definedName name="acrescimo_19" localSheetId="1">#REF!</definedName>
    <definedName name="acrescimo_19">#REF!</definedName>
    <definedName name="acrescimo_2" localSheetId="1">#REF!</definedName>
    <definedName name="acrescimo_2">#REF!</definedName>
    <definedName name="acrescimo_28" localSheetId="1">#REF!</definedName>
    <definedName name="acrescimo_28">#REF!</definedName>
    <definedName name="acrescimo_3" localSheetId="1">#REF!</definedName>
    <definedName name="acrescimo_3">#REF!</definedName>
    <definedName name="acrescimo_4" localSheetId="1">#REF!</definedName>
    <definedName name="acrescimo_4">#REF!</definedName>
    <definedName name="acrescimo_7" localSheetId="1">#REF!</definedName>
    <definedName name="acrescimo_7">#REF!</definedName>
    <definedName name="acrescimo_9" localSheetId="1">#REF!</definedName>
    <definedName name="acrescimo_9">#REF!</definedName>
    <definedName name="acumulado" localSheetId="1">#REF!</definedName>
    <definedName name="acumulado">#REF!</definedName>
    <definedName name="acumulado_1" localSheetId="1">#REF!</definedName>
    <definedName name="acumulado_1">#REF!</definedName>
    <definedName name="acumulado_4" localSheetId="1">#REF!</definedName>
    <definedName name="acumulado_4">#REF!</definedName>
    <definedName name="acumulado_roçada_colonião" localSheetId="1">'[50]ficha medição'!#REF!</definedName>
    <definedName name="acumulado_roçada_colonião">'[50]ficha medição'!#REF!</definedName>
    <definedName name="acumulado_roçada_colonião_10" localSheetId="1">'[51]ficha medição'!#REF!</definedName>
    <definedName name="acumulado_roçada_colonião_10">'[51]ficha medição'!#REF!</definedName>
    <definedName name="acumulado_roçada_colonião_27" localSheetId="1">'[49]ficha medição'!#REF!</definedName>
    <definedName name="acumulado_roçada_colonião_27">'[49]ficha medição'!#REF!</definedName>
    <definedName name="acumulado_roçada_colonião_6" localSheetId="1">'[51]ficha medição'!#REF!</definedName>
    <definedName name="acumulado_roçada_colonião_6">'[51]ficha medição'!#REF!</definedName>
    <definedName name="acumulado_roçada_colonião_9" localSheetId="1">'[51]ficha medição'!#REF!</definedName>
    <definedName name="acumulado_roçada_colonião_9">'[51]ficha medição'!#REF!</definedName>
    <definedName name="acumulado_roçada_manual" localSheetId="1">'[50]ficha medição'!#REF!</definedName>
    <definedName name="acumulado_roçada_manual">'[50]ficha medição'!#REF!</definedName>
    <definedName name="acumulado_roçada_manual_10" localSheetId="1">'[51]ficha medição'!#REF!</definedName>
    <definedName name="acumulado_roçada_manual_10">'[51]ficha medição'!#REF!</definedName>
    <definedName name="acumulado_roçada_manual_27" localSheetId="1">'[49]ficha medição'!#REF!</definedName>
    <definedName name="acumulado_roçada_manual_27">'[49]ficha medição'!#REF!</definedName>
    <definedName name="acumulado_roçada_manual_6" localSheetId="1">'[51]ficha medição'!#REF!</definedName>
    <definedName name="acumulado_roçada_manual_6">'[51]ficha medição'!#REF!</definedName>
    <definedName name="acumulado_roçada_manual_9" localSheetId="1">'[51]ficha medição'!#REF!</definedName>
    <definedName name="acumulado_roçada_manual_9">'[51]ficha medição'!#REF!</definedName>
    <definedName name="acumulado_roçada_mecanizada" localSheetId="1">'[50]ficha medição'!#REF!</definedName>
    <definedName name="acumulado_roçada_mecanizada">'[50]ficha medição'!#REF!</definedName>
    <definedName name="acumulado_roçada_mecanizada_10" localSheetId="1">'[51]ficha medição'!#REF!</definedName>
    <definedName name="acumulado_roçada_mecanizada_10">'[51]ficha medição'!#REF!</definedName>
    <definedName name="acumulado_roçada_mecanizada_27" localSheetId="1">'[49]ficha medição'!#REF!</definedName>
    <definedName name="acumulado_roçada_mecanizada_27">'[49]ficha medição'!#REF!</definedName>
    <definedName name="acumulado_roçada_mecanizada_6" localSheetId="1">'[51]ficha medição'!#REF!</definedName>
    <definedName name="acumulado_roçada_mecanizada_6">'[51]ficha medição'!#REF!</definedName>
    <definedName name="acumulado_roçada_mecanizada_9" localSheetId="1">'[51]ficha medição'!#REF!</definedName>
    <definedName name="acumulado_roçada_mecanizada_9">'[51]ficha medição'!#REF!</definedName>
    <definedName name="ad" hidden="1">{#N/A,#N/A,FALSE,"MO (2)"}</definedName>
    <definedName name="adfedfds">#N/A</definedName>
    <definedName name="adicional_eixo" localSheetId="1">#REF!</definedName>
    <definedName name="adicional_eixo">#REF!</definedName>
    <definedName name="ADMO" localSheetId="1">#REF!</definedName>
    <definedName name="ADMO">#REF!</definedName>
    <definedName name="ADR" localSheetId="1">#REF!</definedName>
    <definedName name="ADR">#REF!</definedName>
    <definedName name="ads" localSheetId="1">#REF!,#REF!</definedName>
    <definedName name="ads">#REF!,#REF!</definedName>
    <definedName name="AE_AREA" localSheetId="1">#REF!</definedName>
    <definedName name="AE_AREA">#REF!</definedName>
    <definedName name="AE_ITEM" localSheetId="1">#REF!</definedName>
    <definedName name="AE_ITEM">#REF!</definedName>
    <definedName name="AE_PNV" localSheetId="1">#REF!</definedName>
    <definedName name="AE_PNV">#REF!</definedName>
    <definedName name="aeaw"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MULFLEX" localSheetId="1">#REF!</definedName>
    <definedName name="AEMULFLEX">#REF!</definedName>
    <definedName name="AFDD">#N/A</definedName>
    <definedName name="aforma" localSheetId="1">[42]ORÇAMENTO!#REF!</definedName>
    <definedName name="aforma">[42]ORÇAMENTO!#REF!</definedName>
    <definedName name="aforma_13" localSheetId="1">[42]ORÇAMENTO!#REF!</definedName>
    <definedName name="aforma_13">[42]ORÇAMENTO!#REF!</definedName>
    <definedName name="aforma_13_19" localSheetId="1">[42]ORÇAMENTO!#REF!</definedName>
    <definedName name="aforma_13_19">[42]ORÇAMENTO!#REF!</definedName>
    <definedName name="aforma_13_23" localSheetId="1">[42]ORÇAMENTO!#REF!</definedName>
    <definedName name="aforma_13_23">[42]ORÇAMENTO!#REF!</definedName>
    <definedName name="aforma_13_25" localSheetId="1">[55]ORÇAMENTO!#REF!</definedName>
    <definedName name="aforma_13_25">[55]ORÇAMENTO!#REF!</definedName>
    <definedName name="aforma_13_26" localSheetId="1">[42]ORÇAMENTO!#REF!</definedName>
    <definedName name="aforma_13_26">[42]ORÇAMENTO!#REF!</definedName>
    <definedName name="aforma_13_33" localSheetId="1">[42]ORÇAMENTO!#REF!</definedName>
    <definedName name="aforma_13_33">[42]ORÇAMENTO!#REF!</definedName>
    <definedName name="aforma_13_9" localSheetId="1">[42]ORÇAMENTO!#REF!</definedName>
    <definedName name="aforma_13_9">[42]ORÇAMENTO!#REF!</definedName>
    <definedName name="aforma_15" localSheetId="1">[56]ORÇAMENTO!#REF!</definedName>
    <definedName name="aforma_15">[56]ORÇAMENTO!#REF!</definedName>
    <definedName name="aforma_15_13" localSheetId="1">[56]ORÇAMENTO!#REF!</definedName>
    <definedName name="aforma_15_13">[56]ORÇAMENTO!#REF!</definedName>
    <definedName name="aforma_15_13_19" localSheetId="1">[56]ORÇAMENTO!#REF!</definedName>
    <definedName name="aforma_15_13_19">[56]ORÇAMENTO!#REF!</definedName>
    <definedName name="aforma_15_13_23" localSheetId="1">[56]ORÇAMENTO!#REF!</definedName>
    <definedName name="aforma_15_13_23">[56]ORÇAMENTO!#REF!</definedName>
    <definedName name="aforma_15_13_25" localSheetId="1">[56]ORÇAMENTO!#REF!</definedName>
    <definedName name="aforma_15_13_25">[56]ORÇAMENTO!#REF!</definedName>
    <definedName name="aforma_15_13_26" localSheetId="1">[56]ORÇAMENTO!#REF!</definedName>
    <definedName name="aforma_15_13_26">[56]ORÇAMENTO!#REF!</definedName>
    <definedName name="aforma_15_13_33" localSheetId="1">[56]ORÇAMENTO!#REF!</definedName>
    <definedName name="aforma_15_13_33">[56]ORÇAMENTO!#REF!</definedName>
    <definedName name="aforma_15_13_9" localSheetId="1">[56]ORÇAMENTO!#REF!</definedName>
    <definedName name="aforma_15_13_9">[56]ORÇAMENTO!#REF!</definedName>
    <definedName name="aforma_15_19" localSheetId="1">[56]ORÇAMENTO!#REF!</definedName>
    <definedName name="aforma_15_19">[56]ORÇAMENTO!#REF!</definedName>
    <definedName name="aforma_15_23" localSheetId="1">[56]ORÇAMENTO!#REF!</definedName>
    <definedName name="aforma_15_23">[56]ORÇAMENTO!#REF!</definedName>
    <definedName name="aforma_15_25" localSheetId="1">[56]ORÇAMENTO!#REF!</definedName>
    <definedName name="aforma_15_25">[56]ORÇAMENTO!#REF!</definedName>
    <definedName name="aforma_15_26" localSheetId="1">[56]ORÇAMENTO!#REF!</definedName>
    <definedName name="aforma_15_26">[56]ORÇAMENTO!#REF!</definedName>
    <definedName name="aforma_15_33" localSheetId="1">[56]ORÇAMENTO!#REF!</definedName>
    <definedName name="aforma_15_33">[56]ORÇAMENTO!#REF!</definedName>
    <definedName name="aforma_15_9" localSheetId="1">[56]ORÇAMENTO!#REF!</definedName>
    <definedName name="aforma_15_9">[56]ORÇAMENTO!#REF!</definedName>
    <definedName name="aforma_19" localSheetId="1">[42]ORÇAMENTO!#REF!</definedName>
    <definedName name="aforma_19">[42]ORÇAMENTO!#REF!</definedName>
    <definedName name="aforma_23" localSheetId="1">[42]ORÇAMENTO!#REF!</definedName>
    <definedName name="aforma_23">[42]ORÇAMENTO!#REF!</definedName>
    <definedName name="aforma_24" localSheetId="1">[42]ORÇAMENTO!#REF!</definedName>
    <definedName name="aforma_24">[42]ORÇAMENTO!#REF!</definedName>
    <definedName name="aforma_24_13" localSheetId="1">[42]ORÇAMENTO!#REF!</definedName>
    <definedName name="aforma_24_13">[42]ORÇAMENTO!#REF!</definedName>
    <definedName name="aforma_24_13_19" localSheetId="1">[42]ORÇAMENTO!#REF!</definedName>
    <definedName name="aforma_24_13_19">[42]ORÇAMENTO!#REF!</definedName>
    <definedName name="aforma_24_13_23" localSheetId="1">[42]ORÇAMENTO!#REF!</definedName>
    <definedName name="aforma_24_13_23">[42]ORÇAMENTO!#REF!</definedName>
    <definedName name="aforma_24_13_25" localSheetId="1">[55]ORÇAMENTO!#REF!</definedName>
    <definedName name="aforma_24_13_25">[55]ORÇAMENTO!#REF!</definedName>
    <definedName name="aforma_24_13_26" localSheetId="1">[42]ORÇAMENTO!#REF!</definedName>
    <definedName name="aforma_24_13_26">[42]ORÇAMENTO!#REF!</definedName>
    <definedName name="aforma_24_13_33" localSheetId="1">[42]ORÇAMENTO!#REF!</definedName>
    <definedName name="aforma_24_13_33">[42]ORÇAMENTO!#REF!</definedName>
    <definedName name="aforma_24_13_9" localSheetId="1">[42]ORÇAMENTO!#REF!</definedName>
    <definedName name="aforma_24_13_9">[42]ORÇAMENTO!#REF!</definedName>
    <definedName name="aforma_24_19" localSheetId="1">[42]ORÇAMENTO!#REF!</definedName>
    <definedName name="aforma_24_19">[42]ORÇAMENTO!#REF!</definedName>
    <definedName name="aforma_24_23" localSheetId="1">[42]ORÇAMENTO!#REF!</definedName>
    <definedName name="aforma_24_23">[42]ORÇAMENTO!#REF!</definedName>
    <definedName name="aforma_24_25" localSheetId="1">[55]ORÇAMENTO!#REF!</definedName>
    <definedName name="aforma_24_25">[55]ORÇAMENTO!#REF!</definedName>
    <definedName name="aforma_24_26" localSheetId="1">[42]ORÇAMENTO!#REF!</definedName>
    <definedName name="aforma_24_26">[42]ORÇAMENTO!#REF!</definedName>
    <definedName name="aforma_24_33" localSheetId="1">[42]ORÇAMENTO!#REF!</definedName>
    <definedName name="aforma_24_33">[42]ORÇAMENTO!#REF!</definedName>
    <definedName name="aforma_24_9" localSheetId="1">[42]ORÇAMENTO!#REF!</definedName>
    <definedName name="aforma_24_9">[42]ORÇAMENTO!#REF!</definedName>
    <definedName name="aforma_25" localSheetId="1">[55]ORÇAMENTO!#REF!</definedName>
    <definedName name="aforma_25">[55]ORÇAMENTO!#REF!</definedName>
    <definedName name="aforma_26" localSheetId="1">[42]ORÇAMENTO!#REF!</definedName>
    <definedName name="aforma_26">[42]ORÇAMENTO!#REF!</definedName>
    <definedName name="aforma_33" localSheetId="1">[42]ORÇAMENTO!#REF!</definedName>
    <definedName name="aforma_33">[42]ORÇAMENTO!#REF!</definedName>
    <definedName name="aforma_9" localSheetId="1">[42]ORÇAMENTO!#REF!</definedName>
    <definedName name="aforma_9">[42]ORÇAMENTO!#REF!</definedName>
    <definedName name="agff" localSheetId="1">#REF!</definedName>
    <definedName name="agff">#REF!</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EGADO" localSheetId="1">#REF!</definedName>
    <definedName name="AGREGADO">#REF!</definedName>
    <definedName name="AGREGADO_10" localSheetId="1">#REF!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 localSheetId="1">#REF!</definedName>
    <definedName name="AGREGADO_10_19">#REF!</definedName>
    <definedName name="AGREGADO_10_19_24" localSheetId="1">#REF!</definedName>
    <definedName name="AGREGADO_10_19_24">#REF!</definedName>
    <definedName name="AGREGADO_10_19_25" localSheetId="1">#REF!</definedName>
    <definedName name="AGREGADO_10_19_25">#REF!</definedName>
    <definedName name="AGREGADO_10_19_29">"$#REF!.$B$21:$B$401"</definedName>
    <definedName name="AGREGADO_10_19_8" localSheetId="1">#REF!</definedName>
    <definedName name="AGREGADO_10_19_8">#REF!</definedName>
    <definedName name="AGREGADO_10_22" localSheetId="1">#REF!</definedName>
    <definedName name="AGREGADO_10_22">#REF!</definedName>
    <definedName name="AGREGADO_10_24" localSheetId="1">#REF!</definedName>
    <definedName name="AGREGADO_10_24">#REF!</definedName>
    <definedName name="AGREGADO_10_25" localSheetId="1">#REF!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 localSheetId="1">#REF!</definedName>
    <definedName name="AGREGADO_10_7">#REF!</definedName>
    <definedName name="AGREGADO_10_7_1">"$#REF!.$B$21:$B$431"</definedName>
    <definedName name="AGREGADO_10_7_1_1">"$#REF!.$B$21:$B$402"</definedName>
    <definedName name="AGREGADO_10_7_1_1_1">"$#REF!.$B$21:$B$402"</definedName>
    <definedName name="AGREGADO_10_8" localSheetId="1">#REF!</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 localSheetId="1">#REF!</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 localSheetId="1">#REF!</definedName>
    <definedName name="AGREGADO_17_19">#REF!</definedName>
    <definedName name="AGREGADO_17_19_24" localSheetId="1">#REF!</definedName>
    <definedName name="AGREGADO_17_19_24">#REF!</definedName>
    <definedName name="AGREGADO_17_19_25" localSheetId="1">#REF!</definedName>
    <definedName name="AGREGADO_17_19_25">#REF!</definedName>
    <definedName name="AGREGADO_17_19_29">"$#REF!.$B$21:$B$401"</definedName>
    <definedName name="AGREGADO_17_19_8" localSheetId="1">#REF!</definedName>
    <definedName name="AGREGADO_17_19_8">#REF!</definedName>
    <definedName name="AGREGADO_17_22" localSheetId="1">#REF!</definedName>
    <definedName name="AGREGADO_17_22">#REF!</definedName>
    <definedName name="AGREGADO_17_24" localSheetId="1">#REF!</definedName>
    <definedName name="AGREGADO_17_24">#REF!</definedName>
    <definedName name="AGREGADO_17_25" localSheetId="1">#REF!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 localSheetId="1">#REF!</definedName>
    <definedName name="AGREGADO_17_7">#REF!</definedName>
    <definedName name="AGREGADO_17_7_1">"$#REF!.$B$21:$B$431"</definedName>
    <definedName name="AGREGADO_17_7_1_1">"$#REF!.$B$21:$B$402"</definedName>
    <definedName name="AGREGADO_17_7_1_1_1">"$#REF!.$B$21:$B$402"</definedName>
    <definedName name="AGREGADO_17_8" localSheetId="1">#REF!</definedName>
    <definedName name="AGREGADO_17_8">#REF!</definedName>
    <definedName name="AGREGADO_17_9">"$#REF!.$B$21:$B$431"</definedName>
    <definedName name="AGREGADO_19" localSheetId="1">#REF!</definedName>
    <definedName name="AGREGADO_19">#REF!</definedName>
    <definedName name="AGREGADO_19_24" localSheetId="1">#REF!</definedName>
    <definedName name="AGREGADO_19_24">#REF!</definedName>
    <definedName name="AGREGADO_19_25" localSheetId="1">#REF!</definedName>
    <definedName name="AGREGADO_19_25">#REF!</definedName>
    <definedName name="AGREGADO_19_29">"$#REF!.$B$21:$B$401"</definedName>
    <definedName name="AGREGADO_19_8" localSheetId="1">#REF!</definedName>
    <definedName name="AGREGADO_19_8">#REF!</definedName>
    <definedName name="AGREGADO_22" localSheetId="1">#REF!</definedName>
    <definedName name="AGREGADO_22">#REF!</definedName>
    <definedName name="AGREGADO_24" localSheetId="1">#REF!</definedName>
    <definedName name="AGREGADO_24">#REF!</definedName>
    <definedName name="AGREGADO_25" localSheetId="1">#REF!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 localSheetId="1">#REF!</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 localSheetId="1">#REF!</definedName>
    <definedName name="AGREGADO_6_19">#REF!</definedName>
    <definedName name="AGREGADO_6_19_24" localSheetId="1">#REF!</definedName>
    <definedName name="AGREGADO_6_19_24">#REF!</definedName>
    <definedName name="AGREGADO_6_19_25" localSheetId="1">#REF!</definedName>
    <definedName name="AGREGADO_6_19_25">#REF!</definedName>
    <definedName name="AGREGADO_6_19_29">"$#REF!.$B$21:$B$401"</definedName>
    <definedName name="AGREGADO_6_19_8" localSheetId="1">#REF!</definedName>
    <definedName name="AGREGADO_6_19_8">#REF!</definedName>
    <definedName name="AGREGADO_6_22" localSheetId="1">#REF!</definedName>
    <definedName name="AGREGADO_6_22">#REF!</definedName>
    <definedName name="AGREGADO_6_24" localSheetId="1">#REF!</definedName>
    <definedName name="AGREGADO_6_24">#REF!</definedName>
    <definedName name="AGREGADO_6_25" localSheetId="1">#REF!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 localSheetId="1">#REF!</definedName>
    <definedName name="AGREGADO_6_7">#REF!</definedName>
    <definedName name="AGREGADO_6_7_1">"$#REF!.$B$21:$B$431"</definedName>
    <definedName name="AGREGADO_6_7_1_1">"$#REF!.$B$21:$B$402"</definedName>
    <definedName name="AGREGADO_6_7_1_1_1">"$#REF!.$B$21:$B$402"</definedName>
    <definedName name="AGREGADO_6_8" localSheetId="1">#REF!</definedName>
    <definedName name="AGREGADO_6_8">#REF!</definedName>
    <definedName name="AGREGADO_6_9">"$#REF!.$B$21:$B$431"</definedName>
    <definedName name="AGREGADO_7" localSheetId="1">#REF!</definedName>
    <definedName name="AGREGADO_7">#REF!</definedName>
    <definedName name="AGREGADO_7_1" localSheetId="1">#REF!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 localSheetId="1">#REF!</definedName>
    <definedName name="AGREGADO_7_19">#REF!</definedName>
    <definedName name="AGREGADO_7_19_24" localSheetId="1">#REF!</definedName>
    <definedName name="AGREGADO_7_19_24">#REF!</definedName>
    <definedName name="AGREGADO_7_19_25" localSheetId="1">#REF!</definedName>
    <definedName name="AGREGADO_7_19_25">#REF!</definedName>
    <definedName name="AGREGADO_7_19_29">"$#REF!.$B$21:$B$401"</definedName>
    <definedName name="AGREGADO_7_19_8" localSheetId="1">#REF!</definedName>
    <definedName name="AGREGADO_7_19_8">#REF!</definedName>
    <definedName name="AGREGADO_7_22" localSheetId="1">#REF!</definedName>
    <definedName name="AGREGADO_7_22">#REF!</definedName>
    <definedName name="AGREGADO_7_24" localSheetId="1">#REF!</definedName>
    <definedName name="AGREGADO_7_24">#REF!</definedName>
    <definedName name="AGREGADO_7_25" localSheetId="1">#REF!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 localSheetId="1">#REF!</definedName>
    <definedName name="AGREGADO_7_7">#REF!</definedName>
    <definedName name="AGREGADO_7_7_1">"$#REF!.$B$21:$B$431"</definedName>
    <definedName name="AGREGADO_7_7_1_1">"$#REF!.$B$21:$B$402"</definedName>
    <definedName name="AGREGADO_7_7_1_1_1">"$#REF!.$B$21:$B$402"</definedName>
    <definedName name="AGREGADO_7_8" localSheetId="1">#REF!</definedName>
    <definedName name="AGREGADO_7_8">#REF!</definedName>
    <definedName name="AGREGADO_7_9">"$#REF!.$B$21:$B$431"</definedName>
    <definedName name="AGREGADO_8" localSheetId="1">#REF!</definedName>
    <definedName name="AGREGADO_8">#REF!</definedName>
    <definedName name="AGREGADO_8_1" localSheetId="1">#REF!</definedName>
    <definedName name="AGREGADO_8_1">#REF!</definedName>
    <definedName name="AGREGADO_8_1_1" localSheetId="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 localSheetId="1">#REF!</definedName>
    <definedName name="AGREGADO_8_19">#REF!</definedName>
    <definedName name="AGREGADO_8_19_24" localSheetId="1">#REF!</definedName>
    <definedName name="AGREGADO_8_19_24">#REF!</definedName>
    <definedName name="AGREGADO_8_19_25" localSheetId="1">#REF!</definedName>
    <definedName name="AGREGADO_8_19_25">#REF!</definedName>
    <definedName name="AGREGADO_8_19_29">"$#REF!.$B$21:$B$401"</definedName>
    <definedName name="AGREGADO_8_19_8" localSheetId="1">#REF!</definedName>
    <definedName name="AGREGADO_8_19_8">#REF!</definedName>
    <definedName name="AGREGADO_8_22" localSheetId="1">#REF!</definedName>
    <definedName name="AGREGADO_8_22">#REF!</definedName>
    <definedName name="AGREGADO_8_24" localSheetId="1">#REF!</definedName>
    <definedName name="AGREGADO_8_24">#REF!</definedName>
    <definedName name="AGREGADO_8_25" localSheetId="1">#REF!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 localSheetId="1">#REF!</definedName>
    <definedName name="AGREGADO_8_7">#REF!</definedName>
    <definedName name="AGREGADO_8_7_1">"$#REF!.$B$21:$B$431"</definedName>
    <definedName name="AGREGADO_8_7_1_1">"$#REF!.$B$21:$B$402"</definedName>
    <definedName name="AGREGADO_8_7_1_1_1">"$#REF!.$B$21:$B$402"</definedName>
    <definedName name="AGREGADO_8_8" localSheetId="1">#REF!</definedName>
    <definedName name="AGREGADO_8_8">#REF!</definedName>
    <definedName name="AGREGADO_8_9">"$#REF!.$B$21:$B$431"</definedName>
    <definedName name="AGREGADO_9" localSheetId="1">#REF!</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 localSheetId="1">#REF!</definedName>
    <definedName name="AGREGADO_9_19">#REF!</definedName>
    <definedName name="AGREGADO_9_19_24" localSheetId="1">#REF!</definedName>
    <definedName name="AGREGADO_9_19_24">#REF!</definedName>
    <definedName name="AGREGADO_9_19_25" localSheetId="1">#REF!</definedName>
    <definedName name="AGREGADO_9_19_25">#REF!</definedName>
    <definedName name="AGREGADO_9_19_29">"$#REF!.$B$21:$B$401"</definedName>
    <definedName name="AGREGADO_9_19_8" localSheetId="1">#REF!</definedName>
    <definedName name="AGREGADO_9_19_8">#REF!</definedName>
    <definedName name="AGREGADO_9_22" localSheetId="1">#REF!</definedName>
    <definedName name="AGREGADO_9_22">#REF!</definedName>
    <definedName name="AGREGADO_9_24" localSheetId="1">#REF!</definedName>
    <definedName name="AGREGADO_9_24">#REF!</definedName>
    <definedName name="AGREGADO_9_25" localSheetId="1">#REF!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 localSheetId="1">#REF!</definedName>
    <definedName name="AGREGADO_9_7">#REF!</definedName>
    <definedName name="AGREGADO_9_7_1">"$#REF!.$B$21:$B$431"</definedName>
    <definedName name="AGREGADO_9_7_1_1">"$#REF!.$B$21:$B$402"</definedName>
    <definedName name="AGREGADO_9_7_1_1_1">"$#REF!.$B$21:$B$402"</definedName>
    <definedName name="AGREGADO_9_8" localSheetId="1">#REF!</definedName>
    <definedName name="AGREGADO_9_8">#REF!</definedName>
    <definedName name="AGREGADO_9_9">"$#REF!.$B$21:$B$431"</definedName>
    <definedName name="AILTON">#N/A</definedName>
    <definedName name="AL" localSheetId="1">#REF!</definedName>
    <definedName name="AL">#REF!</definedName>
    <definedName name="alamafina" localSheetId="1">[42]ORÇAMENTO!#REF!</definedName>
    <definedName name="alamafina">[42]ORÇAMENTO!#REF!</definedName>
    <definedName name="alamafina_13" localSheetId="1">[42]ORÇAMENTO!#REF!</definedName>
    <definedName name="alamafina_13">[42]ORÇAMENTO!#REF!</definedName>
    <definedName name="alamafina_13_19" localSheetId="1">[42]ORÇAMENTO!#REF!</definedName>
    <definedName name="alamafina_13_19">[42]ORÇAMENTO!#REF!</definedName>
    <definedName name="alamafina_13_23" localSheetId="1">[42]ORÇAMENTO!#REF!</definedName>
    <definedName name="alamafina_13_23">[42]ORÇAMENTO!#REF!</definedName>
    <definedName name="alamafina_13_25" localSheetId="1">[55]ORÇAMENTO!#REF!</definedName>
    <definedName name="alamafina_13_25">[55]ORÇAMENTO!#REF!</definedName>
    <definedName name="alamafina_13_26" localSheetId="1">[42]ORÇAMENTO!#REF!</definedName>
    <definedName name="alamafina_13_26">[42]ORÇAMENTO!#REF!</definedName>
    <definedName name="alamafina_13_33" localSheetId="1">[42]ORÇAMENTO!#REF!</definedName>
    <definedName name="alamafina_13_33">[42]ORÇAMENTO!#REF!</definedName>
    <definedName name="alamafina_13_9" localSheetId="1">[42]ORÇAMENTO!#REF!</definedName>
    <definedName name="alamafina_13_9">[42]ORÇAMENTO!#REF!</definedName>
    <definedName name="alamafina_15" localSheetId="1">[56]ORÇAMENTO!#REF!</definedName>
    <definedName name="alamafina_15">[56]ORÇAMENTO!#REF!</definedName>
    <definedName name="alamafina_15_13" localSheetId="1">[56]ORÇAMENTO!#REF!</definedName>
    <definedName name="alamafina_15_13">[56]ORÇAMENTO!#REF!</definedName>
    <definedName name="alamafina_15_13_19" localSheetId="1">[56]ORÇAMENTO!#REF!</definedName>
    <definedName name="alamafina_15_13_19">[56]ORÇAMENTO!#REF!</definedName>
    <definedName name="alamafina_15_13_23" localSheetId="1">[56]ORÇAMENTO!#REF!</definedName>
    <definedName name="alamafina_15_13_23">[56]ORÇAMENTO!#REF!</definedName>
    <definedName name="alamafina_15_13_25" localSheetId="1">[56]ORÇAMENTO!#REF!</definedName>
    <definedName name="alamafina_15_13_25">[56]ORÇAMENTO!#REF!</definedName>
    <definedName name="alamafina_15_13_26" localSheetId="1">[56]ORÇAMENTO!#REF!</definedName>
    <definedName name="alamafina_15_13_26">[56]ORÇAMENTO!#REF!</definedName>
    <definedName name="alamafina_15_13_33" localSheetId="1">[56]ORÇAMENTO!#REF!</definedName>
    <definedName name="alamafina_15_13_33">[56]ORÇAMENTO!#REF!</definedName>
    <definedName name="alamafina_15_13_9" localSheetId="1">[56]ORÇAMENTO!#REF!</definedName>
    <definedName name="alamafina_15_13_9">[56]ORÇAMENTO!#REF!</definedName>
    <definedName name="alamafina_15_19" localSheetId="1">[56]ORÇAMENTO!#REF!</definedName>
    <definedName name="alamafina_15_19">[56]ORÇAMENTO!#REF!</definedName>
    <definedName name="alamafina_15_23" localSheetId="1">[56]ORÇAMENTO!#REF!</definedName>
    <definedName name="alamafina_15_23">[56]ORÇAMENTO!#REF!</definedName>
    <definedName name="alamafina_15_25" localSheetId="1">[56]ORÇAMENTO!#REF!</definedName>
    <definedName name="alamafina_15_25">[56]ORÇAMENTO!#REF!</definedName>
    <definedName name="alamafina_15_26" localSheetId="1">[56]ORÇAMENTO!#REF!</definedName>
    <definedName name="alamafina_15_26">[56]ORÇAMENTO!#REF!</definedName>
    <definedName name="alamafina_15_33" localSheetId="1">[56]ORÇAMENTO!#REF!</definedName>
    <definedName name="alamafina_15_33">[56]ORÇAMENTO!#REF!</definedName>
    <definedName name="alamafina_15_9" localSheetId="1">[56]ORÇAMENTO!#REF!</definedName>
    <definedName name="alamafina_15_9">[56]ORÇAMENTO!#REF!</definedName>
    <definedName name="alamafina_19" localSheetId="1">[42]ORÇAMENTO!#REF!</definedName>
    <definedName name="alamafina_19">[42]ORÇAMENTO!#REF!</definedName>
    <definedName name="alamafina_23" localSheetId="1">[42]ORÇAMENTO!#REF!</definedName>
    <definedName name="alamafina_23">[42]ORÇAMENTO!#REF!</definedName>
    <definedName name="alamafina_24" localSheetId="1">[42]ORÇAMENTO!#REF!</definedName>
    <definedName name="alamafina_24">[42]ORÇAMENTO!#REF!</definedName>
    <definedName name="alamafina_24_13" localSheetId="1">[42]ORÇAMENTO!#REF!</definedName>
    <definedName name="alamafina_24_13">[42]ORÇAMENTO!#REF!</definedName>
    <definedName name="alamafina_24_13_19" localSheetId="1">[42]ORÇAMENTO!#REF!</definedName>
    <definedName name="alamafina_24_13_19">[42]ORÇAMENTO!#REF!</definedName>
    <definedName name="alamafina_24_13_23" localSheetId="1">[42]ORÇAMENTO!#REF!</definedName>
    <definedName name="alamafina_24_13_23">[42]ORÇAMENTO!#REF!</definedName>
    <definedName name="alamafina_24_13_25" localSheetId="1">[55]ORÇAMENTO!#REF!</definedName>
    <definedName name="alamafina_24_13_25">[55]ORÇAMENTO!#REF!</definedName>
    <definedName name="alamafina_24_13_26" localSheetId="1">[42]ORÇAMENTO!#REF!</definedName>
    <definedName name="alamafina_24_13_26">[42]ORÇAMENTO!#REF!</definedName>
    <definedName name="alamafina_24_13_33" localSheetId="1">[42]ORÇAMENTO!#REF!</definedName>
    <definedName name="alamafina_24_13_33">[42]ORÇAMENTO!#REF!</definedName>
    <definedName name="alamafina_24_13_9" localSheetId="1">[42]ORÇAMENTO!#REF!</definedName>
    <definedName name="alamafina_24_13_9">[42]ORÇAMENTO!#REF!</definedName>
    <definedName name="alamafina_24_19" localSheetId="1">[42]ORÇAMENTO!#REF!</definedName>
    <definedName name="alamafina_24_19">[42]ORÇAMENTO!#REF!</definedName>
    <definedName name="alamafina_24_23" localSheetId="1">[42]ORÇAMENTO!#REF!</definedName>
    <definedName name="alamafina_24_23">[42]ORÇAMENTO!#REF!</definedName>
    <definedName name="alamafina_24_25" localSheetId="1">[55]ORÇAMENTO!#REF!</definedName>
    <definedName name="alamafina_24_25">[55]ORÇAMENTO!#REF!</definedName>
    <definedName name="alamafina_24_26" localSheetId="1">[42]ORÇAMENTO!#REF!</definedName>
    <definedName name="alamafina_24_26">[42]ORÇAMENTO!#REF!</definedName>
    <definedName name="alamafina_24_33" localSheetId="1">[42]ORÇAMENTO!#REF!</definedName>
    <definedName name="alamafina_24_33">[42]ORÇAMENTO!#REF!</definedName>
    <definedName name="alamafina_24_9" localSheetId="1">[42]ORÇAMENTO!#REF!</definedName>
    <definedName name="alamafina_24_9">[42]ORÇAMENTO!#REF!</definedName>
    <definedName name="alamafina_25" localSheetId="1">[55]ORÇAMENTO!#REF!</definedName>
    <definedName name="alamafina_25">[55]ORÇAMENTO!#REF!</definedName>
    <definedName name="alamafina_26" localSheetId="1">[42]ORÇAMENTO!#REF!</definedName>
    <definedName name="alamafina_26">[42]ORÇAMENTO!#REF!</definedName>
    <definedName name="alamafina_33" localSheetId="1">[42]ORÇAMENTO!#REF!</definedName>
    <definedName name="alamafina_33">[42]ORÇAMENTO!#REF!</definedName>
    <definedName name="alamafina_9" localSheetId="1">[42]ORÇAMENTO!#REF!</definedName>
    <definedName name="alamafina_9">[42]ORÇAMENTO!#REF!</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ivas" localSheetId="1">[42]ORÇAMENTO!#REF!</definedName>
    <definedName name="aleivas">[42]ORÇAMENTO!#REF!</definedName>
    <definedName name="aleivas_13" localSheetId="1">[42]ORÇAMENTO!#REF!</definedName>
    <definedName name="aleivas_13">[42]ORÇAMENTO!#REF!</definedName>
    <definedName name="aleivas_13_19" localSheetId="1">[42]ORÇAMENTO!#REF!</definedName>
    <definedName name="aleivas_13_19">[42]ORÇAMENTO!#REF!</definedName>
    <definedName name="aleivas_13_23" localSheetId="1">[42]ORÇAMENTO!#REF!</definedName>
    <definedName name="aleivas_13_23">[42]ORÇAMENTO!#REF!</definedName>
    <definedName name="aleivas_13_25" localSheetId="1">[55]ORÇAMENTO!#REF!</definedName>
    <definedName name="aleivas_13_25">[55]ORÇAMENTO!#REF!</definedName>
    <definedName name="aleivas_13_26" localSheetId="1">[42]ORÇAMENTO!#REF!</definedName>
    <definedName name="aleivas_13_26">[42]ORÇAMENTO!#REF!</definedName>
    <definedName name="aleivas_13_33" localSheetId="1">[42]ORÇAMENTO!#REF!</definedName>
    <definedName name="aleivas_13_33">[42]ORÇAMENTO!#REF!</definedName>
    <definedName name="aleivas_13_9" localSheetId="1">[42]ORÇAMENTO!#REF!</definedName>
    <definedName name="aleivas_13_9">[42]ORÇAMENTO!#REF!</definedName>
    <definedName name="aleivas_15" localSheetId="1">[56]ORÇAMENTO!#REF!</definedName>
    <definedName name="aleivas_15">[56]ORÇAMENTO!#REF!</definedName>
    <definedName name="aleivas_15_13" localSheetId="1">[56]ORÇAMENTO!#REF!</definedName>
    <definedName name="aleivas_15_13">[56]ORÇAMENTO!#REF!</definedName>
    <definedName name="aleivas_15_13_19" localSheetId="1">[56]ORÇAMENTO!#REF!</definedName>
    <definedName name="aleivas_15_13_19">[56]ORÇAMENTO!#REF!</definedName>
    <definedName name="aleivas_15_13_23" localSheetId="1">[56]ORÇAMENTO!#REF!</definedName>
    <definedName name="aleivas_15_13_23">[56]ORÇAMENTO!#REF!</definedName>
    <definedName name="aleivas_15_13_25" localSheetId="1">[56]ORÇAMENTO!#REF!</definedName>
    <definedName name="aleivas_15_13_25">[56]ORÇAMENTO!#REF!</definedName>
    <definedName name="aleivas_15_13_26" localSheetId="1">[56]ORÇAMENTO!#REF!</definedName>
    <definedName name="aleivas_15_13_26">[56]ORÇAMENTO!#REF!</definedName>
    <definedName name="aleivas_15_13_33" localSheetId="1">[56]ORÇAMENTO!#REF!</definedName>
    <definedName name="aleivas_15_13_33">[56]ORÇAMENTO!#REF!</definedName>
    <definedName name="aleivas_15_13_9" localSheetId="1">[56]ORÇAMENTO!#REF!</definedName>
    <definedName name="aleivas_15_13_9">[56]ORÇAMENTO!#REF!</definedName>
    <definedName name="aleivas_15_19" localSheetId="1">[56]ORÇAMENTO!#REF!</definedName>
    <definedName name="aleivas_15_19">[56]ORÇAMENTO!#REF!</definedName>
    <definedName name="aleivas_15_23" localSheetId="1">[56]ORÇAMENTO!#REF!</definedName>
    <definedName name="aleivas_15_23">[56]ORÇAMENTO!#REF!</definedName>
    <definedName name="aleivas_15_25" localSheetId="1">[56]ORÇAMENTO!#REF!</definedName>
    <definedName name="aleivas_15_25">[56]ORÇAMENTO!#REF!</definedName>
    <definedName name="aleivas_15_26" localSheetId="1">[56]ORÇAMENTO!#REF!</definedName>
    <definedName name="aleivas_15_26">[56]ORÇAMENTO!#REF!</definedName>
    <definedName name="aleivas_15_33" localSheetId="1">[56]ORÇAMENTO!#REF!</definedName>
    <definedName name="aleivas_15_33">[56]ORÇAMENTO!#REF!</definedName>
    <definedName name="aleivas_15_9" localSheetId="1">[56]ORÇAMENTO!#REF!</definedName>
    <definedName name="aleivas_15_9">[56]ORÇAMENTO!#REF!</definedName>
    <definedName name="aleivas_19" localSheetId="1">[42]ORÇAMENTO!#REF!</definedName>
    <definedName name="aleivas_19">[42]ORÇAMENTO!#REF!</definedName>
    <definedName name="aleivas_23" localSheetId="1">[42]ORÇAMENTO!#REF!</definedName>
    <definedName name="aleivas_23">[42]ORÇAMENTO!#REF!</definedName>
    <definedName name="aleivas_24" localSheetId="1">[42]ORÇAMENTO!#REF!</definedName>
    <definedName name="aleivas_24">[42]ORÇAMENTO!#REF!</definedName>
    <definedName name="aleivas_24_13" localSheetId="1">[42]ORÇAMENTO!#REF!</definedName>
    <definedName name="aleivas_24_13">[42]ORÇAMENTO!#REF!</definedName>
    <definedName name="aleivas_24_13_19" localSheetId="1">[42]ORÇAMENTO!#REF!</definedName>
    <definedName name="aleivas_24_13_19">[42]ORÇAMENTO!#REF!</definedName>
    <definedName name="aleivas_24_13_23" localSheetId="1">[42]ORÇAMENTO!#REF!</definedName>
    <definedName name="aleivas_24_13_23">[42]ORÇAMENTO!#REF!</definedName>
    <definedName name="aleivas_24_13_25" localSheetId="1">[55]ORÇAMENTO!#REF!</definedName>
    <definedName name="aleivas_24_13_25">[55]ORÇAMENTO!#REF!</definedName>
    <definedName name="aleivas_24_13_26" localSheetId="1">[42]ORÇAMENTO!#REF!</definedName>
    <definedName name="aleivas_24_13_26">[42]ORÇAMENTO!#REF!</definedName>
    <definedName name="aleivas_24_13_33" localSheetId="1">[42]ORÇAMENTO!#REF!</definedName>
    <definedName name="aleivas_24_13_33">[42]ORÇAMENTO!#REF!</definedName>
    <definedName name="aleivas_24_13_9" localSheetId="1">[42]ORÇAMENTO!#REF!</definedName>
    <definedName name="aleivas_24_13_9">[42]ORÇAMENTO!#REF!</definedName>
    <definedName name="aleivas_24_19" localSheetId="1">[42]ORÇAMENTO!#REF!</definedName>
    <definedName name="aleivas_24_19">[42]ORÇAMENTO!#REF!</definedName>
    <definedName name="aleivas_24_23" localSheetId="1">[42]ORÇAMENTO!#REF!</definedName>
    <definedName name="aleivas_24_23">[42]ORÇAMENTO!#REF!</definedName>
    <definedName name="aleivas_24_25" localSheetId="1">[55]ORÇAMENTO!#REF!</definedName>
    <definedName name="aleivas_24_25">[55]ORÇAMENTO!#REF!</definedName>
    <definedName name="aleivas_24_26" localSheetId="1">[42]ORÇAMENTO!#REF!</definedName>
    <definedName name="aleivas_24_26">[42]ORÇAMENTO!#REF!</definedName>
    <definedName name="aleivas_24_33" localSheetId="1">[42]ORÇAMENTO!#REF!</definedName>
    <definedName name="aleivas_24_33">[42]ORÇAMENTO!#REF!</definedName>
    <definedName name="aleivas_24_9" localSheetId="1">[42]ORÇAMENTO!#REF!</definedName>
    <definedName name="aleivas_24_9">[42]ORÇAMENTO!#REF!</definedName>
    <definedName name="aleivas_25" localSheetId="1">[55]ORÇAMENTO!#REF!</definedName>
    <definedName name="aleivas_25">[55]ORÇAMENTO!#REF!</definedName>
    <definedName name="aleivas_26" localSheetId="1">[42]ORÇAMENTO!#REF!</definedName>
    <definedName name="aleivas_26">[42]ORÇAMENTO!#REF!</definedName>
    <definedName name="aleivas_33" localSheetId="1">[42]ORÇAMENTO!#REF!</definedName>
    <definedName name="aleivas_33">[42]ORÇAMENTO!#REF!</definedName>
    <definedName name="aleivas_9" localSheetId="1">[42]ORÇAMENTO!#REF!</definedName>
    <definedName name="aleivas_9">[42]ORÇAMENTO!#REF!</definedName>
    <definedName name="alex" hidden="1">{#N/A,#N/A,FALSE,"MO (2)"}</definedName>
    <definedName name="alfa" localSheetId="1">'[54]PRO-08'!#REF!</definedName>
    <definedName name="alfa">'[54]PRO-08'!#REF!</definedName>
    <definedName name="ALTA" localSheetId="1">'[54]PRO-08'!#REF!</definedName>
    <definedName name="ALTA">'[54]PRO-08'!#REF!</definedName>
    <definedName name="alta_" localSheetId="1">'[57]PRO-08'!#REF!</definedName>
    <definedName name="alta_">'[57]PRO-08'!#REF!</definedName>
    <definedName name="ALTA_10" localSheetId="1">'[57]PRO-08'!#REF!</definedName>
    <definedName name="ALTA_10">'[57]PRO-08'!#REF!</definedName>
    <definedName name="ALTA_24" localSheetId="1">'[57]PRO-08'!#REF!</definedName>
    <definedName name="ALTA_24">'[57]PRO-08'!#REF!</definedName>
    <definedName name="ALTA_25" localSheetId="1">'[57]PRO-08'!#REF!</definedName>
    <definedName name="ALTA_25">'[57]PRO-08'!#REF!</definedName>
    <definedName name="ALTA_26" localSheetId="1">'[58]PRO-08'!#REF!</definedName>
    <definedName name="ALTA_26">'[58]PRO-08'!#REF!</definedName>
    <definedName name="ALTA_27" localSheetId="1">'[57]PRO-08'!#REF!</definedName>
    <definedName name="ALTA_27">'[57]PRO-08'!#REF!</definedName>
    <definedName name="ALTA_29" localSheetId="1">'[57]PRO-08'!#REF!</definedName>
    <definedName name="ALTA_29">'[57]PRO-08'!#REF!</definedName>
    <definedName name="ALTA_57" localSheetId="1">'[58]PRO-08'!#REF!</definedName>
    <definedName name="ALTA_57">'[58]PRO-08'!#REF!</definedName>
    <definedName name="ALTA_9" localSheetId="1">'[57]PRO-08'!#REF!</definedName>
    <definedName name="ALTA_9">'[57]PRO-08'!#REF!</definedName>
    <definedName name="alteração" localSheetId="1">#REF!</definedName>
    <definedName name="alteração">#REF!</definedName>
    <definedName name="alteração_1" localSheetId="1">#REF!</definedName>
    <definedName name="alteração_1">#REF!</definedName>
    <definedName name="AlturaC" localSheetId="1">#REF!</definedName>
    <definedName name="AlturaC">#REF!</definedName>
    <definedName name="AlturaS" localSheetId="1">#REF!</definedName>
    <definedName name="AlturaS">#REF!</definedName>
    <definedName name="am" hidden="1">{#N/A,#N/A,FALSE,"MO (2)"}</definedName>
    <definedName name="AM_01">#N/A</definedName>
    <definedName name="AM_01_1" localSheetId="1">#REF!</definedName>
    <definedName name="AM_01_1">#REF!</definedName>
    <definedName name="AM_04">#N/A</definedName>
    <definedName name="AM_04_1" localSheetId="1">#REF!</definedName>
    <definedName name="AM_04_1">#REF!</definedName>
    <definedName name="AM_35">#N/A</definedName>
    <definedName name="AM_35_1" localSheetId="1">#REF!</definedName>
    <definedName name="AM_35_1">#REF!</definedName>
    <definedName name="AM_40">#N/A</definedName>
    <definedName name="AM_40_1" localSheetId="1">#REF!</definedName>
    <definedName name="AM_40_1">#REF!</definedName>
    <definedName name="AM_41">#N/A</definedName>
    <definedName name="AM_41_1" localSheetId="1">#REF!</definedName>
    <definedName name="AM_41_1">#REF!</definedName>
    <definedName name="AM_42">#N/A</definedName>
    <definedName name="AM_42_1" localSheetId="1">#REF!</definedName>
    <definedName name="AM_42_1">#REF!</definedName>
    <definedName name="AM_43">#N/A</definedName>
    <definedName name="AM_43_1" localSheetId="1">#REF!</definedName>
    <definedName name="AM_43_1">#REF!</definedName>
    <definedName name="amarela" localSheetId="1">#REF!</definedName>
    <definedName name="amarela">#REF!</definedName>
    <definedName name="amarela_25" localSheetId="1">#REF!</definedName>
    <definedName name="amarela_25">#REF!</definedName>
    <definedName name="amarela_4" localSheetId="1">#REF!</definedName>
    <definedName name="amarela_4">#REF!</definedName>
    <definedName name="amarelaa" localSheetId="1">#REF!</definedName>
    <definedName name="amarelaa">#REF!</definedName>
    <definedName name="AMO" localSheetId="1">#REF!</definedName>
    <definedName name="AMO">#REF!</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D" localSheetId="1">#REF!</definedName>
    <definedName name="AND">#REF!</definedName>
    <definedName name="Ano" localSheetId="1">#REF!</definedName>
    <definedName name="Ano">#REF!</definedName>
    <definedName name="anos" localSheetId="1">#REF!</definedName>
    <definedName name="anos">#REF!</definedName>
    <definedName name="anscount" hidden="1">3</definedName>
    <definedName name="ant" hidden="1">{#N/A,#N/A,FALSE,"MO (2)"}</definedName>
    <definedName name="aoppp" localSheetId="1">#REF!</definedName>
    <definedName name="aoppp">#REF!</definedName>
    <definedName name="AP" localSheetId="1">#REF!</definedName>
    <definedName name="AP">#REF!</definedName>
    <definedName name="apinturalig" localSheetId="1">[42]ORÇAMENTO!#REF!</definedName>
    <definedName name="apinturalig">[42]ORÇAMENTO!#REF!</definedName>
    <definedName name="apinturalig_13" localSheetId="1">[42]ORÇAMENTO!#REF!</definedName>
    <definedName name="apinturalig_13">[42]ORÇAMENTO!#REF!</definedName>
    <definedName name="apinturalig_13_19" localSheetId="1">[42]ORÇAMENTO!#REF!</definedName>
    <definedName name="apinturalig_13_19">[42]ORÇAMENTO!#REF!</definedName>
    <definedName name="apinturalig_13_23" localSheetId="1">[42]ORÇAMENTO!#REF!</definedName>
    <definedName name="apinturalig_13_23">[42]ORÇAMENTO!#REF!</definedName>
    <definedName name="apinturalig_13_25" localSheetId="1">[55]ORÇAMENTO!#REF!</definedName>
    <definedName name="apinturalig_13_25">[55]ORÇAMENTO!#REF!</definedName>
    <definedName name="apinturalig_13_26" localSheetId="1">[42]ORÇAMENTO!#REF!</definedName>
    <definedName name="apinturalig_13_26">[42]ORÇAMENTO!#REF!</definedName>
    <definedName name="apinturalig_13_33" localSheetId="1">[42]ORÇAMENTO!#REF!</definedName>
    <definedName name="apinturalig_13_33">[42]ORÇAMENTO!#REF!</definedName>
    <definedName name="apinturalig_13_9" localSheetId="1">[42]ORÇAMENTO!#REF!</definedName>
    <definedName name="apinturalig_13_9">[42]ORÇAMENTO!#REF!</definedName>
    <definedName name="apinturalig_15" localSheetId="1">[56]ORÇAMENTO!#REF!</definedName>
    <definedName name="apinturalig_15">[56]ORÇAMENTO!#REF!</definedName>
    <definedName name="apinturalig_15_13" localSheetId="1">[56]ORÇAMENTO!#REF!</definedName>
    <definedName name="apinturalig_15_13">[56]ORÇAMENTO!#REF!</definedName>
    <definedName name="apinturalig_15_13_19" localSheetId="1">[56]ORÇAMENTO!#REF!</definedName>
    <definedName name="apinturalig_15_13_19">[56]ORÇAMENTO!#REF!</definedName>
    <definedName name="apinturalig_15_13_23" localSheetId="1">[56]ORÇAMENTO!#REF!</definedName>
    <definedName name="apinturalig_15_13_23">[56]ORÇAMENTO!#REF!</definedName>
    <definedName name="apinturalig_15_13_25" localSheetId="1">[56]ORÇAMENTO!#REF!</definedName>
    <definedName name="apinturalig_15_13_25">[56]ORÇAMENTO!#REF!</definedName>
    <definedName name="apinturalig_15_13_26" localSheetId="1">[56]ORÇAMENTO!#REF!</definedName>
    <definedName name="apinturalig_15_13_26">[56]ORÇAMENTO!#REF!</definedName>
    <definedName name="apinturalig_15_13_33" localSheetId="1">[56]ORÇAMENTO!#REF!</definedName>
    <definedName name="apinturalig_15_13_33">[56]ORÇAMENTO!#REF!</definedName>
    <definedName name="apinturalig_15_13_9" localSheetId="1">[56]ORÇAMENTO!#REF!</definedName>
    <definedName name="apinturalig_15_13_9">[56]ORÇAMENTO!#REF!</definedName>
    <definedName name="apinturalig_15_19" localSheetId="1">[56]ORÇAMENTO!#REF!</definedName>
    <definedName name="apinturalig_15_19">[56]ORÇAMENTO!#REF!</definedName>
    <definedName name="apinturalig_15_23" localSheetId="1">[56]ORÇAMENTO!#REF!</definedName>
    <definedName name="apinturalig_15_23">[56]ORÇAMENTO!#REF!</definedName>
    <definedName name="apinturalig_15_25" localSheetId="1">[56]ORÇAMENTO!#REF!</definedName>
    <definedName name="apinturalig_15_25">[56]ORÇAMENTO!#REF!</definedName>
    <definedName name="apinturalig_15_26" localSheetId="1">[56]ORÇAMENTO!#REF!</definedName>
    <definedName name="apinturalig_15_26">[56]ORÇAMENTO!#REF!</definedName>
    <definedName name="apinturalig_15_33" localSheetId="1">[56]ORÇAMENTO!#REF!</definedName>
    <definedName name="apinturalig_15_33">[56]ORÇAMENTO!#REF!</definedName>
    <definedName name="apinturalig_15_9" localSheetId="1">[56]ORÇAMENTO!#REF!</definedName>
    <definedName name="apinturalig_15_9">[56]ORÇAMENTO!#REF!</definedName>
    <definedName name="apinturalig_19" localSheetId="1">[42]ORÇAMENTO!#REF!</definedName>
    <definedName name="apinturalig_19">[42]ORÇAMENTO!#REF!</definedName>
    <definedName name="apinturalig_23" localSheetId="1">[42]ORÇAMENTO!#REF!</definedName>
    <definedName name="apinturalig_23">[42]ORÇAMENTO!#REF!</definedName>
    <definedName name="apinturalig_24" localSheetId="1">[42]ORÇAMENTO!#REF!</definedName>
    <definedName name="apinturalig_24">[42]ORÇAMENTO!#REF!</definedName>
    <definedName name="apinturalig_24_13" localSheetId="1">[42]ORÇAMENTO!#REF!</definedName>
    <definedName name="apinturalig_24_13">[42]ORÇAMENTO!#REF!</definedName>
    <definedName name="apinturalig_24_13_19" localSheetId="1">[42]ORÇAMENTO!#REF!</definedName>
    <definedName name="apinturalig_24_13_19">[42]ORÇAMENTO!#REF!</definedName>
    <definedName name="apinturalig_24_13_23" localSheetId="1">[42]ORÇAMENTO!#REF!</definedName>
    <definedName name="apinturalig_24_13_23">[42]ORÇAMENTO!#REF!</definedName>
    <definedName name="apinturalig_24_13_25" localSheetId="1">[55]ORÇAMENTO!#REF!</definedName>
    <definedName name="apinturalig_24_13_25">[55]ORÇAMENTO!#REF!</definedName>
    <definedName name="apinturalig_24_13_26" localSheetId="1">[42]ORÇAMENTO!#REF!</definedName>
    <definedName name="apinturalig_24_13_26">[42]ORÇAMENTO!#REF!</definedName>
    <definedName name="apinturalig_24_13_33" localSheetId="1">[42]ORÇAMENTO!#REF!</definedName>
    <definedName name="apinturalig_24_13_33">[42]ORÇAMENTO!#REF!</definedName>
    <definedName name="apinturalig_24_13_9" localSheetId="1">[42]ORÇAMENTO!#REF!</definedName>
    <definedName name="apinturalig_24_13_9">[42]ORÇAMENTO!#REF!</definedName>
    <definedName name="apinturalig_24_19" localSheetId="1">[42]ORÇAMENTO!#REF!</definedName>
    <definedName name="apinturalig_24_19">[42]ORÇAMENTO!#REF!</definedName>
    <definedName name="apinturalig_24_23" localSheetId="1">[42]ORÇAMENTO!#REF!</definedName>
    <definedName name="apinturalig_24_23">[42]ORÇAMENTO!#REF!</definedName>
    <definedName name="apinturalig_24_25" localSheetId="1">[55]ORÇAMENTO!#REF!</definedName>
    <definedName name="apinturalig_24_25">[55]ORÇAMENTO!#REF!</definedName>
    <definedName name="apinturalig_24_26" localSheetId="1">[42]ORÇAMENTO!#REF!</definedName>
    <definedName name="apinturalig_24_26">[42]ORÇAMENTO!#REF!</definedName>
    <definedName name="apinturalig_24_33" localSheetId="1">[42]ORÇAMENTO!#REF!</definedName>
    <definedName name="apinturalig_24_33">[42]ORÇAMENTO!#REF!</definedName>
    <definedName name="apinturalig_24_9" localSheetId="1">[42]ORÇAMENTO!#REF!</definedName>
    <definedName name="apinturalig_24_9">[42]ORÇAMENTO!#REF!</definedName>
    <definedName name="apinturalig_25" localSheetId="1">[55]ORÇAMENTO!#REF!</definedName>
    <definedName name="apinturalig_25">[55]ORÇAMENTO!#REF!</definedName>
    <definedName name="apinturalig_26" localSheetId="1">[42]ORÇAMENTO!#REF!</definedName>
    <definedName name="apinturalig_26">[42]ORÇAMENTO!#REF!</definedName>
    <definedName name="apinturalig_33" localSheetId="1">[42]ORÇAMENTO!#REF!</definedName>
    <definedName name="apinturalig_33">[42]ORÇAMENTO!#REF!</definedName>
    <definedName name="apinturalig_9" localSheetId="1">[42]ORÇAMENTO!#REF!</definedName>
    <definedName name="apinturalig_9">[42]ORÇAMENTO!#REF!</definedName>
    <definedName name="APLIC_PINT">[59]CLASSE!$A$73:$C$87</definedName>
    <definedName name="APLIC_TACHA" localSheetId="1">#REF!</definedName>
    <definedName name="APLIC_TACHA">#REF!</definedName>
    <definedName name="APLIC_TACHAO">[60]CLASSE!$B$49</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 localSheetId="1">#REF!</definedName>
    <definedName name="AQCAP20">#REF!</definedName>
    <definedName name="AQCM30" localSheetId="1">#REF!</definedName>
    <definedName name="AQCM30">#REF!</definedName>
    <definedName name="AQRM1C" localSheetId="1">#REF!</definedName>
    <definedName name="AQRM1C">#REF!</definedName>
    <definedName name="AQRR1C" localSheetId="1">#REF!</definedName>
    <definedName name="AQRR1C">#REF!</definedName>
    <definedName name="aquis_CAP20" localSheetId="1">[49]medição!#REF!</definedName>
    <definedName name="aquis_CAP20">[49]medição!#REF!</definedName>
    <definedName name="aquis_CM30" localSheetId="1">[49]medição!#REF!</definedName>
    <definedName name="aquis_CM30">[49]medição!#REF!</definedName>
    <definedName name="Aquis_polímero" localSheetId="1">[49]medição!#REF!</definedName>
    <definedName name="Aquis_polímero">[49]medição!#REF!</definedName>
    <definedName name="aquis_RR1C" localSheetId="1">[49]medição!#REF!</definedName>
    <definedName name="aquis_RR1C">[49]medição!#REF!</definedName>
    <definedName name="aquis_RR2C" localSheetId="1">[49]medição!#REF!</definedName>
    <definedName name="aquis_RR2C">[49]medição!#REF!</definedName>
    <definedName name="ÀREA" localSheetId="1">'[52]Fresagem de Pista Ago-98'!#REF!</definedName>
    <definedName name="ÀREA">'[52]Fresagem de Pista Ago-98'!#REF!</definedName>
    <definedName name="area_acamp" localSheetId="1">#REF!</definedName>
    <definedName name="area_acamp">#REF!</definedName>
    <definedName name="area_acamp_19" localSheetId="1">#REF!</definedName>
    <definedName name="area_acamp_19">#REF!</definedName>
    <definedName name="area_acamp_23" localSheetId="1">#REF!</definedName>
    <definedName name="area_acamp_23">#REF!</definedName>
    <definedName name="area_acamp_25" localSheetId="1">#REF!</definedName>
    <definedName name="area_acamp_25">#REF!</definedName>
    <definedName name="area_acamp_26" localSheetId="1">#REF!</definedName>
    <definedName name="area_acamp_26">#REF!</definedName>
    <definedName name="area_acamp_33" localSheetId="1">#REF!</definedName>
    <definedName name="area_acamp_33">#REF!</definedName>
    <definedName name="area_acamp_9" localSheetId="1">#REF!</definedName>
    <definedName name="area_acamp_9">#REF!</definedName>
    <definedName name="ÀREA_ACUM" localSheetId="1">'[52]Fresagem de Pista Ago-98'!#REF!</definedName>
    <definedName name="ÀREA_ACUM">'[52]Fresagem de Pista Ago-98'!#REF!</definedName>
    <definedName name="área_capaselante" localSheetId="1">'[27]memória quantitativa'!#REF!</definedName>
    <definedName name="área_capaselante">'[27]memória quantitativa'!#REF!</definedName>
    <definedName name="área_capina" localSheetId="1">'[27]memória quantitativa'!#REF!</definedName>
    <definedName name="área_capina">'[27]memória quantitativa'!#REF!</definedName>
    <definedName name="_xlnm.Extract" localSheetId="1">#REF!</definedName>
    <definedName name="_xlnm.Extract">#REF!</definedName>
    <definedName name="Area_de_immpressao" localSheetId="1">[61]Plan1!#REF!</definedName>
    <definedName name="Area_de_immpressao">[61]Plan1!#REF!</definedName>
    <definedName name="Area_de_Impreessao" localSheetId="1">[61]Plan1!#REF!</definedName>
    <definedName name="Area_de_Impreessao">[61]Plan1!#REF!</definedName>
    <definedName name="_xlnm.Print_Area" localSheetId="11">BDI!$A$1:$D$74</definedName>
    <definedName name="_xlnm.Print_Area" localSheetId="0">CAPA!$A$2:$J$49</definedName>
    <definedName name="_xlnm.Print_Area" localSheetId="4">'CONSUMO DE MAT. B TOTAL'!$B$1:$P$18</definedName>
    <definedName name="_xlnm.Print_Area" localSheetId="10">'DEMAIS COMPOSIÇÕES DE CUSTO'!$B$1:$M$602</definedName>
    <definedName name="_xlnm.Print_Area" localSheetId="12">'ENCARGOS SOCIAIS'!$A$1:$F$55</definedName>
    <definedName name="_xlnm.Print_Area" localSheetId="14">'MOMENTO DE TRANSPORTE'!$B$1:$K$183</definedName>
    <definedName name="_xlnm.Print_Area" localSheetId="15">'MOMENTO DE TRANSPORTE AUXILIAR'!$B$1:$K$175</definedName>
    <definedName name="_xlnm.Print_Area" localSheetId="2">'PO MÓDULO MÍNIMO'!$B$2:$P$58</definedName>
    <definedName name="_xlnm.Print_Area" localSheetId="1">'PO TOTAL'!$B$2:$Q$63</definedName>
    <definedName name="_xlnm.Print_Area">[61]Plan1!#REF!</definedName>
    <definedName name="Area_de_impressaoo" localSheetId="1">[61]Plan1!#REF!</definedName>
    <definedName name="Area_de_impressaoo">[61]Plan1!#REF!</definedName>
    <definedName name="Area_de_impressaooo" localSheetId="1">[61]Plan1!#REF!</definedName>
    <definedName name="Area_de_impressaooo">[61]Plan1!#REF!</definedName>
    <definedName name="Area_de_impressaoooo" localSheetId="1">[61]Plan1!#REF!</definedName>
    <definedName name="Area_de_impressaoooo">[61]Plan1!#REF!</definedName>
    <definedName name="Area_de_impressaooooo" localSheetId="1">[61]Plan1!#REF!</definedName>
    <definedName name="Area_de_impressaooooo">[61]Plan1!#REF!</definedName>
    <definedName name="Area_de_impresssao" localSheetId="1">[61]Plan1!#REF!</definedName>
    <definedName name="Area_de_impresssao">[61]Plan1!#REF!</definedName>
    <definedName name="Area_de_IMPRESSSAOO" localSheetId="1">[61]Plan1!#REF!</definedName>
    <definedName name="Area_de_IMPRESSSAOO">[61]Plan1!#REF!</definedName>
    <definedName name="Area_de_Impressssao" localSheetId="1">[61]Plan1!#REF!</definedName>
    <definedName name="Area_de_Impressssao">[61]Plan1!#REF!</definedName>
    <definedName name="Area_de_impresssssao" localSheetId="1">[61]Plan1!#REF!</definedName>
    <definedName name="Area_de_impresssssao">[61]Plan1!#REF!</definedName>
    <definedName name="AREA_HOR_MAN_ALIANCA1_APLIC">'[62]HOR_MAN_aliança 1º ACESSO'!$P$13:$P$39</definedName>
    <definedName name="AREA_HOR_MAN_ALIANCA2_APLIC">'[62]HOR_MAN_ALIANÇA 2º ACESSO'!$P$14:$P$37</definedName>
    <definedName name="AREA_HOR_MAN_BUENOS_APLIC">'[62]HOR_MAN_BUENOS AIRES'!$P$14:$P$28</definedName>
    <definedName name="AREA_HOR_MAN_ITAQUITINGA_APLIC">[62]HOR_MAN_Itaquitinga!$P$14:$P$35</definedName>
    <definedName name="AREA_HOR_MAN_LOMBADA_APLIC">'[62]HOR_MAN_PASS. PEDESTRE_LOMBADA'!$P$14:$P$20</definedName>
    <definedName name="AREA_HOR_MAN_ONIBUS_APLIC">'[62]PARADA DE ONIBUS'!$P$14:$P$43</definedName>
    <definedName name="AREA_HOR_MAN_PONTES_APLIC">[62]HOR_MAN_PONTES!$P$15:$P$42</definedName>
    <definedName name="AREA_HOR_MAN_TIMBAUBA_APLIC">[62]HOR_MAN_TIMBAUBA!$P$13:$P$39</definedName>
    <definedName name="AREA_HOR_MAN_TRACUNHAEM_APLIC">[62]HOR_MAN_TRACUNHAEM!$P$14:$P$35</definedName>
    <definedName name="AREA_HOR_MAN_VICENCIA_APLIC">[62]SIN_HOR_MAN_VICÊNCIA!$P$14:$P$36</definedName>
    <definedName name="AREA_HOR_MEC_ALIANCA1_APLIC">'[62]HOR_MEC_Interseção Aliança - 1º'!$AA$15:$AA$20</definedName>
    <definedName name="AREA_HOR_MEC_ALIANCA2_APLIC">'[62]HOR_MEC_Interseção Aliança - 2º'!$AA$14:$AA$18</definedName>
    <definedName name="AREA_HOR_MEC_BR408_APLIC">'[62]HOR_MEC_BR-408'!$AA$14:$AA$240</definedName>
    <definedName name="AREA_HOR_MEC_BUENOS_APLIC">'[62]HOR_MEC_Interseção_BUENOS AIRES'!$AA$15:$AA$19</definedName>
    <definedName name="AREA_HOR_MEC_ITAQUITINGA_APLIC">[62]HOR_MEC_Inters_Itaquitinga!$AA$15:$AA$19</definedName>
    <definedName name="AREA_HOR_MEC_Timbauba_APLIC">[62]HOR_MEC_Inters_Timbaúba!$AA$15:$AA$19</definedName>
    <definedName name="AREA_HOR_MEC_TRACUNHAEM_APLIC">[62]HOR_MEC_Interseção_Tracunhaem!$AA$15:$AA$19</definedName>
    <definedName name="AREA_HOR_MEC_VICENCIA_APLIC">[62]HOR_MEC_Interseção_VICÊNCIA!$AA$15:$AA$20</definedName>
    <definedName name="área_imp_adição_cascalho" localSheetId="1">#REF!</definedName>
    <definedName name="área_imp_adição_cascalho">#REF!</definedName>
    <definedName name="área_imp_adição_cascalho_31" localSheetId="1">#REF!</definedName>
    <definedName name="área_imp_adição_cascalho_31">#REF!</definedName>
    <definedName name="área_imp_reest_base" localSheetId="1">#REF!</definedName>
    <definedName name="área_imp_reest_base">#REF!</definedName>
    <definedName name="Área_impressão_IM" localSheetId="1">#REF!</definedName>
    <definedName name="Área_impressão_IM">#REF!</definedName>
    <definedName name="Área_impressão_IM_4" localSheetId="1">#REF!</definedName>
    <definedName name="Área_impressão_IM_4">#REF!</definedName>
    <definedName name="área_imprim_reest_base" localSheetId="1">#REF!</definedName>
    <definedName name="área_imprim_reest_base">#REF!</definedName>
    <definedName name="área_lama_areia" localSheetId="1">'[27]memória quantitativa'!#REF!</definedName>
    <definedName name="área_lama_areia">'[27]memória quantitativa'!#REF!</definedName>
    <definedName name="área_lama_asf_fina" localSheetId="1">'[27]memória quantitativa'!#REF!</definedName>
    <definedName name="área_lama_asf_fina">'[27]memória quantitativa'!#REF!</definedName>
    <definedName name="área_pint_lig_21" localSheetId="1">#REF!</definedName>
    <definedName name="área_pint_lig_21">#REF!</definedName>
    <definedName name="área_pint_lig_32" localSheetId="1">#REF!</definedName>
    <definedName name="área_pint_lig_32">#REF!</definedName>
    <definedName name="área_pint_lig_acost" localSheetId="1">#REF!</definedName>
    <definedName name="área_pint_lig_acost">#REF!</definedName>
    <definedName name="área_pint_lig_H5" localSheetId="1">#REF!</definedName>
    <definedName name="área_pint_lig_H5">#REF!</definedName>
    <definedName name="AREA_PLACA" localSheetId="1">[63]sin_vertical_necessidades!#REF!</definedName>
    <definedName name="AREA_PLACA">[63]sin_vertical_necessidades!#REF!</definedName>
    <definedName name="área_recic_base" localSheetId="1">'[49]O A E '!#REF!</definedName>
    <definedName name="área_recic_base">'[49]O A E '!#REF!</definedName>
    <definedName name="área_recic_base_23" localSheetId="1">#REF!</definedName>
    <definedName name="área_recic_base_23">#REF!</definedName>
    <definedName name="área_recic_base_29" localSheetId="1">#REF!</definedName>
    <definedName name="área_recic_base_29">#REF!</definedName>
    <definedName name="área_recic_base_31" localSheetId="1">#REF!</definedName>
    <definedName name="área_recic_base_31">#REF!</definedName>
    <definedName name="área_reest_base" localSheetId="1">#REF!</definedName>
    <definedName name="área_reest_base">#REF!</definedName>
    <definedName name="área_RL" localSheetId="1">#REF!</definedName>
    <definedName name="área_RL">#REF!</definedName>
    <definedName name="área_RL_25" localSheetId="1">#REF!</definedName>
    <definedName name="área_RL_25">#REF!</definedName>
    <definedName name="área_RL_acostam" localSheetId="1">#REF!</definedName>
    <definedName name="área_RL_acostam">#REF!</definedName>
    <definedName name="AREA_SV_BR408">[62]sin_vertical_aplicacao!$N$13:$N$531</definedName>
    <definedName name="área_tsd" localSheetId="1">'[27]memória quantitativa'!#REF!</definedName>
    <definedName name="área_tsd">'[27]memória quantitativa'!#REF!</definedName>
    <definedName name="área_TSD_II" localSheetId="1">#REF!</definedName>
    <definedName name="área_TSD_II">#REF!</definedName>
    <definedName name="área_TSS" localSheetId="1">#REF!</definedName>
    <definedName name="área_TSS">#REF!</definedName>
    <definedName name="AREAL" localSheetId="1">#REF!</definedName>
    <definedName name="AREAL">#REF!</definedName>
    <definedName name="areal.pista" localSheetId="1">#REF!</definedName>
    <definedName name="areal.pista">#REF!</definedName>
    <definedName name="AREAMICRO0.8" localSheetId="1">#REF!</definedName>
    <definedName name="AREAMICRO0.8">#REF!</definedName>
    <definedName name="ÁreaTotal">'[64]Quadro Geral'!$A$1:$H$65536</definedName>
    <definedName name="AREC">[17]DADOS!$C$15</definedName>
    <definedName name="AREIA">[17]DADOS!$C$10</definedName>
    <definedName name="AREIACS">[17]DADOS!$C$11</definedName>
    <definedName name="AREIANP" localSheetId="1">#REF!</definedName>
    <definedName name="AREIANP">#REF!</definedName>
    <definedName name="AREIAPAV" localSheetId="1">#REF!</definedName>
    <definedName name="AREIAPAV">#REF!</definedName>
    <definedName name="AREIAPAVUSINA" localSheetId="1">#REF!</definedName>
    <definedName name="AREIAPAVUSINA">#REF!</definedName>
    <definedName name="ARG" localSheetId="1">#REF!</definedName>
    <definedName name="ARG">#REF!</definedName>
    <definedName name="ARL1C" localSheetId="1">#REF!</definedName>
    <definedName name="ARL1C">#REF!</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'[18]Mão de Obra'!$E$21</definedName>
    <definedName name="ARM1C" localSheetId="1">#REF!</definedName>
    <definedName name="ARM1C">#REF!</definedName>
    <definedName name="arquivo" localSheetId="1">#REF!</definedName>
    <definedName name="arquivo">#REF!</definedName>
    <definedName name="arquivo_1" localSheetId="1">#REF!</definedName>
    <definedName name="arquivo_1">#REF!</definedName>
    <definedName name="arquivo_2" localSheetId="1">#REF!</definedName>
    <definedName name="arquivo_2">#REF!</definedName>
    <definedName name="arquivo_3" localSheetId="1">#REF!</definedName>
    <definedName name="arquivo_3">#REF!</definedName>
    <definedName name="ARR1C" localSheetId="1">#REF!</definedName>
    <definedName name="ARR1C">#REF!</definedName>
    <definedName name="ARR2C" localSheetId="1">#REF!</definedName>
    <definedName name="ARR2C">#REF!</definedName>
    <definedName name="ARS" localSheetId="1" hidden="1">#REF!</definedName>
    <definedName name="ARS" hidden="1">#REF!</definedName>
    <definedName name="AS" localSheetId="1" hidden="1">#REF!</definedName>
    <definedName name="AS" hidden="1">#REF!</definedName>
    <definedName name="AS2DocOpenMode" hidden="1">"AS2DocumentEdit"</definedName>
    <definedName name="AS2ReportLS" hidden="1">1</definedName>
    <definedName name="AS2SyncStepLS" hidden="1">0</definedName>
    <definedName name="AS2TickmarkLS" localSheetId="1" hidden="1">#REF!</definedName>
    <definedName name="AS2TickmarkLS" hidden="1">#REF!</definedName>
    <definedName name="AS2VersionLS" hidden="1">300</definedName>
    <definedName name="asadadada" hidden="1">{#N/A,#N/A,TRUE,"Resumo de Preços"}</definedName>
    <definedName name="asasa" hidden="1">{#N/A,#N/A,FALSE,"MO (2)"}</definedName>
    <definedName name="asasdadad" localSheetId="1">'[65]P A T O'!#REF!</definedName>
    <definedName name="asasdadad">'[65]P A T O'!#REF!</definedName>
    <definedName name="ASCAP20" localSheetId="1">#REF!</definedName>
    <definedName name="ASCAP20">#REF!</definedName>
    <definedName name="ASCM30" localSheetId="1">#REF!</definedName>
    <definedName name="ASCM30">#REF!</definedName>
    <definedName name="asd" localSheetId="1">#REF!</definedName>
    <definedName name="asd">#REF!</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 localSheetId="1">#REF!</definedName>
    <definedName name="asde_13">#REF!</definedName>
    <definedName name="asde_15" localSheetId="1">#REF!</definedName>
    <definedName name="asde_15">#REF!</definedName>
    <definedName name="asde_16" localSheetId="1">#REF!</definedName>
    <definedName name="asde_16">#REF!</definedName>
    <definedName name="asde_17" localSheetId="1">#REF!</definedName>
    <definedName name="asde_17">#REF!</definedName>
    <definedName name="asde_19" localSheetId="1">#REF!</definedName>
    <definedName name="asde_19">#REF!</definedName>
    <definedName name="asde_2" localSheetId="1">#REF!</definedName>
    <definedName name="asde_2">#REF!</definedName>
    <definedName name="asde_28" localSheetId="1">#REF!</definedName>
    <definedName name="asde_28">#REF!</definedName>
    <definedName name="asde_3" localSheetId="1">#REF!</definedName>
    <definedName name="asde_3">#REF!</definedName>
    <definedName name="asde_4" localSheetId="1">#REF!</definedName>
    <definedName name="asde_4">#REF!</definedName>
    <definedName name="asde_7" localSheetId="1">#REF!</definedName>
    <definedName name="asde_7">#REF!</definedName>
    <definedName name="asde_9" localSheetId="1">#REF!</definedName>
    <definedName name="asde_9">#REF!</definedName>
    <definedName name="ASDF" hidden="1">{#N/A,#N/A,TRUE,"Serviços"}</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 localSheetId="1">#REF!</definedName>
    <definedName name="asdf_15">#REF!</definedName>
    <definedName name="asdf_16" localSheetId="1">#REF!</definedName>
    <definedName name="asdf_16">#REF!</definedName>
    <definedName name="asdf_17" localSheetId="1">#REF!</definedName>
    <definedName name="asdf_17">#REF!</definedName>
    <definedName name="asdf_19" localSheetId="1">#REF!</definedName>
    <definedName name="asdf_19">#REF!</definedName>
    <definedName name="asdf_2" localSheetId="1">#REF!</definedName>
    <definedName name="asdf_2">#REF!</definedName>
    <definedName name="asdf_28" localSheetId="1">#REF!</definedName>
    <definedName name="asdf_28">#REF!</definedName>
    <definedName name="asdf_3" localSheetId="1">#REF!</definedName>
    <definedName name="asdf_3">#REF!</definedName>
    <definedName name="asdf_4" localSheetId="1">#REF!</definedName>
    <definedName name="asdf_4">#REF!</definedName>
    <definedName name="asdf_7" localSheetId="1">#REF!</definedName>
    <definedName name="asdf_7">#REF!</definedName>
    <definedName name="asdf_9" localSheetId="1">#REF!</definedName>
    <definedName name="asdf_9">#REF!</definedName>
    <definedName name="asdfa" localSheetId="1" hidden="1">#REF!</definedName>
    <definedName name="asdfa" hidden="1">#REF!</definedName>
    <definedName name="ASDFAS" localSheetId="1">#REF!</definedName>
    <definedName name="ASDFAS">#REF!</definedName>
    <definedName name="asdfasdf" localSheetId="1">#REF!</definedName>
    <definedName name="asdfasdf">#REF!</definedName>
    <definedName name="ASDFASFA" hidden="1">{#N/A,#N/A,TRUE,"Resumo de Preços"}</definedName>
    <definedName name="ASDFASFA2" hidden="1">{#N/A,#N/A,TRUE,"Resumo de Preços"}</definedName>
    <definedName name="ASDFG" hidden="1">{#N/A,#N/A,TRUE,"Serviços"}</definedName>
    <definedName name="asdfghqefha" hidden="1">{#N/A,#N/A,FALSE,"MO (2)"}</definedName>
    <definedName name="asdsd" hidden="1">{#N/A,#N/A,FALSE,"GERAL";#N/A,#N/A,FALSE,"012-96";#N/A,#N/A,FALSE,"018-96";#N/A,#N/A,FALSE,"027-96";#N/A,#N/A,FALSE,"059-96";#N/A,#N/A,FALSE,"076-96";#N/A,#N/A,FALSE,"019-97";#N/A,#N/A,FALSE,"021-97";#N/A,#N/A,FALSE,"022-97";#N/A,#N/A,FALSE,"028-97"}</definedName>
    <definedName name="ASEMUL" localSheetId="1">#REF!</definedName>
    <definedName name="ASEMUL">#REF!</definedName>
    <definedName name="ASFALTO" localSheetId="1">#REF!</definedName>
    <definedName name="ASFALTO">#REF!</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hidden="1">{#N/A,#N/A,TRUE,"Serviços"}</definedName>
    <definedName name="ASMC" localSheetId="1">#REF!</definedName>
    <definedName name="ASMC">#REF!</definedName>
    <definedName name="ASPEP" localSheetId="1">#REF!</definedName>
    <definedName name="ASPEP">#REF!</definedName>
    <definedName name="ASRL1C" localSheetId="1">#REF!</definedName>
    <definedName name="ASRL1C">#REF!</definedName>
    <definedName name="ASRM1C" localSheetId="1">#REF!</definedName>
    <definedName name="ASRM1C">#REF!</definedName>
    <definedName name="ASRR1C" localSheetId="1">#REF!</definedName>
    <definedName name="ASRR1C">#REF!</definedName>
    <definedName name="ASRR1CF" localSheetId="1">#REF!</definedName>
    <definedName name="ASRR1CF">#REF!</definedName>
    <definedName name="ASRR2C" localSheetId="1">#REF!</definedName>
    <definedName name="ASRR2C">#REF!</definedName>
    <definedName name="ASRR2CF" localSheetId="1">#REF!</definedName>
    <definedName name="ASRR2CF">#REF!</definedName>
    <definedName name="asscontrato" localSheetId="1">#REF!</definedName>
    <definedName name="asscontrato">#REF!</definedName>
    <definedName name="ASSEN_TUBO_EMISS" localSheetId="1">#REF!</definedName>
    <definedName name="ASSEN_TUBO_EMISS">#REF!</definedName>
    <definedName name="ASSEN_TUBO_EMISS2" localSheetId="1">#REF!</definedName>
    <definedName name="ASSEN_TUBO_EMISS2">#REF!</definedName>
    <definedName name="ASSENT_EMISS3_S" localSheetId="1">#REF!</definedName>
    <definedName name="ASSENT_EMISS3_S">#REF!</definedName>
    <definedName name="ASSENT_TUBO" localSheetId="1">#REF!</definedName>
    <definedName name="ASSENT_TUBO">#REF!</definedName>
    <definedName name="ASSENTAMENTO" localSheetId="1">#REF!</definedName>
    <definedName name="ASSENTAMENTO">#REF!</definedName>
    <definedName name="Assina" localSheetId="1">#REF!</definedName>
    <definedName name="Assina">#REF!</definedName>
    <definedName name="assinatura">[15]DADOS!$B$13</definedName>
    <definedName name="asss" hidden="1">{#N/A,#N/A,TRUE,"Serviços"}</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 localSheetId="1">#REF!</definedName>
    <definedName name="ASSVRM">#REF!</definedName>
    <definedName name="AT" localSheetId="1">#REF!</definedName>
    <definedName name="AT">#REF!</definedName>
    <definedName name="aterro" localSheetId="1">#REF!</definedName>
    <definedName name="aterro">#REF!</definedName>
    <definedName name="ATERRO_16">"'file:///B:/PATO - BR - 425 aditivo.xls'#$COMPOS1.$#REF!$#REF!:$#REF!$#REF!"</definedName>
    <definedName name="Aterro_24">#N/A</definedName>
    <definedName name="Aterro_25">#N/A</definedName>
    <definedName name="Aterros" localSheetId="1">#REF!</definedName>
    <definedName name="Aterros">#REF!</definedName>
    <definedName name="ATRA" localSheetId="1">#REF!</definedName>
    <definedName name="ATRA">#REF!</definedName>
    <definedName name="atratamento" localSheetId="1">[42]ORÇAMENTO!#REF!</definedName>
    <definedName name="atratamento">[42]ORÇAMENTO!#REF!</definedName>
    <definedName name="atratamento_13" localSheetId="1">[42]ORÇAMENTO!#REF!</definedName>
    <definedName name="atratamento_13">[42]ORÇAMENTO!#REF!</definedName>
    <definedName name="atratamento_13_19" localSheetId="1">[42]ORÇAMENTO!#REF!</definedName>
    <definedName name="atratamento_13_19">[42]ORÇAMENTO!#REF!</definedName>
    <definedName name="atratamento_13_23" localSheetId="1">[42]ORÇAMENTO!#REF!</definedName>
    <definedName name="atratamento_13_23">[42]ORÇAMENTO!#REF!</definedName>
    <definedName name="atratamento_13_25" localSheetId="1">[55]ORÇAMENTO!#REF!</definedName>
    <definedName name="atratamento_13_25">[55]ORÇAMENTO!#REF!</definedName>
    <definedName name="atratamento_13_26" localSheetId="1">[42]ORÇAMENTO!#REF!</definedName>
    <definedName name="atratamento_13_26">[42]ORÇAMENTO!#REF!</definedName>
    <definedName name="atratamento_13_33" localSheetId="1">[42]ORÇAMENTO!#REF!</definedName>
    <definedName name="atratamento_13_33">[42]ORÇAMENTO!#REF!</definedName>
    <definedName name="atratamento_13_9" localSheetId="1">[42]ORÇAMENTO!#REF!</definedName>
    <definedName name="atratamento_13_9">[42]ORÇAMENTO!#REF!</definedName>
    <definedName name="atratamento_15" localSheetId="1">[56]ORÇAMENTO!#REF!</definedName>
    <definedName name="atratamento_15">[56]ORÇAMENTO!#REF!</definedName>
    <definedName name="atratamento_15_13" localSheetId="1">[56]ORÇAMENTO!#REF!</definedName>
    <definedName name="atratamento_15_13">[56]ORÇAMENTO!#REF!</definedName>
    <definedName name="atratamento_15_13_19" localSheetId="1">[56]ORÇAMENTO!#REF!</definedName>
    <definedName name="atratamento_15_13_19">[56]ORÇAMENTO!#REF!</definedName>
    <definedName name="atratamento_15_13_23" localSheetId="1">[56]ORÇAMENTO!#REF!</definedName>
    <definedName name="atratamento_15_13_23">[56]ORÇAMENTO!#REF!</definedName>
    <definedName name="atratamento_15_13_25" localSheetId="1">[56]ORÇAMENTO!#REF!</definedName>
    <definedName name="atratamento_15_13_25">[56]ORÇAMENTO!#REF!</definedName>
    <definedName name="atratamento_15_13_26" localSheetId="1">[56]ORÇAMENTO!#REF!</definedName>
    <definedName name="atratamento_15_13_26">[56]ORÇAMENTO!#REF!</definedName>
    <definedName name="atratamento_15_13_33" localSheetId="1">[56]ORÇAMENTO!#REF!</definedName>
    <definedName name="atratamento_15_13_33">[56]ORÇAMENTO!#REF!</definedName>
    <definedName name="atratamento_15_13_9" localSheetId="1">[56]ORÇAMENTO!#REF!</definedName>
    <definedName name="atratamento_15_13_9">[56]ORÇAMENTO!#REF!</definedName>
    <definedName name="atratamento_15_19" localSheetId="1">[56]ORÇAMENTO!#REF!</definedName>
    <definedName name="atratamento_15_19">[56]ORÇAMENTO!#REF!</definedName>
    <definedName name="atratamento_15_23" localSheetId="1">[56]ORÇAMENTO!#REF!</definedName>
    <definedName name="atratamento_15_23">[56]ORÇAMENTO!#REF!</definedName>
    <definedName name="atratamento_15_25" localSheetId="1">[56]ORÇAMENTO!#REF!</definedName>
    <definedName name="atratamento_15_25">[56]ORÇAMENTO!#REF!</definedName>
    <definedName name="atratamento_15_26" localSheetId="1">[56]ORÇAMENTO!#REF!</definedName>
    <definedName name="atratamento_15_26">[56]ORÇAMENTO!#REF!</definedName>
    <definedName name="atratamento_15_33" localSheetId="1">[56]ORÇAMENTO!#REF!</definedName>
    <definedName name="atratamento_15_33">[56]ORÇAMENTO!#REF!</definedName>
    <definedName name="atratamento_15_9" localSheetId="1">[56]ORÇAMENTO!#REF!</definedName>
    <definedName name="atratamento_15_9">[56]ORÇAMENTO!#REF!</definedName>
    <definedName name="atratamento_19" localSheetId="1">[42]ORÇAMENTO!#REF!</definedName>
    <definedName name="atratamento_19">[42]ORÇAMENTO!#REF!</definedName>
    <definedName name="atratamento_23" localSheetId="1">[42]ORÇAMENTO!#REF!</definedName>
    <definedName name="atratamento_23">[42]ORÇAMENTO!#REF!</definedName>
    <definedName name="atratamento_24" localSheetId="1">[42]ORÇAMENTO!#REF!</definedName>
    <definedName name="atratamento_24">[42]ORÇAMENTO!#REF!</definedName>
    <definedName name="atratamento_24_13" localSheetId="1">[42]ORÇAMENTO!#REF!</definedName>
    <definedName name="atratamento_24_13">[42]ORÇAMENTO!#REF!</definedName>
    <definedName name="atratamento_24_13_19" localSheetId="1">[42]ORÇAMENTO!#REF!</definedName>
    <definedName name="atratamento_24_13_19">[42]ORÇAMENTO!#REF!</definedName>
    <definedName name="atratamento_24_13_23" localSheetId="1">[42]ORÇAMENTO!#REF!</definedName>
    <definedName name="atratamento_24_13_23">[42]ORÇAMENTO!#REF!</definedName>
    <definedName name="atratamento_24_13_25" localSheetId="1">[55]ORÇAMENTO!#REF!</definedName>
    <definedName name="atratamento_24_13_25">[55]ORÇAMENTO!#REF!</definedName>
    <definedName name="atratamento_24_19" localSheetId="1">[42]ORÇAMENTO!#REF!</definedName>
    <definedName name="atratamento_24_19">[42]ORÇAMENTO!#REF!</definedName>
    <definedName name="atratamento_24_23" localSheetId="1">[42]ORÇAMENTO!#REF!</definedName>
    <definedName name="atratamento_24_23">[42]ORÇAMENTO!#REF!</definedName>
    <definedName name="atratamento_24_25" localSheetId="1">[55]ORÇAMENTO!#REF!</definedName>
    <definedName name="atratamento_24_25">[55]ORÇAMENTO!#REF!</definedName>
    <definedName name="atratamento_25" localSheetId="1">[55]ORÇAMENTO!#REF!</definedName>
    <definedName name="atratamento_25">[55]ORÇAMENTO!#REF!</definedName>
    <definedName name="atratamento_26" localSheetId="1">[42]ORÇAMENTO!#REF!</definedName>
    <definedName name="atratamento_26">[42]ORÇAMENTO!#REF!</definedName>
    <definedName name="atratamento_33" localSheetId="1">[42]ORÇAMENTO!#REF!</definedName>
    <definedName name="atratamento_33">[42]ORÇAMENTO!#REF!</definedName>
    <definedName name="atratamento_9" localSheetId="1">[42]ORÇAMENTO!#REF!</definedName>
    <definedName name="atratamento_9">[42]ORÇAMENTO!#REF!</definedName>
    <definedName name="ATSS" localSheetId="1">#REF!</definedName>
    <definedName name="ATSS">#REF!</definedName>
    <definedName name="ATUAL" localSheetId="1">#REF!</definedName>
    <definedName name="ATUAL">#REF!</definedName>
    <definedName name="Aut_original" localSheetId="1">[66]PROJETO!#REF!</definedName>
    <definedName name="Aut_original">[66]PROJETO!#REF!</definedName>
    <definedName name="Aut_original_25" localSheetId="1">[66]PROJETO!#REF!</definedName>
    <definedName name="Aut_original_25">[66]PROJETO!#REF!</definedName>
    <definedName name="Aut_original2" localSheetId="1">[67]PROJETO!#REF!</definedName>
    <definedName name="Aut_original2">[67]PROJETO!#REF!</definedName>
    <definedName name="Aut_r2" localSheetId="1">[68]RESUMO_AUT1!#REF!</definedName>
    <definedName name="Aut_r2">[68]RESUMO_AUT1!#REF!</definedName>
    <definedName name="Aut_resumo" localSheetId="1">[9]RESUMO_AUT1!#REF!</definedName>
    <definedName name="Aut_resumo">[9]RESUMO_AUT1!#REF!</definedName>
    <definedName name="Aut_resumo_25" localSheetId="1">[9]RESUMO_AUT1!#REF!</definedName>
    <definedName name="Aut_resumo_25">[9]RESUMO_AUT1!#REF!</definedName>
    <definedName name="AUTO" localSheetId="1">#REF!</definedName>
    <definedName name="AUTO">#REF!</definedName>
    <definedName name="AUTOMOVEL" localSheetId="1">#REF!</definedName>
    <definedName name="AUTOMOVEL">#REF!</definedName>
    <definedName name="automóvel" localSheetId="1">'[27]medição '!#REF!</definedName>
    <definedName name="automóvel">'[27]medição '!#REF!</definedName>
    <definedName name="automovel_13" localSheetId="1">[42]ORÇAMENTO!#REF!</definedName>
    <definedName name="automovel_13">[42]ORÇAMENTO!#REF!</definedName>
    <definedName name="automovel_13_19" localSheetId="1">[42]ORÇAMENTO!#REF!</definedName>
    <definedName name="automovel_13_19">[42]ORÇAMENTO!#REF!</definedName>
    <definedName name="automovel_13_23" localSheetId="1">[42]ORÇAMENTO!#REF!</definedName>
    <definedName name="automovel_13_23">[42]ORÇAMENTO!#REF!</definedName>
    <definedName name="automovel_13_25" localSheetId="1">[55]ORÇAMENTO!#REF!</definedName>
    <definedName name="automovel_13_25">[55]ORÇAMENTO!#REF!</definedName>
    <definedName name="automovel_15" localSheetId="1">[56]ORÇAMENTO!#REF!</definedName>
    <definedName name="automovel_15">[56]ORÇAMENTO!#REF!</definedName>
    <definedName name="automovel_15_13" localSheetId="1">[56]ORÇAMENTO!#REF!</definedName>
    <definedName name="automovel_15_13">[56]ORÇAMENTO!#REF!</definedName>
    <definedName name="automovel_15_13_19" localSheetId="1">[56]ORÇAMENTO!#REF!</definedName>
    <definedName name="automovel_15_13_19">[56]ORÇAMENTO!#REF!</definedName>
    <definedName name="automovel_15_13_23" localSheetId="1">[56]ORÇAMENTO!#REF!</definedName>
    <definedName name="automovel_15_13_23">[56]ORÇAMENTO!#REF!</definedName>
    <definedName name="automovel_15_13_25" localSheetId="1">[56]ORÇAMENTO!#REF!</definedName>
    <definedName name="automovel_15_13_25">[56]ORÇAMENTO!#REF!</definedName>
    <definedName name="automovel_15_19" localSheetId="1">[56]ORÇAMENTO!#REF!</definedName>
    <definedName name="automovel_15_19">[56]ORÇAMENTO!#REF!</definedName>
    <definedName name="automovel_15_23" localSheetId="1">[56]ORÇAMENTO!#REF!</definedName>
    <definedName name="automovel_15_23">[56]ORÇAMENTO!#REF!</definedName>
    <definedName name="automovel_15_25" localSheetId="1">[56]ORÇAMENTO!#REF!</definedName>
    <definedName name="automovel_15_25">[56]ORÇAMENTO!#REF!</definedName>
    <definedName name="automovel_19" localSheetId="1">[42]ORÇAMENTO!#REF!</definedName>
    <definedName name="automovel_19">[42]ORÇAMENTO!#REF!</definedName>
    <definedName name="automovel_23" localSheetId="1">[42]ORÇAMENTO!#REF!</definedName>
    <definedName name="automovel_23">[42]ORÇAMENTO!#REF!</definedName>
    <definedName name="automovel_24" localSheetId="1">[42]ORÇAMENTO!#REF!</definedName>
    <definedName name="automovel_24">[42]ORÇAMENTO!#REF!</definedName>
    <definedName name="automovel_24_13" localSheetId="1">[42]ORÇAMENTO!#REF!</definedName>
    <definedName name="automovel_24_13">[42]ORÇAMENTO!#REF!</definedName>
    <definedName name="automovel_24_13_19" localSheetId="1">[42]ORÇAMENTO!#REF!</definedName>
    <definedName name="automovel_24_13_19">[42]ORÇAMENTO!#REF!</definedName>
    <definedName name="automovel_24_13_23" localSheetId="1">[42]ORÇAMENTO!#REF!</definedName>
    <definedName name="automovel_24_13_23">[42]ORÇAMENTO!#REF!</definedName>
    <definedName name="automovel_24_13_25" localSheetId="1">[55]ORÇAMENTO!#REF!</definedName>
    <definedName name="automovel_24_13_25">[55]ORÇAMENTO!#REF!</definedName>
    <definedName name="automovel_24_19" localSheetId="1">[42]ORÇAMENTO!#REF!</definedName>
    <definedName name="automovel_24_19">[42]ORÇAMENTO!#REF!</definedName>
    <definedName name="automovel_24_23" localSheetId="1">[42]ORÇAMENTO!#REF!</definedName>
    <definedName name="automovel_24_23">[42]ORÇAMENTO!#REF!</definedName>
    <definedName name="automovel_24_25" localSheetId="1">[55]ORÇAMENTO!#REF!</definedName>
    <definedName name="automovel_24_25">[55]ORÇAMENTO!#REF!</definedName>
    <definedName name="automovel_25" localSheetId="1">[55]ORÇAMENTO!#REF!</definedName>
    <definedName name="automovel_25">[55]ORÇAMENTO!#REF!</definedName>
    <definedName name="aux" localSheetId="1">#REF!</definedName>
    <definedName name="aux">#REF!</definedName>
    <definedName name="AUX." localSheetId="1">#REF!</definedName>
    <definedName name="AUX.">#REF!</definedName>
    <definedName name="auxiliar" localSheetId="1">#REF!</definedName>
    <definedName name="auxiliar">#REF!</definedName>
    <definedName name="AUXILIARES" localSheetId="1">#REF!</definedName>
    <definedName name="AUXILIARES">#REF!</definedName>
    <definedName name="AUXILIO">'[69]61M-CBMI'!$S$1:$U$52</definedName>
    <definedName name="Av.Fis.">#N/A</definedName>
    <definedName name="Avanco" localSheetId="1">[40]PROJETO!#REF!</definedName>
    <definedName name="Avanco">[40]PROJETO!#REF!</definedName>
    <definedName name="avanço">#N/A</definedName>
    <definedName name="AVANCOFINANCEIRO" localSheetId="1">[40]PROJETO!#REF!</definedName>
    <definedName name="AVANCOFINANCEIRO">[40]PROJETO!#REF!</definedName>
    <definedName name="AVC">#N/A</definedName>
    <definedName name="AvFisZero">#N/A</definedName>
    <definedName name="AVV" localSheetId="1">#REF!</definedName>
    <definedName name="AVV">#REF!</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l" localSheetId="1">#REF!</definedName>
    <definedName name="azull">#REF!</definedName>
    <definedName name="AZULLSINAL" localSheetId="1">#REF!</definedName>
    <definedName name="AZULLSINAL">#REF!</definedName>
    <definedName name="AZULSINAL" localSheetId="1">#REF!</definedName>
    <definedName name="AZULSINAL">#REF!</definedName>
    <definedName name="AZULSINAL_25" localSheetId="1">#REF!</definedName>
    <definedName name="AZULSINAL_25">#REF!</definedName>
    <definedName name="AZULSINAL_4" localSheetId="1">#REF!</definedName>
    <definedName name="AZULSINAL_4">#REF!</definedName>
    <definedName name="azulsinall" localSheetId="1">#REF!</definedName>
    <definedName name="azulsinall">#REF!</definedName>
    <definedName name="b" hidden="1">{"'Índice'!$A$1:$K$49"}</definedName>
    <definedName name="bacural" localSheetId="1">#REF!</definedName>
    <definedName name="bacural">#REF!</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hidden="1">{"VENTAS1",#N/A,FALSE,"VENTAS";"VENTAS2",#N/A,FALSE,"VENTAS";"VENTAS3",#N/A,FALSE,"VENTAS";"VENTAS4",#N/A,FALSE,"VENTAS";"VENTAS5",#N/A,FALSE,"VENTAS";"VENTAS6",#N/A,FALSE,"VENTAS";"VENTAS7",#N/A,FALSE,"VENTAS";"VENTAS8",#N/A,FALSE,"VENTAS"}</definedName>
    <definedName name="balizador" localSheetId="1">[42]ORÇAMENTO!#REF!</definedName>
    <definedName name="balizador">[42]ORÇAMENTO!#REF!</definedName>
    <definedName name="balizador_13" localSheetId="1">[42]ORÇAMENTO!#REF!</definedName>
    <definedName name="balizador_13">[42]ORÇAMENTO!#REF!</definedName>
    <definedName name="balizador_13_19" localSheetId="1">[42]ORÇAMENTO!#REF!</definedName>
    <definedName name="balizador_13_19">[42]ORÇAMENTO!#REF!</definedName>
    <definedName name="balizador_13_23" localSheetId="1">[42]ORÇAMENTO!#REF!</definedName>
    <definedName name="balizador_13_23">[42]ORÇAMENTO!#REF!</definedName>
    <definedName name="balizador_13_25" localSheetId="1">[55]ORÇAMENTO!#REF!</definedName>
    <definedName name="balizador_13_25">[55]ORÇAMENTO!#REF!</definedName>
    <definedName name="balizador_15" localSheetId="1">[56]ORÇAMENTO!#REF!</definedName>
    <definedName name="balizador_15">[56]ORÇAMENTO!#REF!</definedName>
    <definedName name="balizador_15_13" localSheetId="1">[56]ORÇAMENTO!#REF!</definedName>
    <definedName name="balizador_15_13">[56]ORÇAMENTO!#REF!</definedName>
    <definedName name="balizador_15_13_19" localSheetId="1">[56]ORÇAMENTO!#REF!</definedName>
    <definedName name="balizador_15_13_19">[56]ORÇAMENTO!#REF!</definedName>
    <definedName name="balizador_15_13_23" localSheetId="1">[56]ORÇAMENTO!#REF!</definedName>
    <definedName name="balizador_15_13_23">[56]ORÇAMENTO!#REF!</definedName>
    <definedName name="balizador_15_13_25" localSheetId="1">[56]ORÇAMENTO!#REF!</definedName>
    <definedName name="balizador_15_13_25">[56]ORÇAMENTO!#REF!</definedName>
    <definedName name="balizador_15_19" localSheetId="1">[56]ORÇAMENTO!#REF!</definedName>
    <definedName name="balizador_15_19">[56]ORÇAMENTO!#REF!</definedName>
    <definedName name="balizador_15_23" localSheetId="1">[56]ORÇAMENTO!#REF!</definedName>
    <definedName name="balizador_15_23">[56]ORÇAMENTO!#REF!</definedName>
    <definedName name="balizador_15_25" localSheetId="1">[56]ORÇAMENTO!#REF!</definedName>
    <definedName name="balizador_15_25">[56]ORÇAMENTO!#REF!</definedName>
    <definedName name="balizador_19" localSheetId="1">[42]ORÇAMENTO!#REF!</definedName>
    <definedName name="balizador_19">[42]ORÇAMENTO!#REF!</definedName>
    <definedName name="balizador_23" localSheetId="1">[42]ORÇAMENTO!#REF!</definedName>
    <definedName name="balizador_23">[42]ORÇAMENTO!#REF!</definedName>
    <definedName name="balizador_24" localSheetId="1">[42]ORÇAMENTO!#REF!</definedName>
    <definedName name="balizador_24">[42]ORÇAMENTO!#REF!</definedName>
    <definedName name="balizador_24_13" localSheetId="1">[42]ORÇAMENTO!#REF!</definedName>
    <definedName name="balizador_24_13">[42]ORÇAMENTO!#REF!</definedName>
    <definedName name="balizador_24_13_19" localSheetId="1">[42]ORÇAMENTO!#REF!</definedName>
    <definedName name="balizador_24_13_19">[42]ORÇAMENTO!#REF!</definedName>
    <definedName name="balizador_24_13_23" localSheetId="1">[42]ORÇAMENTO!#REF!</definedName>
    <definedName name="balizador_24_13_23">[42]ORÇAMENTO!#REF!</definedName>
    <definedName name="balizador_24_13_25" localSheetId="1">[55]ORÇAMENTO!#REF!</definedName>
    <definedName name="balizador_24_13_25">[55]ORÇAMENTO!#REF!</definedName>
    <definedName name="balizador_24_19" localSheetId="1">[42]ORÇAMENTO!#REF!</definedName>
    <definedName name="balizador_24_19">[42]ORÇAMENTO!#REF!</definedName>
    <definedName name="balizador_24_23" localSheetId="1">[42]ORÇAMENTO!#REF!</definedName>
    <definedName name="balizador_24_23">[42]ORÇAMENTO!#REF!</definedName>
    <definedName name="balizador_24_25" localSheetId="1">[55]ORÇAMENTO!#REF!</definedName>
    <definedName name="balizador_24_25">[55]ORÇAMENTO!#REF!</definedName>
    <definedName name="balizador_25" localSheetId="1">[55]ORÇAMENTO!#REF!</definedName>
    <definedName name="balizador_25">[55]ORÇAMENTO!#REF!</definedName>
    <definedName name="BANCO">[70]BANCO!$A$1:$D$188</definedName>
    <definedName name="banco_1" localSheetId="1">#REF!</definedName>
    <definedName name="banco_1">#REF!</definedName>
    <definedName name="BANCO_15">[71]BANCO!$A$1:$D$166</definedName>
    <definedName name="_xlnm.Database" localSheetId="1">#REF!</definedName>
    <definedName name="_xlnm.Database">#REF!</definedName>
    <definedName name="Banco_de_dadoss" localSheetId="1">#REF!</definedName>
    <definedName name="Banco_de_dadoss">#REF!</definedName>
    <definedName name="banco0">[72]BANCO!$A$1:$D$188</definedName>
    <definedName name="banco0_15">[73]BANCO!$A$1:$D$166</definedName>
    <definedName name="banco2" localSheetId="1">#REF!</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 localSheetId="1">#REF!</definedName>
    <definedName name="banco2_19">#REF!</definedName>
    <definedName name="banco2_19_24" localSheetId="1">#REF!</definedName>
    <definedName name="banco2_19_24">#REF!</definedName>
    <definedName name="banco2_19_25" localSheetId="1">#REF!</definedName>
    <definedName name="banco2_19_25">#REF!</definedName>
    <definedName name="banco2_19_29">"$#REF!.$A$5:$D$140"</definedName>
    <definedName name="banco2_19_8" localSheetId="1">#REF!</definedName>
    <definedName name="banco2_19_8">#REF!</definedName>
    <definedName name="banco2_22" localSheetId="1">#REF!</definedName>
    <definedName name="banco2_22">#REF!</definedName>
    <definedName name="banco2_24" localSheetId="1">#REF!</definedName>
    <definedName name="banco2_24">#REF!</definedName>
    <definedName name="banco2_25" localSheetId="1">#REF!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 localSheetId="1">#REF!</definedName>
    <definedName name="banco2_7">#REF!</definedName>
    <definedName name="banco2_7_1">"$#REF!.$A$5:$D$170"</definedName>
    <definedName name="banco2_7_1_1">"$#REF!.$A$5:$D$141"</definedName>
    <definedName name="banco2_7_1_1_1">"$#REF!.$A$5:$D$141"</definedName>
    <definedName name="banco2_8" localSheetId="1">#REF!</definedName>
    <definedName name="banco2_8">#REF!</definedName>
    <definedName name="banco2_9">"$#REF!.$A$5:$D$170"</definedName>
    <definedName name="BANCODADOS1">'[74]CUSTO EQUIP'!$A$3:$T$57</definedName>
    <definedName name="base" localSheetId="1">#REF!</definedName>
    <definedName name="base">#REF!</definedName>
    <definedName name="bb" hidden="1">{#N/A,#N/A,FALSE,"ANEXO3 99 ERA";#N/A,#N/A,FALSE,"ANEXO3 99 UBÁ2";#N/A,#N/A,FALSE,"ANEXO3 99 DTU";#N/A,#N/A,FALSE,"ANEXO3 99 RDR";#N/A,#N/A,FALSE,"ANEXO3 99 UBÁ4";#N/A,#N/A,FALSE,"ANEXO3 99 UBÁ6"}</definedName>
    <definedName name="bb_38" localSheetId="1">#N/A</definedName>
    <definedName name="bb_38">[0]!bb_38</definedName>
    <definedName name="bbb">#N/A</definedName>
    <definedName name="bbbb" hidden="1">{#N/A,#N/A,FALSE,"MO (2)"}</definedName>
    <definedName name="BBBBBB" localSheetId="1">[45]procedimentos!#REF!</definedName>
    <definedName name="BBBBBB">[45]procedimentos!#REF!</definedName>
    <definedName name="bbbbbbb" hidden="1">{#N/A,#N/A,FALSE,"MO (2)"}</definedName>
    <definedName name="bbuu">#N/A</definedName>
    <definedName name="bc" localSheetId="1">#REF!</definedName>
    <definedName name="bc">#REF!</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 localSheetId="1">#REF!</definedName>
    <definedName name="bc_15">#REF!</definedName>
    <definedName name="bc_16" localSheetId="1">#REF!</definedName>
    <definedName name="bc_16">#REF!</definedName>
    <definedName name="bc_17" localSheetId="1">#REF!</definedName>
    <definedName name="bc_17">#REF!</definedName>
    <definedName name="bc_19" localSheetId="1">#REF!</definedName>
    <definedName name="bc_19">#REF!</definedName>
    <definedName name="bc_2" localSheetId="1">#REF!</definedName>
    <definedName name="bc_2">#REF!</definedName>
    <definedName name="bc_28" localSheetId="1">#REF!</definedName>
    <definedName name="bc_28">#REF!</definedName>
    <definedName name="bc_3" localSheetId="1">#REF!</definedName>
    <definedName name="bc_3">#REF!</definedName>
    <definedName name="bc_4" localSheetId="1">#REF!</definedName>
    <definedName name="bc_4">#REF!</definedName>
    <definedName name="bc_7" localSheetId="1">#REF!</definedName>
    <definedName name="bc_7">#REF!</definedName>
    <definedName name="bc_9" localSheetId="1">#REF!</definedName>
    <definedName name="bc_9">#REF!</definedName>
    <definedName name="BDI" localSheetId="1">#REF!</definedName>
    <definedName name="BDI">#REF!</definedName>
    <definedName name="BDI_1" localSheetId="1">#REF!</definedName>
    <definedName name="BDI_1">#REF!</definedName>
    <definedName name="BDI_10" localSheetId="1">#REF!</definedName>
    <definedName name="BDI_10">#REF!</definedName>
    <definedName name="bdi_2" localSheetId="1">#REF!</definedName>
    <definedName name="bdi_2">#REF!</definedName>
    <definedName name="BDI_24" localSheetId="1">#REF!</definedName>
    <definedName name="BDI_24">#REF!</definedName>
    <definedName name="BDI_25" localSheetId="1">#REF!</definedName>
    <definedName name="BDI_25">#REF!</definedName>
    <definedName name="BDI_26" localSheetId="1">#REF!</definedName>
    <definedName name="BDI_26">#REF!</definedName>
    <definedName name="BDI_27" localSheetId="1">#REF!</definedName>
    <definedName name="BDI_27">#REF!</definedName>
    <definedName name="BDI_29" localSheetId="1">#REF!</definedName>
    <definedName name="BDI_29">#REF!</definedName>
    <definedName name="BDI_3" localSheetId="1">#REF!</definedName>
    <definedName name="BDI_3">#REF!</definedName>
    <definedName name="BDI_4" localSheetId="1">#REF!</definedName>
    <definedName name="BDI_4">#REF!</definedName>
    <definedName name="BDI_5" localSheetId="1">#REF!</definedName>
    <definedName name="BDI_5">#REF!</definedName>
    <definedName name="BDI_9" localSheetId="1">#REF!</definedName>
    <definedName name="BDI_9">#REF!</definedName>
    <definedName name="BDIBET">'[74]Comp P Unit '!$N$48</definedName>
    <definedName name="BDIDESO" localSheetId="1">#REF!</definedName>
    <definedName name="BDIDESO">#REF!</definedName>
    <definedName name="BDIFIM" localSheetId="1">#REF!</definedName>
    <definedName name="BDIFIM">#REF!</definedName>
    <definedName name="BDU" localSheetId="1">#REF!</definedName>
    <definedName name="BDU">#REF!</definedName>
    <definedName name="bento" localSheetId="1">#REF!</definedName>
    <definedName name="bento">#REF!</definedName>
    <definedName name="BETUMINBETIM" localSheetId="1">#REF!</definedName>
    <definedName name="BETUMINBETIM">#REF!</definedName>
    <definedName name="BETUMINCBA" localSheetId="1">#REF!</definedName>
    <definedName name="BETUMINCBA">#REF!</definedName>
    <definedName name="BETUMINOSO" localSheetId="1">#REF!</definedName>
    <definedName name="BETUMINOSO">#REF!</definedName>
    <definedName name="BG" localSheetId="1">#REF!</definedName>
    <definedName name="BG">#REF!</definedName>
    <definedName name="BG_25" localSheetId="1">#REF!</definedName>
    <definedName name="BG_25">#REF!</definedName>
    <definedName name="BG_4" localSheetId="1">#REF!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hsbhf" localSheetId="1">#REF!</definedName>
    <definedName name="bghsbhf">#REF!</definedName>
    <definedName name="Bgraduada" localSheetId="1">'[75]P A T O 99 B'!#REF!</definedName>
    <definedName name="Bgraduada">'[75]P A T O 99 B'!#REF!</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 localSheetId="1">#REF!</definedName>
    <definedName name="BGUU">#REF!</definedName>
    <definedName name="BI">[76]Teor!$A$3:$G$7</definedName>
    <definedName name="BII">'[77]Página 16'!$A$3:$G$7</definedName>
    <definedName name="BJJJJJJJJJ" localSheetId="1">#REF!</definedName>
    <definedName name="BJJJJJJJJJ">#REF!</definedName>
    <definedName name="BL_ANC_EMISS3_S" localSheetId="1">#REF!</definedName>
    <definedName name="BL_ANC_EMISS3_S">#REF!</definedName>
    <definedName name="BL_ANCO_EMISS2" localSheetId="1">#REF!</definedName>
    <definedName name="BL_ANCO_EMISS2">#REF!</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localSheetId="1" hidden="1">#REF!</definedName>
    <definedName name="Bloco" hidden="1">#REF!</definedName>
    <definedName name="BLOCO_ANCOR_EMISS" localSheetId="1">#REF!</definedName>
    <definedName name="BLOCO_ANCOR_EMISS">#REF!</definedName>
    <definedName name="Bloco2" localSheetId="1" hidden="1">#REF!</definedName>
    <definedName name="Bloco2" hidden="1">#REF!</definedName>
    <definedName name="BLPH1" hidden="1">[78]market!$E$7</definedName>
    <definedName name="BLPH10" hidden="1">[78]market!$O$12</definedName>
    <definedName name="BLPH11" hidden="1">[78]market!$Y$12</definedName>
    <definedName name="BLPH12" hidden="1">[78]market!$T$12</definedName>
    <definedName name="BLPH13" hidden="1">[78]market!$AD$12</definedName>
    <definedName name="BLPH14" hidden="1">[78]market!$AI$12</definedName>
    <definedName name="BLPH15" localSheetId="1" hidden="1">#REF!</definedName>
    <definedName name="BLPH15" hidden="1">#REF!</definedName>
    <definedName name="BLPH2" hidden="1">[78]market!$I$7</definedName>
    <definedName name="BLPH3" hidden="1">[78]market!$M$7</definedName>
    <definedName name="BLPH4" hidden="1">[78]market!$Q$7</definedName>
    <definedName name="BLPH5" hidden="1">[78]market!$Z$7</definedName>
    <definedName name="BLPH6" hidden="1">[78]market!$T$7</definedName>
    <definedName name="BLPH7" hidden="1">[78]market!$AC$7</definedName>
    <definedName name="BLPH8" hidden="1">[78]market!$E$12</definedName>
    <definedName name="BLPH9" hidden="1">[78]market!$J$12</definedName>
    <definedName name="bonificação" localSheetId="1">#REF!</definedName>
    <definedName name="bonificação">#REF!</definedName>
    <definedName name="bonificaçãoo" localSheetId="1">#REF!</definedName>
    <definedName name="bonificaçãoo">#REF!</definedName>
    <definedName name="BR" localSheetId="1">#REF!</definedName>
    <definedName name="BR">#REF!</definedName>
    <definedName name="BR_1" localSheetId="1">#REF!</definedName>
    <definedName name="BR_1">#REF!</definedName>
    <definedName name="BR_35" localSheetId="1">#REF!</definedName>
    <definedName name="BR_35">#REF!</definedName>
    <definedName name="bribasrempro" localSheetId="1">[42]ORÇAMENTO!#REF!</definedName>
    <definedName name="bribasrempro">[42]ORÇAMENTO!#REF!</definedName>
    <definedName name="bribasrempro_13" localSheetId="1">[42]ORÇAMENTO!#REF!</definedName>
    <definedName name="bribasrempro_13">[42]ORÇAMENTO!#REF!</definedName>
    <definedName name="bribasrempro_13_19" localSheetId="1">[42]ORÇAMENTO!#REF!</definedName>
    <definedName name="bribasrempro_13_19">[42]ORÇAMENTO!#REF!</definedName>
    <definedName name="bribasrempro_13_23" localSheetId="1">[42]ORÇAMENTO!#REF!</definedName>
    <definedName name="bribasrempro_13_23">[42]ORÇAMENTO!#REF!</definedName>
    <definedName name="bribasrempro_13_25" localSheetId="1">[55]ORÇAMENTO!#REF!</definedName>
    <definedName name="bribasrempro_13_25">[55]ORÇAMENTO!#REF!</definedName>
    <definedName name="bribasrempro_15" localSheetId="1">[56]ORÇAMENTO!#REF!</definedName>
    <definedName name="bribasrempro_15">[56]ORÇAMENTO!#REF!</definedName>
    <definedName name="bribasrempro_15_13" localSheetId="1">[56]ORÇAMENTO!#REF!</definedName>
    <definedName name="bribasrempro_15_13">[56]ORÇAMENTO!#REF!</definedName>
    <definedName name="bribasrempro_15_13_19" localSheetId="1">[56]ORÇAMENTO!#REF!</definedName>
    <definedName name="bribasrempro_15_13_19">[56]ORÇAMENTO!#REF!</definedName>
    <definedName name="bribasrempro_15_13_23" localSheetId="1">[56]ORÇAMENTO!#REF!</definedName>
    <definedName name="bribasrempro_15_13_23">[56]ORÇAMENTO!#REF!</definedName>
    <definedName name="bribasrempro_15_13_25" localSheetId="1">[56]ORÇAMENTO!#REF!</definedName>
    <definedName name="bribasrempro_15_13_25">[56]ORÇAMENTO!#REF!</definedName>
    <definedName name="bribasrempro_15_19" localSheetId="1">[56]ORÇAMENTO!#REF!</definedName>
    <definedName name="bribasrempro_15_19">[56]ORÇAMENTO!#REF!</definedName>
    <definedName name="bribasrempro_15_23" localSheetId="1">[56]ORÇAMENTO!#REF!</definedName>
    <definedName name="bribasrempro_15_23">[56]ORÇAMENTO!#REF!</definedName>
    <definedName name="bribasrempro_15_25" localSheetId="1">[56]ORÇAMENTO!#REF!</definedName>
    <definedName name="bribasrempro_15_25">[56]ORÇAMENTO!#REF!</definedName>
    <definedName name="bribasrempro_19" localSheetId="1">[42]ORÇAMENTO!#REF!</definedName>
    <definedName name="bribasrempro_19">[42]ORÇAMENTO!#REF!</definedName>
    <definedName name="bribasrempro_23" localSheetId="1">[42]ORÇAMENTO!#REF!</definedName>
    <definedName name="bribasrempro_23">[42]ORÇAMENTO!#REF!</definedName>
    <definedName name="bribasrempro_24" localSheetId="1">[42]ORÇAMENTO!#REF!</definedName>
    <definedName name="bribasrempro_24">[42]ORÇAMENTO!#REF!</definedName>
    <definedName name="bribasrempro_24_13" localSheetId="1">[42]ORÇAMENTO!#REF!</definedName>
    <definedName name="bribasrempro_24_13">[42]ORÇAMENTO!#REF!</definedName>
    <definedName name="bribasrempro_24_13_19" localSheetId="1">[42]ORÇAMENTO!#REF!</definedName>
    <definedName name="bribasrempro_24_13_19">[42]ORÇAMENTO!#REF!</definedName>
    <definedName name="bribasrempro_24_13_23" localSheetId="1">[42]ORÇAMENTO!#REF!</definedName>
    <definedName name="bribasrempro_24_13_23">[42]ORÇAMENTO!#REF!</definedName>
    <definedName name="bribasrempro_24_13_25" localSheetId="1">[55]ORÇAMENTO!#REF!</definedName>
    <definedName name="bribasrempro_24_13_25">[55]ORÇAMENTO!#REF!</definedName>
    <definedName name="bribasrempro_24_19" localSheetId="1">[42]ORÇAMENTO!#REF!</definedName>
    <definedName name="bribasrempro_24_19">[42]ORÇAMENTO!#REF!</definedName>
    <definedName name="bribasrempro_24_23" localSheetId="1">[42]ORÇAMENTO!#REF!</definedName>
    <definedName name="bribasrempro_24_23">[42]ORÇAMENTO!#REF!</definedName>
    <definedName name="bribasrempro_24_25" localSheetId="1">[55]ORÇAMENTO!#REF!</definedName>
    <definedName name="bribasrempro_24_25">[55]ORÇAMENTO!#REF!</definedName>
    <definedName name="bribasrempro_25" localSheetId="1">[55]ORÇAMENTO!#REF!</definedName>
    <definedName name="bribasrempro_25">[55]ORÇAMENTO!#REF!</definedName>
    <definedName name="BRITA">[17]DADOS!$C$12</definedName>
    <definedName name="brita_rp" localSheetId="1">'[27]medição '!#REF!</definedName>
    <definedName name="brita_rp">'[27]medição '!#REF!</definedName>
    <definedName name="BRITAGEM" localSheetId="1">#REF!</definedName>
    <definedName name="BRITAGEM">#REF!</definedName>
    <definedName name="BRITAP1" localSheetId="1">#REF!</definedName>
    <definedName name="BRITAP1">#REF!</definedName>
    <definedName name="BRITAP2" localSheetId="1">#REF!</definedName>
    <definedName name="BRITAP2">#REF!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 localSheetId="1">#REF!</definedName>
    <definedName name="BS">#REF!</definedName>
    <definedName name="BU" localSheetId="1">#REF!</definedName>
    <definedName name="BU">#REF!</definedName>
    <definedName name="bueirodetalhado" localSheetId="1">#REF!</definedName>
    <definedName name="bueirodetalhado">#REF!</definedName>
    <definedName name="bueiros" localSheetId="1">'[27]medição '!#REF!</definedName>
    <definedName name="bueiros">'[27]medição '!#REF!</definedName>
    <definedName name="BuiltIn_Print_Area" localSheetId="1">#REF!</definedName>
    <definedName name="BuiltIn_Print_Area">#REF!</definedName>
    <definedName name="BuiltIn_Print_Area_2" localSheetId="1">#REF!</definedName>
    <definedName name="BuiltIn_Print_Area_2">#REF!</definedName>
    <definedName name="BuiltIn_Print_Area_4" localSheetId="1">#REF!</definedName>
    <definedName name="BuiltIn_Print_Area_4">#REF!</definedName>
    <definedName name="BuiltIn_Print_Titles" localSheetId="1">#REF!</definedName>
    <definedName name="BuiltIn_Print_Titles">#REF!</definedName>
    <definedName name="BVO" localSheetId="1">#REF!</definedName>
    <definedName name="BVO">#REF!</definedName>
    <definedName name="BVR" localSheetId="1">#REF!</definedName>
    <definedName name="BVR">#REF!</definedName>
    <definedName name="Ç" hidden="1">{#N/A,#N/A,FALSE,"MO (2)"}</definedName>
    <definedName name="C.__Unit." localSheetId="1">#REF!</definedName>
    <definedName name="C.__Unit.">#REF!</definedName>
    <definedName name="C_" localSheetId="1">#REF!</definedName>
    <definedName name="C_">#REF!</definedName>
    <definedName name="C__1" localSheetId="1">#REF!</definedName>
    <definedName name="C__1">#REF!</definedName>
    <definedName name="C__14">#N/A</definedName>
    <definedName name="C__7">#N/A</definedName>
    <definedName name="C__7_1" localSheetId="1">#REF!</definedName>
    <definedName name="C__7_1">#REF!</definedName>
    <definedName name="C__7_14">#N/A</definedName>
    <definedName name="C_Univ">#N/A</definedName>
    <definedName name="CA_01">#N/A</definedName>
    <definedName name="CA_01_1" localSheetId="1">#REF!</definedName>
    <definedName name="CA_01_1">#REF!</definedName>
    <definedName name="CA_04">#N/A</definedName>
    <definedName name="CA_04_1" localSheetId="1">#REF!</definedName>
    <definedName name="CA_04_1">#REF!</definedName>
    <definedName name="CA_35">#N/A</definedName>
    <definedName name="CA_35_1" localSheetId="1">#REF!</definedName>
    <definedName name="CA_35_1">#REF!</definedName>
    <definedName name="CA_40">#N/A</definedName>
    <definedName name="CA_40_1" localSheetId="1">#REF!</definedName>
    <definedName name="CA_40_1">#REF!</definedName>
    <definedName name="CA_41">#N/A</definedName>
    <definedName name="CA_41_1" localSheetId="1">#REF!</definedName>
    <definedName name="CA_41_1">#REF!</definedName>
    <definedName name="CA_42">#N/A</definedName>
    <definedName name="CA_42_1" localSheetId="1">#REF!</definedName>
    <definedName name="CA_42_1">#REF!</definedName>
    <definedName name="CA_43">#N/A</definedName>
    <definedName name="CA_43_1" localSheetId="1">#REF!</definedName>
    <definedName name="CA_43_1">#REF!</definedName>
    <definedName name="cab_cortes" localSheetId="1">#REF!</definedName>
    <definedName name="cab_cortes">#REF!</definedName>
    <definedName name="cab_dmt" localSheetId="1">#REF!</definedName>
    <definedName name="cab_dmt">#REF!</definedName>
    <definedName name="cab_limpeza" localSheetId="1">#REF!</definedName>
    <definedName name="cab_limpeza">#REF!</definedName>
    <definedName name="cab_pmf" localSheetId="1">#REF!</definedName>
    <definedName name="cab_pmf">#REF!</definedName>
    <definedName name="CABE">#N/A</definedName>
    <definedName name="CABE_1" localSheetId="1">#REF!</definedName>
    <definedName name="CABE_1">#REF!</definedName>
    <definedName name="CABEC" localSheetId="1">#REF!</definedName>
    <definedName name="CABEC">#REF!</definedName>
    <definedName name="cabeca" localSheetId="1">#REF!</definedName>
    <definedName name="cabeca">#REF!</definedName>
    <definedName name="CABEÇA">#N/A</definedName>
    <definedName name="cabeca1" localSheetId="1">#REF!</definedName>
    <definedName name="cabeca1">#REF!</definedName>
    <definedName name="cabeçalho" localSheetId="1">#REF!</definedName>
    <definedName name="cabeçalho">#REF!</definedName>
    <definedName name="cabeçalho1" localSheetId="1">#REF!</definedName>
    <definedName name="cabeçalho1">#REF!</definedName>
    <definedName name="cabmeio" localSheetId="1">#REF!</definedName>
    <definedName name="cabmeio">#REF!</definedName>
    <definedName name="cabr1" localSheetId="1">'[27]memória quantitativa'!#REF!</definedName>
    <definedName name="cabr1">'[27]memória quantitativa'!#REF!</definedName>
    <definedName name="cabr2" localSheetId="1">'[27]memória quantitativa'!#REF!</definedName>
    <definedName name="cabr2">'[27]memória quantitativa'!#REF!</definedName>
    <definedName name="cabr3" localSheetId="1">'[27]memória quantitativa'!#REF!</definedName>
    <definedName name="cabr3">'[27]memória quantitativa'!#REF!</definedName>
    <definedName name="cabr4" localSheetId="1">'[27]memória quantitativa'!#REF!</definedName>
    <definedName name="cabr4">'[27]memória quantitativa'!#REF!</definedName>
    <definedName name="cabr5" localSheetId="1">'[27]memória quantitativa'!#REF!</definedName>
    <definedName name="cabr5">'[27]memória quantitativa'!#REF!</definedName>
    <definedName name="CAC" localSheetId="1">#REF!</definedName>
    <definedName name="CAC">#REF!</definedName>
    <definedName name="CAC_1" localSheetId="1">#REF!</definedName>
    <definedName name="CAC_1">#REF!</definedName>
    <definedName name="CAC_2" localSheetId="1">#REF!</definedName>
    <definedName name="CAC_2">#REF!</definedName>
    <definedName name="CAC_3" localSheetId="1">#REF!</definedName>
    <definedName name="CAC_3">#REF!</definedName>
    <definedName name="CAD_EMISS3_S" localSheetId="1">#REF!</definedName>
    <definedName name="CAD_EMISS3_S">#REF!</definedName>
    <definedName name="CADASTRO" localSheetId="1">#REF!</definedName>
    <definedName name="CADASTRO">#REF!</definedName>
    <definedName name="CADASTRO_EMISS" localSheetId="1">#REF!</definedName>
    <definedName name="CADASTRO_EMISS">#REF!</definedName>
    <definedName name="CADASTRO_EMISS2" localSheetId="1">#REF!</definedName>
    <definedName name="CADASTRO_EMISS2">#REF!</definedName>
    <definedName name="CADASTRO_REDE_COL" localSheetId="1">#REF!</definedName>
    <definedName name="CADASTRO_REDE_COL">#REF!</definedName>
    <definedName name="cadeira" hidden="1">{#N/A,#N/A,TRUE,"Serviços"}</definedName>
    <definedName name="Cadência_Linha_Contínua" localSheetId="1">#REF!</definedName>
    <definedName name="Cadência_Linha_Contínua">#REF!</definedName>
    <definedName name="Cadência_Sinal_Horizontal" localSheetId="1">#REF!</definedName>
    <definedName name="Cadência_Sinal_Horizontal">#REF!</definedName>
    <definedName name="CadênciaTachaExistente" localSheetId="1">#REF!</definedName>
    <definedName name="CadênciaTachaExistente">#REF!</definedName>
    <definedName name="CadênciaTachaImplantação" localSheetId="1">#REF!</definedName>
    <definedName name="CadênciaTachaImplantação">#REF!</definedName>
    <definedName name="CadIns" localSheetId="1" hidden="1">#REF!</definedName>
    <definedName name="CadIns" hidden="1">#REF!</definedName>
    <definedName name="CadSrv" localSheetId="1" hidden="1">#REF!</definedName>
    <definedName name="CadSrv" hidden="1">#REF!</definedName>
    <definedName name="CAEW" localSheetId="1" hidden="1">[47]PAG01!#REF!</definedName>
    <definedName name="CAEW" hidden="1">[47]PAG01!#REF!</definedName>
    <definedName name="CAI" localSheetId="1">#REF!</definedName>
    <definedName name="CAI">#REF!</definedName>
    <definedName name="CAIA">"'file:///D:/Meus documentos/ANASTÁCIO/SERCEL/BR262990800.xls'#$SERVIÇOS.$#REF!$#REF!"</definedName>
    <definedName name="caiacao">'[79]61M-CBMI'!$S$1:$U$52</definedName>
    <definedName name="caiação" localSheetId="1">[42]ORÇAMENTO!#REF!</definedName>
    <definedName name="caiação">[42]ORÇAMENTO!#REF!</definedName>
    <definedName name="caiação_13" localSheetId="1">[42]ORÇAMENTO!#REF!</definedName>
    <definedName name="caiação_13">[42]ORÇAMENTO!#REF!</definedName>
    <definedName name="caiação_13_19" localSheetId="1">[42]ORÇAMENTO!#REF!</definedName>
    <definedName name="caiação_13_19">[42]ORÇAMENTO!#REF!</definedName>
    <definedName name="caiação_13_23" localSheetId="1">[42]ORÇAMENTO!#REF!</definedName>
    <definedName name="caiação_13_23">[42]ORÇAMENTO!#REF!</definedName>
    <definedName name="caiação_13_25" localSheetId="1">[55]ORÇAMENTO!#REF!</definedName>
    <definedName name="caiação_13_25">[55]ORÇAMENTO!#REF!</definedName>
    <definedName name="caiação_15" localSheetId="1">[56]ORÇAMENTO!#REF!</definedName>
    <definedName name="caiação_15">[56]ORÇAMENTO!#REF!</definedName>
    <definedName name="caiação_15_13" localSheetId="1">[56]ORÇAMENTO!#REF!</definedName>
    <definedName name="caiação_15_13">[56]ORÇAMENTO!#REF!</definedName>
    <definedName name="caiação_15_13_19" localSheetId="1">[56]ORÇAMENTO!#REF!</definedName>
    <definedName name="caiação_15_13_19">[56]ORÇAMENTO!#REF!</definedName>
    <definedName name="caiação_15_13_23" localSheetId="1">[56]ORÇAMENTO!#REF!</definedName>
    <definedName name="caiação_15_13_23">[56]ORÇAMENTO!#REF!</definedName>
    <definedName name="caiação_15_13_25" localSheetId="1">[56]ORÇAMENTO!#REF!</definedName>
    <definedName name="caiação_15_13_25">[56]ORÇAMENTO!#REF!</definedName>
    <definedName name="caiação_15_19" localSheetId="1">[56]ORÇAMENTO!#REF!</definedName>
    <definedName name="caiação_15_19">[56]ORÇAMENTO!#REF!</definedName>
    <definedName name="caiação_15_23" localSheetId="1">[56]ORÇAMENTO!#REF!</definedName>
    <definedName name="caiação_15_23">[56]ORÇAMENTO!#REF!</definedName>
    <definedName name="caiação_15_25" localSheetId="1">[56]ORÇAMENTO!#REF!</definedName>
    <definedName name="caiação_15_25">[56]ORÇAMENTO!#REF!</definedName>
    <definedName name="caiação_19" localSheetId="1">[42]ORÇAMENTO!#REF!</definedName>
    <definedName name="caiação_19">[42]ORÇAMENTO!#REF!</definedName>
    <definedName name="caiação_23" localSheetId="1">[42]ORÇAMENTO!#REF!</definedName>
    <definedName name="caiação_23">[42]ORÇAMENTO!#REF!</definedName>
    <definedName name="caiação_24" localSheetId="1">[42]ORÇAMENTO!#REF!</definedName>
    <definedName name="caiação_24">[42]ORÇAMENTO!#REF!</definedName>
    <definedName name="caiação_24_13" localSheetId="1">[42]ORÇAMENTO!#REF!</definedName>
    <definedName name="caiação_24_13">[42]ORÇAMENTO!#REF!</definedName>
    <definedName name="caiação_24_13_19" localSheetId="1">[42]ORÇAMENTO!#REF!</definedName>
    <definedName name="caiação_24_13_19">[42]ORÇAMENTO!#REF!</definedName>
    <definedName name="caiação_24_13_23" localSheetId="1">[42]ORÇAMENTO!#REF!</definedName>
    <definedName name="caiação_24_13_23">[42]ORÇAMENTO!#REF!</definedName>
    <definedName name="caiação_24_13_25" localSheetId="1">[55]ORÇAMENTO!#REF!</definedName>
    <definedName name="caiação_24_13_25">[55]ORÇAMENTO!#REF!</definedName>
    <definedName name="caiação_24_19" localSheetId="1">[42]ORÇAMENTO!#REF!</definedName>
    <definedName name="caiação_24_19">[42]ORÇAMENTO!#REF!</definedName>
    <definedName name="caiação_24_23" localSheetId="1">[42]ORÇAMENTO!#REF!</definedName>
    <definedName name="caiação_24_23">[42]ORÇAMENTO!#REF!</definedName>
    <definedName name="caiação_24_25" localSheetId="1">[55]ORÇAMENTO!#REF!</definedName>
    <definedName name="caiação_24_25">[55]ORÇAMENTO!#REF!</definedName>
    <definedName name="caiação_25" localSheetId="1">[55]ORÇAMENTO!#REF!</definedName>
    <definedName name="caiação_25">[55]ORÇAMENTO!#REF!</definedName>
    <definedName name="CAIB">[17]DADOS!$C$19</definedName>
    <definedName name="caibro" localSheetId="1">[42]ORÇAMENTO!#REF!</definedName>
    <definedName name="caibro">[42]ORÇAMENTO!#REF!</definedName>
    <definedName name="caibro_13" localSheetId="1">[42]ORÇAMENTO!#REF!</definedName>
    <definedName name="caibro_13">[42]ORÇAMENTO!#REF!</definedName>
    <definedName name="caibro_13_19" localSheetId="1">[42]ORÇAMENTO!#REF!</definedName>
    <definedName name="caibro_13_19">[42]ORÇAMENTO!#REF!</definedName>
    <definedName name="caibro_13_23" localSheetId="1">[42]ORÇAMENTO!#REF!</definedName>
    <definedName name="caibro_13_23">[42]ORÇAMENTO!#REF!</definedName>
    <definedName name="caibro_13_25" localSheetId="1">[55]ORÇAMENTO!#REF!</definedName>
    <definedName name="caibro_13_25">[55]ORÇAMENTO!#REF!</definedName>
    <definedName name="caibro_15" localSheetId="1">[56]ORÇAMENTO!#REF!</definedName>
    <definedName name="caibro_15">[56]ORÇAMENTO!#REF!</definedName>
    <definedName name="caibro_15_13" localSheetId="1">[56]ORÇAMENTO!#REF!</definedName>
    <definedName name="caibro_15_13">[56]ORÇAMENTO!#REF!</definedName>
    <definedName name="caibro_15_13_19" localSheetId="1">[56]ORÇAMENTO!#REF!</definedName>
    <definedName name="caibro_15_13_19">[56]ORÇAMENTO!#REF!</definedName>
    <definedName name="caibro_15_13_23" localSheetId="1">[56]ORÇAMENTO!#REF!</definedName>
    <definedName name="caibro_15_13_23">[56]ORÇAMENTO!#REF!</definedName>
    <definedName name="caibro_15_13_25" localSheetId="1">[56]ORÇAMENTO!#REF!</definedName>
    <definedName name="caibro_15_13_25">[56]ORÇAMENTO!#REF!</definedName>
    <definedName name="caibro_15_19" localSheetId="1">[56]ORÇAMENTO!#REF!</definedName>
    <definedName name="caibro_15_19">[56]ORÇAMENTO!#REF!</definedName>
    <definedName name="caibro_15_23" localSheetId="1">[56]ORÇAMENTO!#REF!</definedName>
    <definedName name="caibro_15_23">[56]ORÇAMENTO!#REF!</definedName>
    <definedName name="caibro_15_25" localSheetId="1">[56]ORÇAMENTO!#REF!</definedName>
    <definedName name="caibro_15_25">[56]ORÇAMENTO!#REF!</definedName>
    <definedName name="caibro_19" localSheetId="1">[42]ORÇAMENTO!#REF!</definedName>
    <definedName name="caibro_19">[42]ORÇAMENTO!#REF!</definedName>
    <definedName name="caibro_23" localSheetId="1">[42]ORÇAMENTO!#REF!</definedName>
    <definedName name="caibro_23">[42]ORÇAMENTO!#REF!</definedName>
    <definedName name="caibro_24" localSheetId="1">[42]ORÇAMENTO!#REF!</definedName>
    <definedName name="caibro_24">[42]ORÇAMENTO!#REF!</definedName>
    <definedName name="caibro_24_13" localSheetId="1">[42]ORÇAMENTO!#REF!</definedName>
    <definedName name="caibro_24_13">[42]ORÇAMENTO!#REF!</definedName>
    <definedName name="caibro_24_13_19" localSheetId="1">[42]ORÇAMENTO!#REF!</definedName>
    <definedName name="caibro_24_13_19">[42]ORÇAMENTO!#REF!</definedName>
    <definedName name="caibro_24_13_23" localSheetId="1">[42]ORÇAMENTO!#REF!</definedName>
    <definedName name="caibro_24_13_23">[42]ORÇAMENTO!#REF!</definedName>
    <definedName name="caibro_24_13_25" localSheetId="1">[55]ORÇAMENTO!#REF!</definedName>
    <definedName name="caibro_24_13_25">[55]ORÇAMENTO!#REF!</definedName>
    <definedName name="caibro_24_19" localSheetId="1">[42]ORÇAMENTO!#REF!</definedName>
    <definedName name="caibro_24_19">[42]ORÇAMENTO!#REF!</definedName>
    <definedName name="caibro_24_23" localSheetId="1">[42]ORÇAMENTO!#REF!</definedName>
    <definedName name="caibro_24_23">[42]ORÇAMENTO!#REF!</definedName>
    <definedName name="caibro_24_25" localSheetId="1">[55]ORÇAMENTO!#REF!</definedName>
    <definedName name="caibro_24_25">[55]ORÇAMENTO!#REF!</definedName>
    <definedName name="caibro_25" localSheetId="1">[55]ORÇAMENTO!#REF!</definedName>
    <definedName name="caibro_25">[55]ORÇAMENTO!#REF!</definedName>
    <definedName name="caibro75" localSheetId="1">#REF!</definedName>
    <definedName name="caibro75">#REF!</definedName>
    <definedName name="CAIXAS" localSheetId="1">#REF!</definedName>
    <definedName name="CAIXAS">#REF!</definedName>
    <definedName name="CAIXAS_EMISS3_S" localSheetId="1">#REF!</definedName>
    <definedName name="CAIXAS_EMISS3_S">#REF!</definedName>
    <definedName name="cakmf1" localSheetId="1">'[27]memória quantitativa'!#REF!</definedName>
    <definedName name="cakmf1">'[27]memória quantitativa'!#REF!</definedName>
    <definedName name="cakmf2" localSheetId="1">'[27]memória quantitativa'!#REF!</definedName>
    <definedName name="cakmf2">'[27]memória quantitativa'!#REF!</definedName>
    <definedName name="cakmf3" localSheetId="1">'[27]memória quantitativa'!#REF!</definedName>
    <definedName name="cakmf3">'[27]memória quantitativa'!#REF!</definedName>
    <definedName name="cakmf4" localSheetId="1">'[27]memória quantitativa'!#REF!</definedName>
    <definedName name="cakmf4">'[27]memória quantitativa'!#REF!</definedName>
    <definedName name="cakmf5" localSheetId="1">'[27]memória quantitativa'!#REF!</definedName>
    <definedName name="cakmf5">'[27]memória quantitativa'!#REF!</definedName>
    <definedName name="cakmi1" localSheetId="1">'[27]memória quantitativa'!#REF!</definedName>
    <definedName name="cakmi1">'[27]memória quantitativa'!#REF!</definedName>
    <definedName name="cakmi2" localSheetId="1">'[27]memória quantitativa'!#REF!</definedName>
    <definedName name="cakmi2">'[27]memória quantitativa'!#REF!</definedName>
    <definedName name="cakmi3" localSheetId="1">'[27]memória quantitativa'!#REF!</definedName>
    <definedName name="cakmi3">'[27]memória quantitativa'!#REF!</definedName>
    <definedName name="cakmi4" localSheetId="1">'[27]memória quantitativa'!#REF!</definedName>
    <definedName name="cakmi4">'[27]memória quantitativa'!#REF!</definedName>
    <definedName name="cakmi5" localSheetId="1">'[27]memória quantitativa'!#REF!</definedName>
    <definedName name="cakmi5">'[27]memória quantitativa'!#REF!</definedName>
    <definedName name="CAL">[17]DADOS!$C$24</definedName>
    <definedName name="calar2" localSheetId="1">'[27]memória quantitativa'!#REF!</definedName>
    <definedName name="calar2">'[27]memória quantitativa'!#REF!</definedName>
    <definedName name="calar3" localSheetId="1">'[27]memória quantitativa'!#REF!</definedName>
    <definedName name="calar3">'[27]memória quantitativa'!#REF!</definedName>
    <definedName name="calar4" localSheetId="1">'[27]memória quantitativa'!#REF!</definedName>
    <definedName name="calar4">'[27]memória quantitativa'!#REF!</definedName>
    <definedName name="calarg1" localSheetId="1">'[27]memória quantitativa'!#REF!</definedName>
    <definedName name="calarg1">'[27]memória quantitativa'!#REF!</definedName>
    <definedName name="calarg5" localSheetId="1">'[27]memória quantitativa'!#REF!</definedName>
    <definedName name="calarg5">'[27]memória quantitativa'!#REF!</definedName>
    <definedName name="Calcular" localSheetId="1">#REF!</definedName>
    <definedName name="Calcular">#REF!</definedName>
    <definedName name="CalcularAgora" localSheetId="1">#REF!</definedName>
    <definedName name="CalcularAgora">#REF!</definedName>
    <definedName name="CalcularAterro" localSheetId="1">#REF!</definedName>
    <definedName name="CalcularAterro">#REF!</definedName>
    <definedName name="CalcularCorte" localSheetId="1">#REF!</definedName>
    <definedName name="CalcularCorte">#REF!</definedName>
    <definedName name="CAMI" localSheetId="1">#REF!</definedName>
    <definedName name="CAMI">#REF!</definedName>
    <definedName name="CANALETA" localSheetId="1">#REF!</definedName>
    <definedName name="CANALETA">#REF!</definedName>
    <definedName name="cant.pista" localSheetId="1">#REF!</definedName>
    <definedName name="cant.pista">#REF!</definedName>
    <definedName name="canteiro" localSheetId="1">[49]medição!#REF!</definedName>
    <definedName name="canteiro">[49]medição!#REF!</definedName>
    <definedName name="CANTEIRO_DE_OBRAS">[80]CANT_OBRAS!$H$8</definedName>
    <definedName name="CANTEIRO_OBRAS" localSheetId="1">#REF!</definedName>
    <definedName name="CANTEIRO_OBRAS">#REF!</definedName>
    <definedName name="cap" localSheetId="1">#REF!</definedName>
    <definedName name="cap">#REF!</definedName>
    <definedName name="CAP_20">'[74]CUSTO MATERIAL'!$F$22</definedName>
    <definedName name="cap20_mbuq" localSheetId="1">'[27]medição '!#REF!</definedName>
    <definedName name="cap20_mbuq">'[27]medição '!#REF!</definedName>
    <definedName name="CAP20ROO">'[74]CALCULOS AUXILIARES'!$E$18</definedName>
    <definedName name="CAP20W" localSheetId="1">#REF!</definedName>
    <definedName name="CAP20W">#REF!</definedName>
    <definedName name="CAP20WA" localSheetId="1">#REF!</definedName>
    <definedName name="CAP20WA">#REF!</definedName>
    <definedName name="CAPA" hidden="1">{#N/A,#N/A,TRUE,"Serviços"}</definedName>
    <definedName name="capa_selante" localSheetId="1">'[27]medição '!#REF!</definedName>
    <definedName name="capa_selante">'[27]medição '!#REF!</definedName>
    <definedName name="capa1" hidden="1">{#N/A,#N/A,TRUE,"Serviços"}</definedName>
    <definedName name="capa11" hidden="1">{#N/A,#N/A,TRUE,"Serviços"}</definedName>
    <definedName name="capa2" hidden="1">{#N/A,#N/A,TRUE,"Serviços"}</definedName>
    <definedName name="capa22" hidden="1">{#N/A,#N/A,TRUE,"Serviços"}</definedName>
    <definedName name="capa471" localSheetId="1">#REF!</definedName>
    <definedName name="capa471">#REF!</definedName>
    <definedName name="CAPAA" hidden="1">{#N/A,#N/A,TRUE,"Serviços"}</definedName>
    <definedName name="capaf" localSheetId="1">'[27]medição '!#REF!</definedName>
    <definedName name="capaf">'[27]medição '!#REF!</definedName>
    <definedName name="capaq" localSheetId="1">'[27]medição '!#REF!</definedName>
    <definedName name="capaq">'[27]medição '!#REF!</definedName>
    <definedName name="capimcolonião" localSheetId="1">[42]ORÇAMENTO!#REF!</definedName>
    <definedName name="capimcolonião">[42]ORÇAMENTO!#REF!</definedName>
    <definedName name="capimcolonião_13" localSheetId="1">[42]ORÇAMENTO!#REF!</definedName>
    <definedName name="capimcolonião_13">[42]ORÇAMENTO!#REF!</definedName>
    <definedName name="capimcolonião_13_19" localSheetId="1">[42]ORÇAMENTO!#REF!</definedName>
    <definedName name="capimcolonião_13_19">[42]ORÇAMENTO!#REF!</definedName>
    <definedName name="capimcolonião_13_23" localSheetId="1">[42]ORÇAMENTO!#REF!</definedName>
    <definedName name="capimcolonião_13_23">[42]ORÇAMENTO!#REF!</definedName>
    <definedName name="capimcolonião_13_25" localSheetId="1">[55]ORÇAMENTO!#REF!</definedName>
    <definedName name="capimcolonião_13_25">[55]ORÇAMENTO!#REF!</definedName>
    <definedName name="capimcolonião_15" localSheetId="1">[56]ORÇAMENTO!#REF!</definedName>
    <definedName name="capimcolonião_15">[56]ORÇAMENTO!#REF!</definedName>
    <definedName name="capimcolonião_15_13" localSheetId="1">[56]ORÇAMENTO!#REF!</definedName>
    <definedName name="capimcolonião_15_13">[56]ORÇAMENTO!#REF!</definedName>
    <definedName name="capimcolonião_15_13_19" localSheetId="1">[56]ORÇAMENTO!#REF!</definedName>
    <definedName name="capimcolonião_15_13_19">[56]ORÇAMENTO!#REF!</definedName>
    <definedName name="capimcolonião_15_13_23" localSheetId="1">[56]ORÇAMENTO!#REF!</definedName>
    <definedName name="capimcolonião_15_13_23">[56]ORÇAMENTO!#REF!</definedName>
    <definedName name="capimcolonião_15_13_25" localSheetId="1">[56]ORÇAMENTO!#REF!</definedName>
    <definedName name="capimcolonião_15_13_25">[56]ORÇAMENTO!#REF!</definedName>
    <definedName name="capimcolonião_15_19" localSheetId="1">[56]ORÇAMENTO!#REF!</definedName>
    <definedName name="capimcolonião_15_19">[56]ORÇAMENTO!#REF!</definedName>
    <definedName name="capimcolonião_15_23" localSheetId="1">[56]ORÇAMENTO!#REF!</definedName>
    <definedName name="capimcolonião_15_23">[56]ORÇAMENTO!#REF!</definedName>
    <definedName name="capimcolonião_15_25" localSheetId="1">[56]ORÇAMENTO!#REF!</definedName>
    <definedName name="capimcolonião_15_25">[56]ORÇAMENTO!#REF!</definedName>
    <definedName name="capimcolonião_19" localSheetId="1">[42]ORÇAMENTO!#REF!</definedName>
    <definedName name="capimcolonião_19">[42]ORÇAMENTO!#REF!</definedName>
    <definedName name="capimcolonião_23" localSheetId="1">[42]ORÇAMENTO!#REF!</definedName>
    <definedName name="capimcolonião_23">[42]ORÇAMENTO!#REF!</definedName>
    <definedName name="capimcolonião_24" localSheetId="1">[42]ORÇAMENTO!#REF!</definedName>
    <definedName name="capimcolonião_24">[42]ORÇAMENTO!#REF!</definedName>
    <definedName name="capimcolonião_24_13" localSheetId="1">[42]ORÇAMENTO!#REF!</definedName>
    <definedName name="capimcolonião_24_13">[42]ORÇAMENTO!#REF!</definedName>
    <definedName name="capimcolonião_24_13_19" localSheetId="1">[42]ORÇAMENTO!#REF!</definedName>
    <definedName name="capimcolonião_24_13_19">[42]ORÇAMENTO!#REF!</definedName>
    <definedName name="capimcolonião_24_13_23" localSheetId="1">[42]ORÇAMENTO!#REF!</definedName>
    <definedName name="capimcolonião_24_13_23">[42]ORÇAMENTO!#REF!</definedName>
    <definedName name="capimcolonião_24_13_25" localSheetId="1">[55]ORÇAMENTO!#REF!</definedName>
    <definedName name="capimcolonião_24_13_25">[55]ORÇAMENTO!#REF!</definedName>
    <definedName name="capimcolonião_24_19" localSheetId="1">[42]ORÇAMENTO!#REF!</definedName>
    <definedName name="capimcolonião_24_19">[42]ORÇAMENTO!#REF!</definedName>
    <definedName name="capimcolonião_24_23" localSheetId="1">[42]ORÇAMENTO!#REF!</definedName>
    <definedName name="capimcolonião_24_23">[42]ORÇAMENTO!#REF!</definedName>
    <definedName name="capimcolonião_24_25" localSheetId="1">[55]ORÇAMENTO!#REF!</definedName>
    <definedName name="capimcolonião_24_25">[55]ORÇAMENTO!#REF!</definedName>
    <definedName name="capimcolonião_25" localSheetId="1">[55]ORÇAMENTO!#REF!</definedName>
    <definedName name="capimcolonião_25">[55]ORÇAMENTO!#REF!</definedName>
    <definedName name="capina" localSheetId="1">[42]ORÇAMENTO!#REF!</definedName>
    <definedName name="capina">[42]ORÇAMENTO!#REF!</definedName>
    <definedName name="capina_13" localSheetId="1">[42]ORÇAMENTO!#REF!</definedName>
    <definedName name="capina_13">[42]ORÇAMENTO!#REF!</definedName>
    <definedName name="capina_13_19" localSheetId="1">[42]ORÇAMENTO!#REF!</definedName>
    <definedName name="capina_13_19">[42]ORÇAMENTO!#REF!</definedName>
    <definedName name="capina_13_23" localSheetId="1">[42]ORÇAMENTO!#REF!</definedName>
    <definedName name="capina_13_23">[42]ORÇAMENTO!#REF!</definedName>
    <definedName name="capina_13_25" localSheetId="1">[55]ORÇAMENTO!#REF!</definedName>
    <definedName name="capina_13_25">[55]ORÇAMENTO!#REF!</definedName>
    <definedName name="capina_15" localSheetId="1">[56]ORÇAMENTO!#REF!</definedName>
    <definedName name="capina_15">[56]ORÇAMENTO!#REF!</definedName>
    <definedName name="capina_15_13" localSheetId="1">[56]ORÇAMENTO!#REF!</definedName>
    <definedName name="capina_15_13">[56]ORÇAMENTO!#REF!</definedName>
    <definedName name="capina_15_13_19" localSheetId="1">[56]ORÇAMENTO!#REF!</definedName>
    <definedName name="capina_15_13_19">[56]ORÇAMENTO!#REF!</definedName>
    <definedName name="capina_15_13_23" localSheetId="1">[56]ORÇAMENTO!#REF!</definedName>
    <definedName name="capina_15_13_23">[56]ORÇAMENTO!#REF!</definedName>
    <definedName name="capina_15_13_25" localSheetId="1">[56]ORÇAMENTO!#REF!</definedName>
    <definedName name="capina_15_13_25">[56]ORÇAMENTO!#REF!</definedName>
    <definedName name="capina_15_19" localSheetId="1">[56]ORÇAMENTO!#REF!</definedName>
    <definedName name="capina_15_19">[56]ORÇAMENTO!#REF!</definedName>
    <definedName name="capina_15_23" localSheetId="1">[56]ORÇAMENTO!#REF!</definedName>
    <definedName name="capina_15_23">[56]ORÇAMENTO!#REF!</definedName>
    <definedName name="capina_15_25" localSheetId="1">[56]ORÇAMENTO!#REF!</definedName>
    <definedName name="capina_15_25">[56]ORÇAMENTO!#REF!</definedName>
    <definedName name="capina_19" localSheetId="1">[42]ORÇAMENTO!#REF!</definedName>
    <definedName name="capina_19">[42]ORÇAMENTO!#REF!</definedName>
    <definedName name="capina_23" localSheetId="1">[42]ORÇAMENTO!#REF!</definedName>
    <definedName name="capina_23">[42]ORÇAMENTO!#REF!</definedName>
    <definedName name="capina_24" localSheetId="1">[42]ORÇAMENTO!#REF!</definedName>
    <definedName name="capina_24">[42]ORÇAMENTO!#REF!</definedName>
    <definedName name="capina_24_13" localSheetId="1">[42]ORÇAMENTO!#REF!</definedName>
    <definedName name="capina_24_13">[42]ORÇAMENTO!#REF!</definedName>
    <definedName name="capina_24_13_19" localSheetId="1">[42]ORÇAMENTO!#REF!</definedName>
    <definedName name="capina_24_13_19">[42]ORÇAMENTO!#REF!</definedName>
    <definedName name="capina_24_13_23" localSheetId="1">[42]ORÇAMENTO!#REF!</definedName>
    <definedName name="capina_24_13_23">[42]ORÇAMENTO!#REF!</definedName>
    <definedName name="capina_24_13_25" localSheetId="1">[55]ORÇAMENTO!#REF!</definedName>
    <definedName name="capina_24_13_25">[55]ORÇAMENTO!#REF!</definedName>
    <definedName name="capina_24_19" localSheetId="1">[42]ORÇAMENTO!#REF!</definedName>
    <definedName name="capina_24_19">[42]ORÇAMENTO!#REF!</definedName>
    <definedName name="capina_24_23" localSheetId="1">[42]ORÇAMENTO!#REF!</definedName>
    <definedName name="capina_24_23">[42]ORÇAMENTO!#REF!</definedName>
    <definedName name="capina_24_25" localSheetId="1">[55]ORÇAMENTO!#REF!</definedName>
    <definedName name="capina_24_25">[55]ORÇAMENTO!#REF!</definedName>
    <definedName name="capina_25" localSheetId="1">[55]ORÇAMENTO!#REF!</definedName>
    <definedName name="capina_25">[55]ORÇAMENTO!#REF!</definedName>
    <definedName name="capina_manual" localSheetId="1">'[27]medição '!#REF!</definedName>
    <definedName name="capina_manual">'[27]medição '!#REF!</definedName>
    <definedName name="CAPINA1" localSheetId="1">#REF!</definedName>
    <definedName name="CAPINA1">#REF!</definedName>
    <definedName name="CAPSEL">[28]SERVIÇOS!$G$25</definedName>
    <definedName name="capselare" localSheetId="1">[42]ORÇAMENTO!#REF!</definedName>
    <definedName name="capselare">[42]ORÇAMENTO!#REF!</definedName>
    <definedName name="capselare_13" localSheetId="1">[42]ORÇAMENTO!#REF!</definedName>
    <definedName name="capselare_13">[42]ORÇAMENTO!#REF!</definedName>
    <definedName name="capselare_13_19" localSheetId="1">[42]ORÇAMENTO!#REF!</definedName>
    <definedName name="capselare_13_19">[42]ORÇAMENTO!#REF!</definedName>
    <definedName name="capselare_13_23" localSheetId="1">[42]ORÇAMENTO!#REF!</definedName>
    <definedName name="capselare_13_23">[42]ORÇAMENTO!#REF!</definedName>
    <definedName name="capselare_13_25" localSheetId="1">[55]ORÇAMENTO!#REF!</definedName>
    <definedName name="capselare_13_25">[55]ORÇAMENTO!#REF!</definedName>
    <definedName name="capselare_15" localSheetId="1">[56]ORÇAMENTO!#REF!</definedName>
    <definedName name="capselare_15">[56]ORÇAMENTO!#REF!</definedName>
    <definedName name="capselare_15_13" localSheetId="1">[56]ORÇAMENTO!#REF!</definedName>
    <definedName name="capselare_15_13">[56]ORÇAMENTO!#REF!</definedName>
    <definedName name="capselare_15_13_19" localSheetId="1">[56]ORÇAMENTO!#REF!</definedName>
    <definedName name="capselare_15_13_19">[56]ORÇAMENTO!#REF!</definedName>
    <definedName name="capselare_15_13_23" localSheetId="1">[56]ORÇAMENTO!#REF!</definedName>
    <definedName name="capselare_15_13_23">[56]ORÇAMENTO!#REF!</definedName>
    <definedName name="capselare_15_13_25" localSheetId="1">[56]ORÇAMENTO!#REF!</definedName>
    <definedName name="capselare_15_13_25">[56]ORÇAMENTO!#REF!</definedName>
    <definedName name="capselare_15_19" localSheetId="1">[56]ORÇAMENTO!#REF!</definedName>
    <definedName name="capselare_15_19">[56]ORÇAMENTO!#REF!</definedName>
    <definedName name="capselare_15_23" localSheetId="1">[56]ORÇAMENTO!#REF!</definedName>
    <definedName name="capselare_15_23">[56]ORÇAMENTO!#REF!</definedName>
    <definedName name="capselare_15_25" localSheetId="1">[56]ORÇAMENTO!#REF!</definedName>
    <definedName name="capselare_15_25">[56]ORÇAMENTO!#REF!</definedName>
    <definedName name="capselare_19" localSheetId="1">[42]ORÇAMENTO!#REF!</definedName>
    <definedName name="capselare_19">[42]ORÇAMENTO!#REF!</definedName>
    <definedName name="capselare_23" localSheetId="1">[42]ORÇAMENTO!#REF!</definedName>
    <definedName name="capselare_23">[42]ORÇAMENTO!#REF!</definedName>
    <definedName name="capselare_24" localSheetId="1">[42]ORÇAMENTO!#REF!</definedName>
    <definedName name="capselare_24">[42]ORÇAMENTO!#REF!</definedName>
    <definedName name="capselare_24_13" localSheetId="1">[42]ORÇAMENTO!#REF!</definedName>
    <definedName name="capselare_24_13">[42]ORÇAMENTO!#REF!</definedName>
    <definedName name="capselare_24_13_19" localSheetId="1">[42]ORÇAMENTO!#REF!</definedName>
    <definedName name="capselare_24_13_19">[42]ORÇAMENTO!#REF!</definedName>
    <definedName name="capselare_24_13_23" localSheetId="1">[42]ORÇAMENTO!#REF!</definedName>
    <definedName name="capselare_24_13_23">[42]ORÇAMENTO!#REF!</definedName>
    <definedName name="capselare_24_13_25" localSheetId="1">[55]ORÇAMENTO!#REF!</definedName>
    <definedName name="capselare_24_13_25">[55]ORÇAMENTO!#REF!</definedName>
    <definedName name="capselare_24_19" localSheetId="1">[42]ORÇAMENTO!#REF!</definedName>
    <definedName name="capselare_24_19">[42]ORÇAMENTO!#REF!</definedName>
    <definedName name="capselare_24_23" localSheetId="1">[42]ORÇAMENTO!#REF!</definedName>
    <definedName name="capselare_24_23">[42]ORÇAMENTO!#REF!</definedName>
    <definedName name="capselare_24_25" localSheetId="1">[55]ORÇAMENTO!#REF!</definedName>
    <definedName name="capselare_24_25">[55]ORÇAMENTO!#REF!</definedName>
    <definedName name="capselare_25" localSheetId="1">[55]ORÇAMENTO!#REF!</definedName>
    <definedName name="capselare_25">[55]ORÇAMENTO!#REF!</definedName>
    <definedName name="CAPTOTAL" localSheetId="1">#REF!</definedName>
    <definedName name="CAPTOTAL">#REF!</definedName>
    <definedName name="car">'[18]Mão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 localSheetId="1">#REF!</definedName>
    <definedName name="CARGOS_E_SALÁRIOS">#REF!</definedName>
    <definedName name="carlos">#N/A</definedName>
    <definedName name="CAS" localSheetId="1">[81]INVENTÁRIO!#REF!</definedName>
    <definedName name="CAS">[81]INVENTÁRIO!#REF!</definedName>
    <definedName name="cascalho" localSheetId="1">[49]medição!#REF!</definedName>
    <definedName name="cascalho">[49]medição!#REF!</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 localSheetId="1">#REF!</definedName>
    <definedName name="CBUII">#REF!</definedName>
    <definedName name="CBUII_25" localSheetId="1">#REF!</definedName>
    <definedName name="CBUII_25">#REF!</definedName>
    <definedName name="CBUII_4" localSheetId="1">#REF!</definedName>
    <definedName name="CBUII_4">#REF!</definedName>
    <definedName name="CBUIII" localSheetId="1">#REF!</definedName>
    <definedName name="CBUIII">#REF!</definedName>
    <definedName name="CBUQ" localSheetId="1">#REF!</definedName>
    <definedName name="CBUQ">#REF!</definedName>
    <definedName name="CBUQ_acost" localSheetId="1">#REF!</definedName>
    <definedName name="CBUQ_acost">#REF!</definedName>
    <definedName name="CBUQ_acost_34" localSheetId="1">'[49]Sinalização Tachas'!#REF!</definedName>
    <definedName name="CBUQ_acost_34">'[49]Sinalização Tachas'!#REF!</definedName>
    <definedName name="CBUQ_C" localSheetId="1">#REF!</definedName>
    <definedName name="CBUQ_C">#REF!</definedName>
    <definedName name="CBUQ_capa_asfáltica" localSheetId="1">#REF!</definedName>
    <definedName name="CBUQ_capa_asfáltica">#REF!</definedName>
    <definedName name="CBUQ_fresagem" localSheetId="1">[49]medição!#REF!</definedName>
    <definedName name="CBUQ_fresagem">[49]medição!#REF!</definedName>
    <definedName name="CBUQ_fxB_1_Adir">OFFSET([82]Percentual!$A$6,0,COLUMN([82]Percentual!$CI$3)-1,COUNTA([82]Percentual!$A$6:$A$105),1)</definedName>
    <definedName name="CBUQ_fxB_1_Aesq">OFFSET([82]Percentual!$A$6,0,COLUMN([82]Percentual!$BI$3)-1,COUNTA([82]Percentual!$A$6:$A$105),1)</definedName>
    <definedName name="CBUQ_fxB_1_pista">OFFSET([82]Percentual!$A$6,0,MATCH([82]Percentual!$AI$3,[82]Percentual!$3:$3,0)-1,COUNTA([82]Percentual!$A$6:$A$105),1)</definedName>
    <definedName name="CBUQ_fxB_2_Adir">OFFSET([82]Percentual!$A$6,0,COLUMN([82]Percentual!$CJ$3)-1,COUNTA([82]Percentual!$A$6:$A$105),1)</definedName>
    <definedName name="CBUQ_fxB_2_Aesq">OFFSET([82]Percentual!$A$6,0,COLUMN([82]Percentual!$BJ$3)-1,COUNTA([82]Percentual!$A$6:$A$105),1)</definedName>
    <definedName name="CBUQ_fxB_2_pista">OFFSET([82]Percentual!$A$6,0,MATCH([82]Percentual!$AJ$3,[82]Percentual!$3:$3,0)-1,COUNTA([82]Percentual!$A$6:$A$105),1)</definedName>
    <definedName name="CBUQ_fxB_3_Adir">OFFSET([82]Percentual!$A$6,0,COLUMN([82]Percentual!$CK$3)-1,COUNTA([82]Percentual!$A$6:$A$105),1)</definedName>
    <definedName name="CBUQ_fxB_3_Aesq">OFFSET([82]Percentual!$A$6,0,COLUMN([82]Percentual!$BK$3)-1,COUNTA([82]Percentual!$A$6:$A$105),1)</definedName>
    <definedName name="CBUQ_fxB_3_pista">OFFSET([82]Percentual!$A$6,0,MATCH([82]Percentual!$AK$3,[82]Percentual!$3:$3,0)-1,COUNTA([82]Percentual!$A$6:$A$105),1)</definedName>
    <definedName name="CBUQ_fxB_4_Adir">OFFSET([82]Percentual!$A$6,0,COLUMN([82]Percentual!$CL$3)-1,COUNTA([82]Percentual!$A$6:$A$105),1)</definedName>
    <definedName name="CBUQ_fxB_4_Aesq">OFFSET([82]Percentual!$A$6,0,COLUMN([82]Percentual!$BL$3)-1,COUNTA([82]Percentual!$A$6:$A$105),1)</definedName>
    <definedName name="CBUQ_fxB_4_pista">OFFSET([82]Percentual!$A$6,0,MATCH([82]Percentual!$AL$3,[82]Percentual!$3:$3,0)-1,COUNTA([82]Percentual!$A$6:$A$105),1)</definedName>
    <definedName name="CBUQ_fxC_1_Adir">OFFSET([82]Percentual!$A$6,0,COLUMN([82]Percentual!$CM$3)-1,COUNTA([82]Percentual!$A$6:$A$105),1)</definedName>
    <definedName name="CBUQ_fxC_1_Aesq">OFFSET([82]Percentual!$A$6,0,COLUMN([82]Percentual!$BM$3)-1,COUNTA([82]Percentual!$A$6:$A$105),1)</definedName>
    <definedName name="CBUQ_fxC_1_pista">OFFSET([82]Percentual!$A$6,0,MATCH([82]Percentual!$AM$3,[82]Percentual!$3:$3,0)-1,COUNTA([82]Percentual!$A$6:$A$105),1)</definedName>
    <definedName name="CBUQ_fxC_2_Adir">OFFSET([82]Percentual!$A$6,0,COLUMN([82]Percentual!$CN$3)-1,COUNTA([82]Percentual!$A$6:$A$105),1)</definedName>
    <definedName name="CBUQ_fxC_2_Aesq">OFFSET([82]Percentual!$A$6,0,COLUMN([82]Percentual!$BN$3)-1,COUNTA([82]Percentual!$A$6:$A$105),1)</definedName>
    <definedName name="CBUQ_fxC_2_pista">OFFSET([82]Percentual!$A$6,0,MATCH([82]Percentual!$AN$3,[82]Percentual!$3:$3,0)-1,COUNTA([82]Percentual!$A$6:$A$105),1)</definedName>
    <definedName name="CBUQ_fxC_3_Adir">OFFSET([82]Percentual!$A$6,0,COLUMN([82]Percentual!$CO$3)-1,COUNTA([82]Percentual!$A$6:$A$105),1)</definedName>
    <definedName name="CBUQ_fxC_3_Aesq">OFFSET([82]Percentual!$A$6,0,COLUMN([82]Percentual!$BO$3)-1,COUNTA([82]Percentual!$A$6:$A$105),1)</definedName>
    <definedName name="CBUQ_fxC_3_pista">OFFSET([82]Percentual!$A$6,0,MATCH([82]Percentual!$AO$3,[82]Percentual!$3:$3,0)-1,COUNTA([82]Percentual!$A$6:$A$105),1)</definedName>
    <definedName name="CBUQ_fxC_4_Adir">OFFSET([82]Percentual!$A$6,0,COLUMN([82]Percentual!$CP$3)-1,COUNTA([82]Percentual!$A$6:$A$105),1)</definedName>
    <definedName name="CBUQ_fxC_4_Aesq">OFFSET([82]Percentual!$A$6,0,COLUMN([82]Percentual!$BP$3)-1,COUNTA([82]Percentual!$A$6:$A$105),1)</definedName>
    <definedName name="CBUQ_fxC_4_pista">OFFSET([82]Percentual!$A$6,0,MATCH([82]Percentual!$AP$3,[82]Percentual!$3:$3,0)-1,COUNTA([82]Percentual!$A$6:$A$105),1)</definedName>
    <definedName name="CBUQ_fxC_5_Adir">OFFSET([82]Percentual!$A$6,0,COLUMN([82]Percentual!$CQ$3)-1,COUNTA([82]Percentual!$A$6:$A$105),1)</definedName>
    <definedName name="CBUQ_fxC_5_Aesq">OFFSET([82]Percentual!$A$6,0,COLUMN([82]Percentual!$BQ$3)-1,COUNTA([82]Percentual!$A$6:$A$105),1)</definedName>
    <definedName name="CBUQ_fxC_5_pista">OFFSET([82]Percentual!$A$6,0,MATCH([82]Percentual!$AQ$3,[82]Percentual!$3:$3,0)-1,COUNTA([82]Percentual!$A$6:$A$105),1)</definedName>
    <definedName name="CBUQ_fxC_6_Adir">OFFSET([82]Percentual!$A$6,0,COLUMN([82]Percentual!$CR$3)-1,COUNTA([82]Percentual!$A$6:$A$105),1)</definedName>
    <definedName name="CBUQ_fxC_6_Aesq">OFFSET([82]Percentual!$A$6,0,COLUMN([82]Percentual!$BR$3)-1,COUNTA([82]Percentual!$A$6:$A$105),1)</definedName>
    <definedName name="CBUQ_fxC_6_pista">OFFSET([82]Percentual!$A$6,0,MATCH([82]Percentual!$AR$3,[82]Percentual!$3:$3,0)-1,COUNTA([82]Percentual!$A$6:$A$105),1)</definedName>
    <definedName name="CBUQ_fxC_7_Adir">OFFSET([82]Percentual!$A$6,0,COLUMN([82]Percentual!$CS$3)-1,COUNTA([82]Percentual!$A$6:$A$105),1)</definedName>
    <definedName name="CBUQ_fxC_7_Aesq">OFFSET([82]Percentual!$A$6,0,COLUMN([82]Percentual!$BS$3)-1,COUNTA([82]Percentual!$A$6:$A$105),1)</definedName>
    <definedName name="CBUQ_fxC_7_pista">OFFSET([82]Percentual!$A$6,0,MATCH([82]Percentual!$AS$3,[82]Percentual!$3:$3,0)-1,COUNTA([82]Percentual!$A$6:$A$105),1)</definedName>
    <definedName name="CBUQ_fxC_8_Adir">OFFSET([82]Percentual!$A$6,0,COLUMN([82]Percentual!$CT$3)-1,COUNTA([82]Percentual!$A$6:$A$105),1)</definedName>
    <definedName name="CBUQ_fxC_8_Aesq">OFFSET([82]Percentual!$A$6,0,COLUMN([82]Percentual!$BT$3)-1,COUNTA([82]Percentual!$A$6:$A$105),1)</definedName>
    <definedName name="CBUQ_fxC_8_pista">OFFSET([82]Percentual!$A$6,0,MATCH([82]Percentual!$AT$3,[82]Percentual!$3:$3,0)-1,COUNTA([82]Percentual!$A$6:$A$105),1)</definedName>
    <definedName name="CBUQ_H5" localSheetId="1">[49]medição!#REF!</definedName>
    <definedName name="CBUQ_H5">[49]medição!#REF!</definedName>
    <definedName name="CBUQ_pista_20" localSheetId="1">#REF!</definedName>
    <definedName name="CBUQ_pista_20">#REF!</definedName>
    <definedName name="CBUQ_pista_33" localSheetId="1">#REF!</definedName>
    <definedName name="CBUQ_pista_33">#REF!</definedName>
    <definedName name="CBUQ_pista_34" localSheetId="1">'[49]Sinalização Tachas'!#REF!</definedName>
    <definedName name="CBUQ_pista_34">'[49]Sinalização Tachas'!#REF!</definedName>
    <definedName name="CBUQ_recic_base" localSheetId="1">[49]medição!#REF!</definedName>
    <definedName name="CBUQ_recic_base">[49]medição!#REF!</definedName>
    <definedName name="CBUQB" localSheetId="1">#REF!</definedName>
    <definedName name="CBUQB">#REF!</definedName>
    <definedName name="CBUQB_25" localSheetId="1">#REF!</definedName>
    <definedName name="CBUQB_25">#REF!</definedName>
    <definedName name="CBUQB_4" localSheetId="1">#REF!</definedName>
    <definedName name="CBUQB_4">#REF!</definedName>
    <definedName name="CBUQBB" localSheetId="1">#REF!</definedName>
    <definedName name="CBUQBB">#REF!</definedName>
    <definedName name="CBUQc" localSheetId="1">#REF!</definedName>
    <definedName name="CBUQc">#REF!</definedName>
    <definedName name="CBUQc_25" localSheetId="1">#REF!</definedName>
    <definedName name="CBUQc_25">#REF!</definedName>
    <definedName name="CBUQc_4" localSheetId="1">#REF!</definedName>
    <definedName name="CBUQc_4">#REF!</definedName>
    <definedName name="CBUQcc" localSheetId="1">#REF!</definedName>
    <definedName name="CBUQcc">#REF!</definedName>
    <definedName name="CBUU" localSheetId="1">#REF!</definedName>
    <definedName name="CBUU">#REF!</definedName>
    <definedName name="CBWorkbookPriority" hidden="1">-216830483</definedName>
    <definedName name="cc" hidden="1">{#N/A,#N/A,FALSE,"ANEXO3 00 GDV";#N/A,#N/A,FALSE,"ANEXO3 00 GCM";#N/A,#N/A,FALSE,"ANEXO3 00  UBÁ6";#N/A,#N/A,FALSE,"ANEXO3 00 CJI";#N/A,#N/A,FALSE,"ANEXO3 00 UBÁ4";#N/A,#N/A,FALSE,"ANEXO3 00 UBÁ5";#N/A,#N/A,FALSE,"ANEXO3 00 UBÁ7";#N/A,#N/A,FALSE,"ANEXO3 00 VRB1"}</definedName>
    <definedName name="çç" localSheetId="1">#N/A</definedName>
    <definedName name="çç">[0]!çç</definedName>
    <definedName name="çç_30" localSheetId="1">#N/A</definedName>
    <definedName name="çç_30">[0]!çç_30</definedName>
    <definedName name="çç_38" localSheetId="1">#N/A</definedName>
    <definedName name="çç_38">[0]!çç_38</definedName>
    <definedName name="CCARR" localSheetId="1">#REF!</definedName>
    <definedName name="CCARR">#REF!</definedName>
    <definedName name="ccbr1" localSheetId="1">'[27]memória quantitativa'!#REF!</definedName>
    <definedName name="ccbr1">'[27]memória quantitativa'!#REF!</definedName>
    <definedName name="ccbr2" localSheetId="1">'[27]memória quantitativa'!#REF!</definedName>
    <definedName name="ccbr2">'[27]memória quantitativa'!#REF!</definedName>
    <definedName name="ccbr3" localSheetId="1">'[27]memória quantitativa'!#REF!</definedName>
    <definedName name="ccbr3">'[27]memória quantitativa'!#REF!</definedName>
    <definedName name="ccbr4" localSheetId="1">'[27]memória quantitativa'!#REF!</definedName>
    <definedName name="ccbr4">'[27]memória quantitativa'!#REF!</definedName>
    <definedName name="ccbr5" localSheetId="1">'[27]memória quantitativa'!#REF!</definedName>
    <definedName name="ccbr5">'[27]memória quantitativa'!#REF!</definedName>
    <definedName name="ccbr6" localSheetId="1">'[27]memória quantitativa'!#REF!</definedName>
    <definedName name="ccbr6">'[27]memória quantitativa'!#REF!</definedName>
    <definedName name="ccbr7" localSheetId="1">'[27]memória quantitativa'!#REF!</definedName>
    <definedName name="ccbr7">'[27]memória quantitativa'!#REF!</definedName>
    <definedName name="ccbr8" localSheetId="1">'[27]memória quantitativa'!#REF!</definedName>
    <definedName name="ccbr8">'[27]memória quantitativa'!#REF!</definedName>
    <definedName name="ccbr9" localSheetId="1">'[27]memória quantitativa'!#REF!</definedName>
    <definedName name="ccbr9">'[27]memória quantitativa'!#REF!</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hidden="1">{#N/A,#N/A,TRUE,"Resumo de Preços"}</definedName>
    <definedName name="CCCCCCCCCC" hidden="1">{#N/A,#N/A,TRUE,"Resumo de Preços"}</definedName>
    <definedName name="CCCCCCCCCCC" localSheetId="1">#N/A</definedName>
    <definedName name="CCCCCCCCCCC">[0]!CCCCCCCCCCC</definedName>
    <definedName name="CCCCCCCCCCC_2">#N/A</definedName>
    <definedName name="CCCCCCCCCCC_25" localSheetId="1">#N/A</definedName>
    <definedName name="CCCCCCCCCCC_25">[0]!CCCCCCCCCCC_25</definedName>
    <definedName name="CCCCCCCCCCC_4">#N/A</definedName>
    <definedName name="ccesp1" localSheetId="1">'[27]memória quantitativa'!#REF!</definedName>
    <definedName name="ccesp1">'[27]memória quantitativa'!#REF!</definedName>
    <definedName name="ccesp2" localSheetId="1">'[27]memória quantitativa'!#REF!</definedName>
    <definedName name="ccesp2">'[27]memória quantitativa'!#REF!</definedName>
    <definedName name="ccesp3" localSheetId="1">'[27]memória quantitativa'!#REF!</definedName>
    <definedName name="ccesp3">'[27]memória quantitativa'!#REF!</definedName>
    <definedName name="ccesp4" localSheetId="1">'[27]memória quantitativa'!#REF!</definedName>
    <definedName name="ccesp4">'[27]memória quantitativa'!#REF!</definedName>
    <definedName name="ccesp5" localSheetId="1">'[27]memória quantitativa'!#REF!</definedName>
    <definedName name="ccesp5">'[27]memória quantitativa'!#REF!</definedName>
    <definedName name="ccesp6" localSheetId="1">'[27]memória quantitativa'!#REF!</definedName>
    <definedName name="ccesp6">'[27]memória quantitativa'!#REF!</definedName>
    <definedName name="ccesp7" localSheetId="1">'[27]memória quantitativa'!#REF!</definedName>
    <definedName name="ccesp7">'[27]memória quantitativa'!#REF!</definedName>
    <definedName name="ccesp8" localSheetId="1">'[27]memória quantitativa'!#REF!</definedName>
    <definedName name="ccesp8">'[27]memória quantitativa'!#REF!</definedName>
    <definedName name="ccesp9" localSheetId="1">'[27]memória quantitativa'!#REF!</definedName>
    <definedName name="ccesp9">'[27]memória quantitativa'!#REF!</definedName>
    <definedName name="ccf2larg1" localSheetId="1">'[27]memória quantitativa'!#REF!</definedName>
    <definedName name="ccf2larg1">'[27]memória quantitativa'!#REF!</definedName>
    <definedName name="cch" hidden="1">#N/A</definedName>
    <definedName name="CCIC">[83]SERVIÇOS!$G$20</definedName>
    <definedName name="cckmf1" localSheetId="1">'[27]memória quantitativa'!#REF!</definedName>
    <definedName name="cckmf1">'[27]memória quantitativa'!#REF!</definedName>
    <definedName name="cckmf2" localSheetId="1">'[27]memória quantitativa'!#REF!</definedName>
    <definedName name="cckmf2">'[27]memória quantitativa'!#REF!</definedName>
    <definedName name="cckmf3" localSheetId="1">'[27]memória quantitativa'!#REF!</definedName>
    <definedName name="cckmf3">'[27]memória quantitativa'!#REF!</definedName>
    <definedName name="cckmf4" localSheetId="1">'[27]memória quantitativa'!#REF!</definedName>
    <definedName name="cckmf4">'[27]memória quantitativa'!#REF!</definedName>
    <definedName name="cckmf5" localSheetId="1">'[27]memória quantitativa'!#REF!</definedName>
    <definedName name="cckmf5">'[27]memória quantitativa'!#REF!</definedName>
    <definedName name="cckmf6" localSheetId="1">'[27]memória quantitativa'!#REF!</definedName>
    <definedName name="cckmf6">'[27]memória quantitativa'!#REF!</definedName>
    <definedName name="cckmf7" localSheetId="1">'[27]memória quantitativa'!#REF!</definedName>
    <definedName name="cckmf7">'[27]memória quantitativa'!#REF!</definedName>
    <definedName name="cckmf8" localSheetId="1">'[27]memória quantitativa'!#REF!</definedName>
    <definedName name="cckmf8">'[27]memória quantitativa'!#REF!</definedName>
    <definedName name="cckmf9" localSheetId="1">'[27]memória quantitativa'!#REF!</definedName>
    <definedName name="cckmf9">'[27]memória quantitativa'!#REF!</definedName>
    <definedName name="cckmi1" localSheetId="1">'[27]memória quantitativa'!#REF!</definedName>
    <definedName name="cckmi1">'[27]memória quantitativa'!#REF!</definedName>
    <definedName name="cckmi2" localSheetId="1">'[27]memória quantitativa'!#REF!</definedName>
    <definedName name="cckmi2">'[27]memória quantitativa'!#REF!</definedName>
    <definedName name="cckmi3" localSheetId="1">'[27]memória quantitativa'!#REF!</definedName>
    <definedName name="cckmi3">'[27]memória quantitativa'!#REF!</definedName>
    <definedName name="cckmi4" localSheetId="1">'[27]memória quantitativa'!#REF!</definedName>
    <definedName name="cckmi4">'[27]memória quantitativa'!#REF!</definedName>
    <definedName name="cckmi5" localSheetId="1">'[27]memória quantitativa'!#REF!</definedName>
    <definedName name="cckmi5">'[27]memória quantitativa'!#REF!</definedName>
    <definedName name="cckmi6" localSheetId="1">'[27]memória quantitativa'!#REF!</definedName>
    <definedName name="cckmi6">'[27]memória quantitativa'!#REF!</definedName>
    <definedName name="cckmi7" localSheetId="1">'[27]memória quantitativa'!#REF!</definedName>
    <definedName name="cckmi7">'[27]memória quantitativa'!#REF!</definedName>
    <definedName name="cckmi8" localSheetId="1">'[27]memória quantitativa'!#REF!</definedName>
    <definedName name="cckmi8">'[27]memória quantitativa'!#REF!</definedName>
    <definedName name="cckmi9" localSheetId="1">'[27]memória quantitativa'!#REF!</definedName>
    <definedName name="cckmi9">'[27]memória quantitativa'!#REF!</definedName>
    <definedName name="cclarg1" localSheetId="1">'[27]memória quantitativa'!#REF!</definedName>
    <definedName name="cclarg1">'[27]memória quantitativa'!#REF!</definedName>
    <definedName name="cclarg2" localSheetId="1">'[27]memória quantitativa'!#REF!</definedName>
    <definedName name="cclarg2">'[27]memória quantitativa'!#REF!</definedName>
    <definedName name="cclarg3" localSheetId="1">'[27]memória quantitativa'!#REF!</definedName>
    <definedName name="cclarg3">'[27]memória quantitativa'!#REF!</definedName>
    <definedName name="cclarg4" localSheetId="1">'[27]memória quantitativa'!#REF!</definedName>
    <definedName name="cclarg4">'[27]memória quantitativa'!#REF!</definedName>
    <definedName name="cclarg5" localSheetId="1">'[27]memória quantitativa'!#REF!</definedName>
    <definedName name="cclarg5">'[27]memória quantitativa'!#REF!</definedName>
    <definedName name="cclarg6" localSheetId="1">'[27]memória quantitativa'!#REF!</definedName>
    <definedName name="cclarg6">'[27]memória quantitativa'!#REF!</definedName>
    <definedName name="cclarg7" localSheetId="1">'[27]memória quantitativa'!#REF!</definedName>
    <definedName name="cclarg7">'[27]memória quantitativa'!#REF!</definedName>
    <definedName name="cclarg8" localSheetId="1">'[27]memória quantitativa'!#REF!</definedName>
    <definedName name="cclarg8">'[27]memória quantitativa'!#REF!</definedName>
    <definedName name="cclarg9" localSheetId="1">'[27]memória quantitativa'!#REF!</definedName>
    <definedName name="cclarg9">'[27]memória quantitativa'!#REF!</definedName>
    <definedName name="CCM" localSheetId="1">#REF!</definedName>
    <definedName name="CCM">#REF!</definedName>
    <definedName name="CCP" localSheetId="1">#REF!</definedName>
    <definedName name="CCP">#REF!</definedName>
    <definedName name="CCP_1" localSheetId="1">#REF!</definedName>
    <definedName name="CCP_1">#REF!</definedName>
    <definedName name="CCPW" localSheetId="1">#REF!</definedName>
    <definedName name="CCPW">#REF!</definedName>
    <definedName name="CCPWA" localSheetId="1">#REF!</definedName>
    <definedName name="CCPWA">#REF!</definedName>
    <definedName name="ccq2_1" localSheetId="1">'[27]memória quantitativa'!#REF!</definedName>
    <definedName name="ccq2_1">'[27]memória quantitativa'!#REF!</definedName>
    <definedName name="ccq2_2" localSheetId="1">'[27]memória quantitativa'!#REF!</definedName>
    <definedName name="ccq2_2">'[27]memória quantitativa'!#REF!</definedName>
    <definedName name="ccq2_3" localSheetId="1">'[27]memória quantitativa'!#REF!</definedName>
    <definedName name="ccq2_3">'[27]memória quantitativa'!#REF!</definedName>
    <definedName name="ccq2_4" localSheetId="1">'[27]memória quantitativa'!#REF!</definedName>
    <definedName name="ccq2_4">'[27]memória quantitativa'!#REF!</definedName>
    <definedName name="ccq2_5" localSheetId="1">'[27]memória quantitativa'!#REF!</definedName>
    <definedName name="ccq2_5">'[27]memória quantitativa'!#REF!</definedName>
    <definedName name="ccq2_6" localSheetId="1">'[27]memória quantitativa'!#REF!</definedName>
    <definedName name="ccq2_6">'[27]memória quantitativa'!#REF!</definedName>
    <definedName name="ccq2_7" localSheetId="1">'[27]memória quantitativa'!#REF!</definedName>
    <definedName name="ccq2_7">'[27]memória quantitativa'!#REF!</definedName>
    <definedName name="ccq2_8" localSheetId="1">'[27]memória quantitativa'!#REF!</definedName>
    <definedName name="ccq2_8">'[27]memória quantitativa'!#REF!</definedName>
    <definedName name="ccq2_9" localSheetId="1">'[27]memória quantitativa'!#REF!</definedName>
    <definedName name="ccq2_9">'[27]memória quantitativa'!#REF!</definedName>
    <definedName name="ccva" localSheetId="1">#REF!</definedName>
    <definedName name="ccva">#REF!</definedName>
    <definedName name="CD" localSheetId="1">#REF!</definedName>
    <definedName name="CD">#REF!</definedName>
    <definedName name="CD_1" localSheetId="1">#REF!</definedName>
    <definedName name="CD_1">#REF!</definedName>
    <definedName name="CD110PI" localSheetId="1">#REF!</definedName>
    <definedName name="CD110PI">#REF!</definedName>
    <definedName name="CD110R" localSheetId="1">#REF!</definedName>
    <definedName name="CD110R">#REF!</definedName>
    <definedName name="CD316PI" localSheetId="1">#REF!</definedName>
    <definedName name="CD316PI">#REF!</definedName>
    <definedName name="CD316R" localSheetId="1">#REF!</definedName>
    <definedName name="CD316R">#REF!</definedName>
    <definedName name="CD97A" localSheetId="1">#REF!</definedName>
    <definedName name="CD97A">#REF!</definedName>
    <definedName name="CD97AW" localSheetId="1">#REF!</definedName>
    <definedName name="CD97AW">#REF!</definedName>
    <definedName name="cdbr1" localSheetId="1">'[27]memória quantitativa'!#REF!</definedName>
    <definedName name="cdbr1">'[27]memória quantitativa'!#REF!</definedName>
    <definedName name="cdbr2" localSheetId="1">'[27]memória quantitativa'!#REF!</definedName>
    <definedName name="cdbr2">'[27]memória quantitativa'!#REF!</definedName>
    <definedName name="cdbr3" localSheetId="1">'[27]memória quantitativa'!#REF!</definedName>
    <definedName name="cdbr3">'[27]memória quantitativa'!#REF!</definedName>
    <definedName name="cdbr4" localSheetId="1">'[27]memória quantitativa'!#REF!</definedName>
    <definedName name="cdbr4">'[27]memória quantitativa'!#REF!</definedName>
    <definedName name="cdbr5" localSheetId="1">'[27]memória quantitativa'!#REF!</definedName>
    <definedName name="cdbr5">'[27]memória quantitativa'!#REF!</definedName>
    <definedName name="cdbr6" localSheetId="1">'[27]memória quantitativa'!#REF!</definedName>
    <definedName name="cdbr6">'[27]memória quantitativa'!#REF!</definedName>
    <definedName name="cdbr7" localSheetId="1">'[27]memória quantitativa'!#REF!</definedName>
    <definedName name="cdbr7">'[27]memória quantitativa'!#REF!</definedName>
    <definedName name="cdbr8" localSheetId="1">'[27]memória quantitativa'!#REF!</definedName>
    <definedName name="cdbr8">'[27]memória quantitativa'!#REF!</definedName>
    <definedName name="cdbr9" localSheetId="1">'[27]memória quantitativa'!#REF!</definedName>
    <definedName name="cdbr9">'[27]memória quantitativa'!#REF!</definedName>
    <definedName name="cdcd" localSheetId="1">#REF!</definedName>
    <definedName name="cdcd">#REF!</definedName>
    <definedName name="cdcdc" localSheetId="1">'[5]P A T O 99 B'!#REF!</definedName>
    <definedName name="cdcdc">'[5]P A T O 99 B'!#REF!</definedName>
    <definedName name="cdesp1" localSheetId="1">'[27]memória quantitativa'!#REF!</definedName>
    <definedName name="cdesp1">'[27]memória quantitativa'!#REF!</definedName>
    <definedName name="cdesp2" localSheetId="1">'[27]memória quantitativa'!#REF!</definedName>
    <definedName name="cdesp2">'[27]memória quantitativa'!#REF!</definedName>
    <definedName name="cdesp3" localSheetId="1">'[27]memória quantitativa'!#REF!</definedName>
    <definedName name="cdesp3">'[27]memória quantitativa'!#REF!</definedName>
    <definedName name="cdesp4" localSheetId="1">'[27]memória quantitativa'!#REF!</definedName>
    <definedName name="cdesp4">'[27]memória quantitativa'!#REF!</definedName>
    <definedName name="cdesp5" localSheetId="1">'[27]memória quantitativa'!#REF!</definedName>
    <definedName name="cdesp5">'[27]memória quantitativa'!#REF!</definedName>
    <definedName name="cdesp6" localSheetId="1">'[27]memória quantitativa'!#REF!</definedName>
    <definedName name="cdesp6">'[27]memória quantitativa'!#REF!</definedName>
    <definedName name="cdesp7" localSheetId="1">'[27]memória quantitativa'!#REF!</definedName>
    <definedName name="cdesp7">'[27]memória quantitativa'!#REF!</definedName>
    <definedName name="cdesp8" localSheetId="1">'[27]memória quantitativa'!#REF!</definedName>
    <definedName name="cdesp8">'[27]memória quantitativa'!#REF!</definedName>
    <definedName name="cdesp9" localSheetId="1">'[27]memória quantitativa'!#REF!</definedName>
    <definedName name="cdesp9">'[27]memória quantitativa'!#REF!</definedName>
    <definedName name="CDF" localSheetId="1">#REF!</definedName>
    <definedName name="CDF">#REF!</definedName>
    <definedName name="cdkmf1" localSheetId="1">'[27]memória quantitativa'!#REF!</definedName>
    <definedName name="cdkmf1">'[27]memória quantitativa'!#REF!</definedName>
    <definedName name="cdkmf2" localSheetId="1">'[27]memória quantitativa'!#REF!</definedName>
    <definedName name="cdkmf2">'[27]memória quantitativa'!#REF!</definedName>
    <definedName name="cdkmf3" localSheetId="1">'[27]memória quantitativa'!#REF!</definedName>
    <definedName name="cdkmf3">'[27]memória quantitativa'!#REF!</definedName>
    <definedName name="cdkmf4" localSheetId="1">'[27]memória quantitativa'!#REF!</definedName>
    <definedName name="cdkmf4">'[27]memória quantitativa'!#REF!</definedName>
    <definedName name="cdkmf5" localSheetId="1">'[27]memória quantitativa'!#REF!</definedName>
    <definedName name="cdkmf5">'[27]memória quantitativa'!#REF!</definedName>
    <definedName name="cdkmf6" localSheetId="1">'[27]memória quantitativa'!#REF!</definedName>
    <definedName name="cdkmf6">'[27]memória quantitativa'!#REF!</definedName>
    <definedName name="cdkmf7" localSheetId="1">'[27]memória quantitativa'!#REF!</definedName>
    <definedName name="cdkmf7">'[27]memória quantitativa'!#REF!</definedName>
    <definedName name="cdkmf8" localSheetId="1">'[27]memória quantitativa'!#REF!</definedName>
    <definedName name="cdkmf8">'[27]memória quantitativa'!#REF!</definedName>
    <definedName name="cdkmf9" localSheetId="1">'[27]memória quantitativa'!#REF!</definedName>
    <definedName name="cdkmf9">'[27]memória quantitativa'!#REF!</definedName>
    <definedName name="cdkmi1" localSheetId="1">'[27]memória quantitativa'!#REF!</definedName>
    <definedName name="cdkmi1">'[27]memória quantitativa'!#REF!</definedName>
    <definedName name="cdkmi2" localSheetId="1">'[27]memória quantitativa'!#REF!</definedName>
    <definedName name="cdkmi2">'[27]memória quantitativa'!#REF!</definedName>
    <definedName name="cdkmi3" localSheetId="1">'[27]memória quantitativa'!#REF!</definedName>
    <definedName name="cdkmi3">'[27]memória quantitativa'!#REF!</definedName>
    <definedName name="cdkmi4" localSheetId="1">'[27]memória quantitativa'!#REF!</definedName>
    <definedName name="cdkmi4">'[27]memória quantitativa'!#REF!</definedName>
    <definedName name="cdkmi5" localSheetId="1">'[27]memória quantitativa'!#REF!</definedName>
    <definedName name="cdkmi5">'[27]memória quantitativa'!#REF!</definedName>
    <definedName name="cdkmi6" localSheetId="1">'[27]memória quantitativa'!#REF!</definedName>
    <definedName name="cdkmi6">'[27]memória quantitativa'!#REF!</definedName>
    <definedName name="cdkmi7" localSheetId="1">'[27]memória quantitativa'!#REF!</definedName>
    <definedName name="cdkmi7">'[27]memória quantitativa'!#REF!</definedName>
    <definedName name="cdkmi8" localSheetId="1">'[27]memória quantitativa'!#REF!</definedName>
    <definedName name="cdkmi8">'[27]memória quantitativa'!#REF!</definedName>
    <definedName name="cdkmi9" localSheetId="1">'[27]memória quantitativa'!#REF!</definedName>
    <definedName name="cdkmi9">'[27]memória quantitativa'!#REF!</definedName>
    <definedName name="cdlarg1" localSheetId="1">'[27]memória quantitativa'!#REF!</definedName>
    <definedName name="cdlarg1">'[27]memória quantitativa'!#REF!</definedName>
    <definedName name="cdlarg2" localSheetId="1">'[27]memória quantitativa'!#REF!</definedName>
    <definedName name="cdlarg2">'[27]memória quantitativa'!#REF!</definedName>
    <definedName name="cdlarg3" localSheetId="1">'[27]memória quantitativa'!#REF!</definedName>
    <definedName name="cdlarg3">'[27]memória quantitativa'!#REF!</definedName>
    <definedName name="cdlarg4" localSheetId="1">'[27]memória quantitativa'!#REF!</definedName>
    <definedName name="cdlarg4">'[27]memória quantitativa'!#REF!</definedName>
    <definedName name="cdlarg5" localSheetId="1">'[27]memória quantitativa'!#REF!</definedName>
    <definedName name="cdlarg5">'[27]memória quantitativa'!#REF!</definedName>
    <definedName name="cdlarg6" localSheetId="1">'[27]memória quantitativa'!#REF!</definedName>
    <definedName name="cdlarg6">'[27]memória quantitativa'!#REF!</definedName>
    <definedName name="cdlarg7" localSheetId="1">'[27]memória quantitativa'!#REF!</definedName>
    <definedName name="cdlarg7">'[27]memória quantitativa'!#REF!</definedName>
    <definedName name="cdlarg8" localSheetId="1">'[27]memória quantitativa'!#REF!</definedName>
    <definedName name="cdlarg8">'[27]memória quantitativa'!#REF!</definedName>
    <definedName name="cdlarg9" localSheetId="1">'[27]memória quantitativa'!#REF!</definedName>
    <definedName name="cdlarg9">'[27]memória quantitativa'!#REF!</definedName>
    <definedName name="CDP" localSheetId="1">#REF!</definedName>
    <definedName name="CDP">#REF!</definedName>
    <definedName name="CDPP" localSheetId="1">#REF!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1">#REF!</definedName>
    <definedName name="CDW">#REF!</definedName>
    <definedName name="CDWA" localSheetId="1">#REF!</definedName>
    <definedName name="CDWA">#REF!</definedName>
    <definedName name="CELSO" localSheetId="1">#N/A</definedName>
    <definedName name="CELSO">[0]!CELSO</definedName>
    <definedName name="CELSO_2">#N/A</definedName>
    <definedName name="CELSO_25" localSheetId="1">#N/A</definedName>
    <definedName name="CELSO_25">[0]!CELSO_25</definedName>
    <definedName name="CELSO_4">#N/A</definedName>
    <definedName name="cerca" localSheetId="1">[42]ORÇAMENTO!#REF!</definedName>
    <definedName name="cerca">[42]ORÇAMENTO!#REF!</definedName>
    <definedName name="cerca_13" localSheetId="1">[42]ORÇAMENTO!#REF!</definedName>
    <definedName name="cerca_13">[42]ORÇAMENTO!#REF!</definedName>
    <definedName name="cerca_13_19" localSheetId="1">[42]ORÇAMENTO!#REF!</definedName>
    <definedName name="cerca_13_19">[42]ORÇAMENTO!#REF!</definedName>
    <definedName name="cerca_13_23" localSheetId="1">[42]ORÇAMENTO!#REF!</definedName>
    <definedName name="cerca_13_23">[42]ORÇAMENTO!#REF!</definedName>
    <definedName name="cerca_13_25" localSheetId="1">[55]ORÇAMENTO!#REF!</definedName>
    <definedName name="cerca_13_25">[55]ORÇAMENTO!#REF!</definedName>
    <definedName name="cerca_15" localSheetId="1">[56]ORÇAMENTO!#REF!</definedName>
    <definedName name="cerca_15">[56]ORÇAMENTO!#REF!</definedName>
    <definedName name="cerca_15_13" localSheetId="1">[56]ORÇAMENTO!#REF!</definedName>
    <definedName name="cerca_15_13">[56]ORÇAMENTO!#REF!</definedName>
    <definedName name="cerca_15_13_19" localSheetId="1">[56]ORÇAMENTO!#REF!</definedName>
    <definedName name="cerca_15_13_19">[56]ORÇAMENTO!#REF!</definedName>
    <definedName name="cerca_15_13_23" localSheetId="1">[56]ORÇAMENTO!#REF!</definedName>
    <definedName name="cerca_15_13_23">[56]ORÇAMENTO!#REF!</definedName>
    <definedName name="cerca_15_13_25" localSheetId="1">[56]ORÇAMENTO!#REF!</definedName>
    <definedName name="cerca_15_13_25">[56]ORÇAMENTO!#REF!</definedName>
    <definedName name="cerca_15_19" localSheetId="1">[56]ORÇAMENTO!#REF!</definedName>
    <definedName name="cerca_15_19">[56]ORÇAMENTO!#REF!</definedName>
    <definedName name="cerca_15_23" localSheetId="1">[56]ORÇAMENTO!#REF!</definedName>
    <definedName name="cerca_15_23">[56]ORÇAMENTO!#REF!</definedName>
    <definedName name="cerca_15_25" localSheetId="1">[56]ORÇAMENTO!#REF!</definedName>
    <definedName name="cerca_15_25">[56]ORÇAMENTO!#REF!</definedName>
    <definedName name="cerca_19" localSheetId="1">[42]ORÇAMENTO!#REF!</definedName>
    <definedName name="cerca_19">[42]ORÇAMENTO!#REF!</definedName>
    <definedName name="cerca_23" localSheetId="1">[42]ORÇAMENTO!#REF!</definedName>
    <definedName name="cerca_23">[42]ORÇAMENTO!#REF!</definedName>
    <definedName name="cerca_24" localSheetId="1">[42]ORÇAMENTO!#REF!</definedName>
    <definedName name="cerca_24">[42]ORÇAMENTO!#REF!</definedName>
    <definedName name="cerca_24_13" localSheetId="1">[42]ORÇAMENTO!#REF!</definedName>
    <definedName name="cerca_24_13">[42]ORÇAMENTO!#REF!</definedName>
    <definedName name="cerca_24_13_19" localSheetId="1">[42]ORÇAMENTO!#REF!</definedName>
    <definedName name="cerca_24_13_19">[42]ORÇAMENTO!#REF!</definedName>
    <definedName name="cerca_24_13_23" localSheetId="1">[42]ORÇAMENTO!#REF!</definedName>
    <definedName name="cerca_24_13_23">[42]ORÇAMENTO!#REF!</definedName>
    <definedName name="cerca_24_13_25" localSheetId="1">[55]ORÇAMENTO!#REF!</definedName>
    <definedName name="cerca_24_13_25">[55]ORÇAMENTO!#REF!</definedName>
    <definedName name="cerca_24_19" localSheetId="1">[42]ORÇAMENTO!#REF!</definedName>
    <definedName name="cerca_24_19">[42]ORÇAMENTO!#REF!</definedName>
    <definedName name="cerca_24_23" localSheetId="1">[42]ORÇAMENTO!#REF!</definedName>
    <definedName name="cerca_24_23">[42]ORÇAMENTO!#REF!</definedName>
    <definedName name="cerca_24_25" localSheetId="1">[55]ORÇAMENTO!#REF!</definedName>
    <definedName name="cerca_24_25">[55]ORÇAMENTO!#REF!</definedName>
    <definedName name="cerca_25" localSheetId="1">[55]ORÇAMENTO!#REF!</definedName>
    <definedName name="cerca_25">[55]ORÇAMENTO!#REF!</definedName>
    <definedName name="cesar" localSheetId="1">#REF!</definedName>
    <definedName name="cesar">#REF!</definedName>
    <definedName name="CF" localSheetId="1">#REF!</definedName>
    <definedName name="CF">#REF!</definedName>
    <definedName name="cf2br1" localSheetId="1">'[27]memória quantitativa'!#REF!</definedName>
    <definedName name="cf2br1">'[27]memória quantitativa'!#REF!</definedName>
    <definedName name="cf2br2" localSheetId="1">'[27]memória quantitativa'!#REF!</definedName>
    <definedName name="cf2br2">'[27]memória quantitativa'!#REF!</definedName>
    <definedName name="cf2br3" localSheetId="1">'[27]memória quantitativa'!#REF!</definedName>
    <definedName name="cf2br3">'[27]memória quantitativa'!#REF!</definedName>
    <definedName name="cf2br4" localSheetId="1">'[27]memória quantitativa'!#REF!</definedName>
    <definedName name="cf2br4">'[27]memória quantitativa'!#REF!</definedName>
    <definedName name="cf2br5" localSheetId="1">'[27]memória quantitativa'!#REF!</definedName>
    <definedName name="cf2br5">'[27]memória quantitativa'!#REF!</definedName>
    <definedName name="cf2br6" localSheetId="1">'[27]memória quantitativa'!#REF!</definedName>
    <definedName name="cf2br6">'[27]memória quantitativa'!#REF!</definedName>
    <definedName name="cf2br7" localSheetId="1">'[27]memória quantitativa'!#REF!</definedName>
    <definedName name="cf2br7">'[27]memória quantitativa'!#REF!</definedName>
    <definedName name="cf2br8" localSheetId="1">'[27]memória quantitativa'!#REF!</definedName>
    <definedName name="cf2br8">'[27]memória quantitativa'!#REF!</definedName>
    <definedName name="cf2br9" localSheetId="1">'[27]memória quantitativa'!#REF!</definedName>
    <definedName name="cf2br9">'[27]memória quantitativa'!#REF!</definedName>
    <definedName name="cf2c_1" localSheetId="1">'[27]memória quantitativa'!#REF!</definedName>
    <definedName name="cf2c_1">'[27]memória quantitativa'!#REF!</definedName>
    <definedName name="cf2c_2" localSheetId="1">'[27]memória quantitativa'!#REF!</definedName>
    <definedName name="cf2c_2">'[27]memória quantitativa'!#REF!</definedName>
    <definedName name="cf2c_3" localSheetId="1">'[27]memória quantitativa'!#REF!</definedName>
    <definedName name="cf2c_3">'[27]memória quantitativa'!#REF!</definedName>
    <definedName name="cf2c_4" localSheetId="1">'[27]memória quantitativa'!#REF!</definedName>
    <definedName name="cf2c_4">'[27]memória quantitativa'!#REF!</definedName>
    <definedName name="cf2c_5" localSheetId="1">'[27]memória quantitativa'!#REF!</definedName>
    <definedName name="cf2c_5">'[27]memória quantitativa'!#REF!</definedName>
    <definedName name="cf2c_6" localSheetId="1">'[27]memória quantitativa'!#REF!</definedName>
    <definedName name="cf2c_6">'[27]memória quantitativa'!#REF!</definedName>
    <definedName name="cf2c_7" localSheetId="1">'[27]memória quantitativa'!#REF!</definedName>
    <definedName name="cf2c_7">'[27]memória quantitativa'!#REF!</definedName>
    <definedName name="cf2c_8" localSheetId="1">'[27]memória quantitativa'!#REF!</definedName>
    <definedName name="cf2c_8">'[27]memória quantitativa'!#REF!</definedName>
    <definedName name="cf2c_9" localSheetId="1">'[27]memória quantitativa'!#REF!</definedName>
    <definedName name="cf2c_9">'[27]memória quantitativa'!#REF!</definedName>
    <definedName name="cf2d1" localSheetId="1">'[27]memória quantitativa'!#REF!</definedName>
    <definedName name="cf2d1">'[27]memória quantitativa'!#REF!</definedName>
    <definedName name="cf2d2" localSheetId="1">'[27]memória quantitativa'!#REF!</definedName>
    <definedName name="cf2d2">'[27]memória quantitativa'!#REF!</definedName>
    <definedName name="cf2d3" localSheetId="1">'[27]memória quantitativa'!#REF!</definedName>
    <definedName name="cf2d3">'[27]memória quantitativa'!#REF!</definedName>
    <definedName name="cf2d4" localSheetId="1">'[27]memória quantitativa'!#REF!</definedName>
    <definedName name="cf2d4">'[27]memória quantitativa'!#REF!</definedName>
    <definedName name="cf2d5" localSheetId="1">'[27]memória quantitativa'!#REF!</definedName>
    <definedName name="cf2d5">'[27]memória quantitativa'!#REF!</definedName>
    <definedName name="cf2d6" localSheetId="1">'[27]memória quantitativa'!#REF!</definedName>
    <definedName name="cf2d6">'[27]memória quantitativa'!#REF!</definedName>
    <definedName name="cf2d7" localSheetId="1">'[27]memória quantitativa'!#REF!</definedName>
    <definedName name="cf2d7">'[27]memória quantitativa'!#REF!</definedName>
    <definedName name="cf2d8" localSheetId="1">'[27]memória quantitativa'!#REF!</definedName>
    <definedName name="cf2d8">'[27]memória quantitativa'!#REF!</definedName>
    <definedName name="cf2d9" localSheetId="1">'[27]memória quantitativa'!#REF!</definedName>
    <definedName name="cf2d9">'[27]memória quantitativa'!#REF!</definedName>
    <definedName name="cf2esp1" localSheetId="1">'[27]memória quantitativa'!#REF!</definedName>
    <definedName name="cf2esp1">'[27]memória quantitativa'!#REF!</definedName>
    <definedName name="cf2esp2" localSheetId="1">'[27]memória quantitativa'!#REF!</definedName>
    <definedName name="cf2esp2">'[27]memória quantitativa'!#REF!</definedName>
    <definedName name="cf2esp3" localSheetId="1">'[27]memória quantitativa'!#REF!</definedName>
    <definedName name="cf2esp3">'[27]memória quantitativa'!#REF!</definedName>
    <definedName name="cf2esp4" localSheetId="1">'[27]memória quantitativa'!#REF!</definedName>
    <definedName name="cf2esp4">'[27]memória quantitativa'!#REF!</definedName>
    <definedName name="cf2esp5" localSheetId="1">'[27]memória quantitativa'!#REF!</definedName>
    <definedName name="cf2esp5">'[27]memória quantitativa'!#REF!</definedName>
    <definedName name="cf2esp6" localSheetId="1">'[27]memória quantitativa'!#REF!</definedName>
    <definedName name="cf2esp6">'[27]memória quantitativa'!#REF!</definedName>
    <definedName name="cf2esp7" localSheetId="1">'[27]memória quantitativa'!#REF!</definedName>
    <definedName name="cf2esp7">'[27]memória quantitativa'!#REF!</definedName>
    <definedName name="cf2esp8" localSheetId="1">'[27]memória quantitativa'!#REF!</definedName>
    <definedName name="cf2esp8">'[27]memória quantitativa'!#REF!</definedName>
    <definedName name="cf2esp9" localSheetId="1">'[27]memória quantitativa'!#REF!</definedName>
    <definedName name="cf2esp9">'[27]memória quantitativa'!#REF!</definedName>
    <definedName name="cf2kmf_1" localSheetId="1">'[27]memória quantitativa'!#REF!</definedName>
    <definedName name="cf2kmf_1">'[27]memória quantitativa'!#REF!</definedName>
    <definedName name="cf2kmf_2" localSheetId="1">'[27]memória quantitativa'!#REF!</definedName>
    <definedName name="cf2kmf_2">'[27]memória quantitativa'!#REF!</definedName>
    <definedName name="cf2kmf_3" localSheetId="1">'[27]memória quantitativa'!#REF!</definedName>
    <definedName name="cf2kmf_3">'[27]memória quantitativa'!#REF!</definedName>
    <definedName name="cf2kmf_4" localSheetId="1">'[27]memória quantitativa'!#REF!</definedName>
    <definedName name="cf2kmf_4">'[27]memória quantitativa'!#REF!</definedName>
    <definedName name="cf2kmf_5" localSheetId="1">'[27]memória quantitativa'!#REF!</definedName>
    <definedName name="cf2kmf_5">'[27]memória quantitativa'!#REF!</definedName>
    <definedName name="cf2kmf_6" localSheetId="1">'[27]memória quantitativa'!#REF!</definedName>
    <definedName name="cf2kmf_6">'[27]memória quantitativa'!#REF!</definedName>
    <definedName name="cf2kmf_7" localSheetId="1">'[27]memória quantitativa'!#REF!</definedName>
    <definedName name="cf2kmf_7">'[27]memória quantitativa'!#REF!</definedName>
    <definedName name="cf2kmf_8" localSheetId="1">'[27]memória quantitativa'!#REF!</definedName>
    <definedName name="cf2kmf_8">'[27]memória quantitativa'!#REF!</definedName>
    <definedName name="cf2kmf_9" localSheetId="1">'[27]memória quantitativa'!#REF!</definedName>
    <definedName name="cf2kmf_9">'[27]memória quantitativa'!#REF!</definedName>
    <definedName name="cf2kmi_1" localSheetId="1">'[27]memória quantitativa'!#REF!</definedName>
    <definedName name="cf2kmi_1">'[27]memória quantitativa'!#REF!</definedName>
    <definedName name="cf2kmi_2" localSheetId="1">'[27]memória quantitativa'!#REF!</definedName>
    <definedName name="cf2kmi_2">'[27]memória quantitativa'!#REF!</definedName>
    <definedName name="cf2kmi_3" localSheetId="1">'[27]memória quantitativa'!#REF!</definedName>
    <definedName name="cf2kmi_3">'[27]memória quantitativa'!#REF!</definedName>
    <definedName name="cf2kmi_4" localSheetId="1">'[27]memória quantitativa'!#REF!</definedName>
    <definedName name="cf2kmi_4">'[27]memória quantitativa'!#REF!</definedName>
    <definedName name="cf2kmi_5" localSheetId="1">'[27]memória quantitativa'!#REF!</definedName>
    <definedName name="cf2kmi_5">'[27]memória quantitativa'!#REF!</definedName>
    <definedName name="cf2kmi_6" localSheetId="1">'[27]memória quantitativa'!#REF!</definedName>
    <definedName name="cf2kmi_6">'[27]memória quantitativa'!#REF!</definedName>
    <definedName name="cf2kmi_7" localSheetId="1">'[27]memória quantitativa'!#REF!</definedName>
    <definedName name="cf2kmi_7">'[27]memória quantitativa'!#REF!</definedName>
    <definedName name="cf2kmi_8" localSheetId="1">'[27]memória quantitativa'!#REF!</definedName>
    <definedName name="cf2kmi_8">'[27]memória quantitativa'!#REF!</definedName>
    <definedName name="cf2kmi_9" localSheetId="1">'[27]memória quantitativa'!#REF!</definedName>
    <definedName name="cf2kmi_9">'[27]memória quantitativa'!#REF!</definedName>
    <definedName name="cf2l1" localSheetId="1">'[27]memória quantitativa'!#REF!</definedName>
    <definedName name="cf2l1">'[27]memória quantitativa'!#REF!</definedName>
    <definedName name="cf2l2" localSheetId="1">'[27]memória quantitativa'!#REF!</definedName>
    <definedName name="cf2l2">'[27]memória quantitativa'!#REF!</definedName>
    <definedName name="cf2l3" localSheetId="1">'[27]memória quantitativa'!#REF!</definedName>
    <definedName name="cf2l3">'[27]memória quantitativa'!#REF!</definedName>
    <definedName name="cf2l4" localSheetId="1">'[27]memória quantitativa'!#REF!</definedName>
    <definedName name="cf2l4">'[27]memória quantitativa'!#REF!</definedName>
    <definedName name="cf2l5" localSheetId="1">'[27]memória quantitativa'!#REF!</definedName>
    <definedName name="cf2l5">'[27]memória quantitativa'!#REF!</definedName>
    <definedName name="cf2l6" localSheetId="1">'[27]memória quantitativa'!#REF!</definedName>
    <definedName name="cf2l6">'[27]memória quantitativa'!#REF!</definedName>
    <definedName name="cf2l7" localSheetId="1">'[27]memória quantitativa'!#REF!</definedName>
    <definedName name="cf2l7">'[27]memória quantitativa'!#REF!</definedName>
    <definedName name="cf2l8" localSheetId="1">'[27]memória quantitativa'!#REF!</definedName>
    <definedName name="cf2l8">'[27]memória quantitativa'!#REF!</definedName>
    <definedName name="cf2l9" localSheetId="1">'[27]memória quantitativa'!#REF!</definedName>
    <definedName name="cf2l9">'[27]memória quantitativa'!#REF!</definedName>
    <definedName name="cf2larg2" localSheetId="1">'[27]memória quantitativa'!#REF!</definedName>
    <definedName name="cf2larg2">'[27]memória quantitativa'!#REF!</definedName>
    <definedName name="cf2larg3" localSheetId="1">'[27]memória quantitativa'!#REF!</definedName>
    <definedName name="cf2larg3">'[27]memória quantitativa'!#REF!</definedName>
    <definedName name="cf2larg4" localSheetId="1">'[27]memória quantitativa'!#REF!</definedName>
    <definedName name="cf2larg4">'[27]memória quantitativa'!#REF!</definedName>
    <definedName name="cf2larg5" localSheetId="1">'[27]memória quantitativa'!#REF!</definedName>
    <definedName name="cf2larg5">'[27]memória quantitativa'!#REF!</definedName>
    <definedName name="cf2larg6" localSheetId="1">'[27]memória quantitativa'!#REF!</definedName>
    <definedName name="cf2larg6">'[27]memória quantitativa'!#REF!</definedName>
    <definedName name="cf2larg7" localSheetId="1">'[27]memória quantitativa'!#REF!</definedName>
    <definedName name="cf2larg7">'[27]memória quantitativa'!#REF!</definedName>
    <definedName name="cf2larg8" localSheetId="1">'[27]memória quantitativa'!#REF!</definedName>
    <definedName name="cf2larg8">'[27]memória quantitativa'!#REF!</definedName>
    <definedName name="cf2larg9" localSheetId="1">'[27]memória quantitativa'!#REF!</definedName>
    <definedName name="cf2larg9">'[27]memória quantitativa'!#REF!</definedName>
    <definedName name="cfbr1" localSheetId="1">'[27]memória quantitativa'!#REF!</definedName>
    <definedName name="cfbr1">'[27]memória quantitativa'!#REF!</definedName>
    <definedName name="cfbr2" localSheetId="1">'[27]memória quantitativa'!#REF!</definedName>
    <definedName name="cfbr2">'[27]memória quantitativa'!#REF!</definedName>
    <definedName name="cfbr3" localSheetId="1">'[27]memória quantitativa'!#REF!</definedName>
    <definedName name="cfbr3">'[27]memória quantitativa'!#REF!</definedName>
    <definedName name="cfbr4" localSheetId="1">'[27]memória quantitativa'!#REF!</definedName>
    <definedName name="cfbr4">'[27]memória quantitativa'!#REF!</definedName>
    <definedName name="cfbr5" localSheetId="1">'[27]memória quantitativa'!#REF!</definedName>
    <definedName name="cfbr5">'[27]memória quantitativa'!#REF!</definedName>
    <definedName name="cfbr6" localSheetId="1">'[27]memória quantitativa'!#REF!</definedName>
    <definedName name="cfbr6">'[27]memória quantitativa'!#REF!</definedName>
    <definedName name="cfbr7" localSheetId="1">'[27]memória quantitativa'!#REF!</definedName>
    <definedName name="cfbr7">'[27]memória quantitativa'!#REF!</definedName>
    <definedName name="cfbr8" localSheetId="1">'[27]memória quantitativa'!#REF!</definedName>
    <definedName name="cfbr8">'[27]memória quantitativa'!#REF!</definedName>
    <definedName name="cfbr9" localSheetId="1">'[27]memória quantitativa'!#REF!</definedName>
    <definedName name="cfbr9">'[27]memória quantitativa'!#REF!</definedName>
    <definedName name="cfc_1" localSheetId="1">'[27]memória quantitativa'!#REF!</definedName>
    <definedName name="cfc_1">'[27]memória quantitativa'!#REF!</definedName>
    <definedName name="cfc_2" localSheetId="1">'[27]memória quantitativa'!#REF!</definedName>
    <definedName name="cfc_2">'[27]memória quantitativa'!#REF!</definedName>
    <definedName name="cfc_3" localSheetId="1">'[27]memória quantitativa'!#REF!</definedName>
    <definedName name="cfc_3">'[27]memória quantitativa'!#REF!</definedName>
    <definedName name="cfc_4" localSheetId="1">'[27]memória quantitativa'!#REF!</definedName>
    <definedName name="cfc_4">'[27]memória quantitativa'!#REF!</definedName>
    <definedName name="cfc_5" localSheetId="1">'[27]memória quantitativa'!#REF!</definedName>
    <definedName name="cfc_5">'[27]memória quantitativa'!#REF!</definedName>
    <definedName name="cfc_6" localSheetId="1">'[27]memória quantitativa'!#REF!</definedName>
    <definedName name="cfc_6">'[27]memória quantitativa'!#REF!</definedName>
    <definedName name="cfc_7" localSheetId="1">'[27]memória quantitativa'!#REF!</definedName>
    <definedName name="cfc_7">'[27]memória quantitativa'!#REF!</definedName>
    <definedName name="cfc_8" localSheetId="1">'[27]memória quantitativa'!#REF!</definedName>
    <definedName name="cfc_8">'[27]memória quantitativa'!#REF!</definedName>
    <definedName name="cfc_9" localSheetId="1">'[27]memória quantitativa'!#REF!</definedName>
    <definedName name="cfc_9">'[27]memória quantitativa'!#REF!</definedName>
    <definedName name="CFCG" localSheetId="1">#REF!</definedName>
    <definedName name="CFCG">#REF!</definedName>
    <definedName name="CFCG_1" localSheetId="1">#REF!</definedName>
    <definedName name="CFCG_1">#REF!</definedName>
    <definedName name="CFCG_2" localSheetId="1">#REF!</definedName>
    <definedName name="CFCG_2">#REF!</definedName>
    <definedName name="CFCG_3" localSheetId="1">#REF!</definedName>
    <definedName name="CFCG_3">#REF!</definedName>
    <definedName name="cfesp1" localSheetId="1">'[27]memória quantitativa'!#REF!</definedName>
    <definedName name="cfesp1">'[27]memória quantitativa'!#REF!</definedName>
    <definedName name="cfesp2" localSheetId="1">'[27]memória quantitativa'!#REF!</definedName>
    <definedName name="cfesp2">'[27]memória quantitativa'!#REF!</definedName>
    <definedName name="cfesp3" localSheetId="1">'[27]memória quantitativa'!#REF!</definedName>
    <definedName name="cfesp3">'[27]memória quantitativa'!#REF!</definedName>
    <definedName name="cfesp4" localSheetId="1">'[27]memória quantitativa'!#REF!</definedName>
    <definedName name="cfesp4">'[27]memória quantitativa'!#REF!</definedName>
    <definedName name="cfesp5" localSheetId="1">'[27]memória quantitativa'!#REF!</definedName>
    <definedName name="cfesp5">'[27]memória quantitativa'!#REF!</definedName>
    <definedName name="cfesp6" localSheetId="1">'[27]memória quantitativa'!#REF!</definedName>
    <definedName name="cfesp6">'[27]memória quantitativa'!#REF!</definedName>
    <definedName name="cfesp7" localSheetId="1">'[27]memória quantitativa'!#REF!</definedName>
    <definedName name="cfesp7">'[27]memória quantitativa'!#REF!</definedName>
    <definedName name="cfesp8" localSheetId="1">'[27]memória quantitativa'!#REF!</definedName>
    <definedName name="cfesp8">'[27]memória quantitativa'!#REF!</definedName>
    <definedName name="cfesp9" localSheetId="1">'[27]memória quantitativa'!#REF!</definedName>
    <definedName name="cfesp9">'[27]memória quantitativa'!#REF!</definedName>
    <definedName name="cfkmf_1" localSheetId="1">'[27]memória quantitativa'!#REF!</definedName>
    <definedName name="cfkmf_1">'[27]memória quantitativa'!#REF!</definedName>
    <definedName name="cfkmf_2" localSheetId="1">'[27]memória quantitativa'!#REF!</definedName>
    <definedName name="cfkmf_2">'[27]memória quantitativa'!#REF!</definedName>
    <definedName name="cfkmf_3" localSheetId="1">'[27]memória quantitativa'!#REF!</definedName>
    <definedName name="cfkmf_3">'[27]memória quantitativa'!#REF!</definedName>
    <definedName name="cfkmf_4" localSheetId="1">'[27]memória quantitativa'!#REF!</definedName>
    <definedName name="cfkmf_4">'[27]memória quantitativa'!#REF!</definedName>
    <definedName name="cfkmf_5" localSheetId="1">'[27]memória quantitativa'!#REF!</definedName>
    <definedName name="cfkmf_5">'[27]memória quantitativa'!#REF!</definedName>
    <definedName name="cfkmf_6" localSheetId="1">'[27]memória quantitativa'!#REF!</definedName>
    <definedName name="cfkmf_6">'[27]memória quantitativa'!#REF!</definedName>
    <definedName name="cfkmf_7" localSheetId="1">'[27]memória quantitativa'!#REF!</definedName>
    <definedName name="cfkmf_7">'[27]memória quantitativa'!#REF!</definedName>
    <definedName name="cfkmf_8" localSheetId="1">'[27]memória quantitativa'!#REF!</definedName>
    <definedName name="cfkmf_8">'[27]memória quantitativa'!#REF!</definedName>
    <definedName name="cfkmf_9" localSheetId="1">'[27]memória quantitativa'!#REF!</definedName>
    <definedName name="cfkmf_9">'[27]memória quantitativa'!#REF!</definedName>
    <definedName name="cfkmi_1" localSheetId="1">'[27]memória quantitativa'!#REF!</definedName>
    <definedName name="cfkmi_1">'[27]memória quantitativa'!#REF!</definedName>
    <definedName name="cfkmi_2" localSheetId="1">'[27]memória quantitativa'!#REF!</definedName>
    <definedName name="cfkmi_2">'[27]memória quantitativa'!#REF!</definedName>
    <definedName name="cfkmi_3" localSheetId="1">'[27]memória quantitativa'!#REF!</definedName>
    <definedName name="cfkmi_3">'[27]memória quantitativa'!#REF!</definedName>
    <definedName name="cfkmi_4" localSheetId="1">'[27]memória quantitativa'!#REF!</definedName>
    <definedName name="cfkmi_4">'[27]memória quantitativa'!#REF!</definedName>
    <definedName name="cfkmi_5" localSheetId="1">'[27]memória quantitativa'!#REF!</definedName>
    <definedName name="cfkmi_5">'[27]memória quantitativa'!#REF!</definedName>
    <definedName name="cfkmi_6" localSheetId="1">'[27]memória quantitativa'!#REF!</definedName>
    <definedName name="cfkmi_6">'[27]memória quantitativa'!#REF!</definedName>
    <definedName name="cfkmi_7" localSheetId="1">'[27]memória quantitativa'!#REF!</definedName>
    <definedName name="cfkmi_7">'[27]memória quantitativa'!#REF!</definedName>
    <definedName name="cfkmi_8" localSheetId="1">'[27]memória quantitativa'!#REF!</definedName>
    <definedName name="cfkmi_8">'[27]memória quantitativa'!#REF!</definedName>
    <definedName name="cfkmi_9" localSheetId="1">'[27]memória quantitativa'!#REF!</definedName>
    <definedName name="cfkmi_9">'[27]memória quantitativa'!#REF!</definedName>
    <definedName name="cflarg1" localSheetId="1">'[27]memória quantitativa'!#REF!</definedName>
    <definedName name="cflarg1">'[27]memória quantitativa'!#REF!</definedName>
    <definedName name="cflarg2" localSheetId="1">'[27]memória quantitativa'!#REF!</definedName>
    <definedName name="cflarg2">'[27]memória quantitativa'!#REF!</definedName>
    <definedName name="cflarg3" localSheetId="1">'[27]memória quantitativa'!#REF!</definedName>
    <definedName name="cflarg3">'[27]memória quantitativa'!#REF!</definedName>
    <definedName name="cflarg4" localSheetId="1">'[27]memória quantitativa'!#REF!</definedName>
    <definedName name="cflarg4">'[27]memória quantitativa'!#REF!</definedName>
    <definedName name="cflarg5" localSheetId="1">'[27]memória quantitativa'!#REF!</definedName>
    <definedName name="cflarg5">'[27]memória quantitativa'!#REF!</definedName>
    <definedName name="cflarg6" localSheetId="1">'[27]memória quantitativa'!#REF!</definedName>
    <definedName name="cflarg6">'[27]memória quantitativa'!#REF!</definedName>
    <definedName name="cflarg7" localSheetId="1">'[27]memória quantitativa'!#REF!</definedName>
    <definedName name="cflarg7">'[27]memória quantitativa'!#REF!</definedName>
    <definedName name="cflarg8" localSheetId="1">'[27]memória quantitativa'!#REF!</definedName>
    <definedName name="cflarg8">'[27]memória quantitativa'!#REF!</definedName>
    <definedName name="cflarg9" localSheetId="1">'[27]memória quantitativa'!#REF!</definedName>
    <definedName name="cflarg9">'[27]memória quantitativa'!#REF!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1">[42]ORÇAMENTO!#REF!</definedName>
    <definedName name="chapa">[42]ORÇAMENTO!#REF!</definedName>
    <definedName name="chapa_13" localSheetId="1">[42]ORÇAMENTO!#REF!</definedName>
    <definedName name="chapa_13">[42]ORÇAMENTO!#REF!</definedName>
    <definedName name="chapa_13_19" localSheetId="1">[42]ORÇAMENTO!#REF!</definedName>
    <definedName name="chapa_13_19">[42]ORÇAMENTO!#REF!</definedName>
    <definedName name="chapa_13_23" localSheetId="1">[42]ORÇAMENTO!#REF!</definedName>
    <definedName name="chapa_13_23">[42]ORÇAMENTO!#REF!</definedName>
    <definedName name="chapa_13_25" localSheetId="1">[55]ORÇAMENTO!#REF!</definedName>
    <definedName name="chapa_13_25">[55]ORÇAMENTO!#REF!</definedName>
    <definedName name="chapa_15" localSheetId="1">[56]ORÇAMENTO!#REF!</definedName>
    <definedName name="chapa_15">[56]ORÇAMENTO!#REF!</definedName>
    <definedName name="chapa_15_13" localSheetId="1">[56]ORÇAMENTO!#REF!</definedName>
    <definedName name="chapa_15_13">[56]ORÇAMENTO!#REF!</definedName>
    <definedName name="chapa_15_13_19" localSheetId="1">[56]ORÇAMENTO!#REF!</definedName>
    <definedName name="chapa_15_13_19">[56]ORÇAMENTO!#REF!</definedName>
    <definedName name="chapa_15_13_23" localSheetId="1">[56]ORÇAMENTO!#REF!</definedName>
    <definedName name="chapa_15_13_23">[56]ORÇAMENTO!#REF!</definedName>
    <definedName name="chapa_15_13_25" localSheetId="1">[56]ORÇAMENTO!#REF!</definedName>
    <definedName name="chapa_15_13_25">[56]ORÇAMENTO!#REF!</definedName>
    <definedName name="chapa_15_19" localSheetId="1">[56]ORÇAMENTO!#REF!</definedName>
    <definedName name="chapa_15_19">[56]ORÇAMENTO!#REF!</definedName>
    <definedName name="chapa_15_23" localSheetId="1">[56]ORÇAMENTO!#REF!</definedName>
    <definedName name="chapa_15_23">[56]ORÇAMENTO!#REF!</definedName>
    <definedName name="chapa_15_25" localSheetId="1">[56]ORÇAMENTO!#REF!</definedName>
    <definedName name="chapa_15_25">[56]ORÇAMENTO!#REF!</definedName>
    <definedName name="chapa_19" localSheetId="1">[42]ORÇAMENTO!#REF!</definedName>
    <definedName name="chapa_19">[42]ORÇAMENTO!#REF!</definedName>
    <definedName name="chapa_23" localSheetId="1">[42]ORÇAMENTO!#REF!</definedName>
    <definedName name="chapa_23">[42]ORÇAMENTO!#REF!</definedName>
    <definedName name="chapa_24" localSheetId="1">[42]ORÇAMENTO!#REF!</definedName>
    <definedName name="chapa_24">[42]ORÇAMENTO!#REF!</definedName>
    <definedName name="chapa_24_13" localSheetId="1">[42]ORÇAMENTO!#REF!</definedName>
    <definedName name="chapa_24_13">[42]ORÇAMENTO!#REF!</definedName>
    <definedName name="chapa_24_13_19" localSheetId="1">[42]ORÇAMENTO!#REF!</definedName>
    <definedName name="chapa_24_13_19">[42]ORÇAMENTO!#REF!</definedName>
    <definedName name="chapa_24_13_23" localSheetId="1">[42]ORÇAMENTO!#REF!</definedName>
    <definedName name="chapa_24_13_23">[42]ORÇAMENTO!#REF!</definedName>
    <definedName name="chapa_24_13_25" localSheetId="1">[55]ORÇAMENTO!#REF!</definedName>
    <definedName name="chapa_24_13_25">[55]ORÇAMENTO!#REF!</definedName>
    <definedName name="chapa_24_19" localSheetId="1">[42]ORÇAMENTO!#REF!</definedName>
    <definedName name="chapa_24_19">[42]ORÇAMENTO!#REF!</definedName>
    <definedName name="chapa_24_23" localSheetId="1">[42]ORÇAMENTO!#REF!</definedName>
    <definedName name="chapa_24_23">[42]ORÇAMENTO!#REF!</definedName>
    <definedName name="chapa_24_25" localSheetId="1">[55]ORÇAMENTO!#REF!</definedName>
    <definedName name="chapa_24_25">[55]ORÇAMENTO!#REF!</definedName>
    <definedName name="chapa_25" localSheetId="1">[55]ORÇAMENTO!#REF!</definedName>
    <definedName name="chapa_25">[55]ORÇAMENTO!#REF!</definedName>
    <definedName name="chapa16" localSheetId="1">#REF!</definedName>
    <definedName name="chapa16">#REF!</definedName>
    <definedName name="Chave" localSheetId="1" hidden="1">#REF!</definedName>
    <definedName name="Chave" hidden="1">#REF!</definedName>
    <definedName name="Chave1" localSheetId="1" hidden="1">#REF!</definedName>
    <definedName name="Chave1" hidden="1">#REF!</definedName>
    <definedName name="chefeeng" localSheetId="1">#REF!</definedName>
    <definedName name="chefeeng">#REF!</definedName>
    <definedName name="chop" hidden="1">{"Pèrdues i Guanys analític.Català",#N/A,FALSE,"Català";"Pèrdues i G. analític.castellà",#N/A,FALSE,"Castellà"}</definedName>
    <definedName name="cibr1" localSheetId="1">'[27]memória quantitativa'!#REF!</definedName>
    <definedName name="cibr1">'[27]memória quantitativa'!#REF!</definedName>
    <definedName name="cibr2" localSheetId="1">'[27]memória quantitativa'!#REF!</definedName>
    <definedName name="cibr2">'[27]memória quantitativa'!#REF!</definedName>
    <definedName name="cibr3" localSheetId="1">'[27]memória quantitativa'!#REF!</definedName>
    <definedName name="cibr3">'[27]memória quantitativa'!#REF!</definedName>
    <definedName name="cibr4" localSheetId="1">'[27]memória quantitativa'!#REF!</definedName>
    <definedName name="cibr4">'[27]memória quantitativa'!#REF!</definedName>
    <definedName name="cibr5" localSheetId="1">'[27]memória quantitativa'!#REF!</definedName>
    <definedName name="cibr5">'[27]memória quantitativa'!#REF!</definedName>
    <definedName name="cibr6" localSheetId="1">'[27]memória quantitativa'!#REF!</definedName>
    <definedName name="cibr6">'[27]memória quantitativa'!#REF!</definedName>
    <definedName name="cibr7" localSheetId="1">'[27]memória quantitativa'!#REF!</definedName>
    <definedName name="cibr7">'[27]memória quantitativa'!#REF!</definedName>
    <definedName name="cibr8" localSheetId="1">'[27]memória quantitativa'!#REF!</definedName>
    <definedName name="cibr8">'[27]memória quantitativa'!#REF!</definedName>
    <definedName name="cibr9" localSheetId="1">'[27]memória quantitativa'!#REF!</definedName>
    <definedName name="cibr9">'[27]memória quantitativa'!#REF!</definedName>
    <definedName name="ciesp1" localSheetId="1">'[27]memória quantitativa'!#REF!</definedName>
    <definedName name="ciesp1">'[27]memória quantitativa'!#REF!</definedName>
    <definedName name="ciesp2" localSheetId="1">'[27]memória quantitativa'!#REF!</definedName>
    <definedName name="ciesp2">'[27]memória quantitativa'!#REF!</definedName>
    <definedName name="ciesp3" localSheetId="1">'[27]memória quantitativa'!#REF!</definedName>
    <definedName name="ciesp3">'[27]memória quantitativa'!#REF!</definedName>
    <definedName name="ciesp4" localSheetId="1">'[27]memória quantitativa'!#REF!</definedName>
    <definedName name="ciesp4">'[27]memória quantitativa'!#REF!</definedName>
    <definedName name="ciesp5" localSheetId="1">'[27]memória quantitativa'!#REF!</definedName>
    <definedName name="ciesp5">'[27]memória quantitativa'!#REF!</definedName>
    <definedName name="ciesp6" localSheetId="1">'[27]memória quantitativa'!#REF!</definedName>
    <definedName name="ciesp6">'[27]memória quantitativa'!#REF!</definedName>
    <definedName name="ciesp7" localSheetId="1">'[27]memória quantitativa'!#REF!</definedName>
    <definedName name="ciesp7">'[27]memória quantitativa'!#REF!</definedName>
    <definedName name="ciesp8" localSheetId="1">'[27]memória quantitativa'!#REF!</definedName>
    <definedName name="ciesp8">'[27]memória quantitativa'!#REF!</definedName>
    <definedName name="ciesp9" localSheetId="1">'[27]memória quantitativa'!#REF!</definedName>
    <definedName name="ciesp9">'[27]memória quantitativa'!#REF!</definedName>
    <definedName name="cikmf1" localSheetId="1">'[27]memória quantitativa'!#REF!</definedName>
    <definedName name="cikmf1">'[27]memória quantitativa'!#REF!</definedName>
    <definedName name="cikmf2" localSheetId="1">'[27]memória quantitativa'!#REF!</definedName>
    <definedName name="cikmf2">'[27]memória quantitativa'!#REF!</definedName>
    <definedName name="cikmf3" localSheetId="1">'[27]memória quantitativa'!#REF!</definedName>
    <definedName name="cikmf3">'[27]memória quantitativa'!#REF!</definedName>
    <definedName name="cikmf4" localSheetId="1">'[27]memória quantitativa'!#REF!</definedName>
    <definedName name="cikmf4">'[27]memória quantitativa'!#REF!</definedName>
    <definedName name="cikmf5" localSheetId="1">'[27]memória quantitativa'!#REF!</definedName>
    <definedName name="cikmf5">'[27]memória quantitativa'!#REF!</definedName>
    <definedName name="cikmf6" localSheetId="1">'[27]memória quantitativa'!#REF!</definedName>
    <definedName name="cikmf6">'[27]memória quantitativa'!#REF!</definedName>
    <definedName name="cikmf7" localSheetId="1">'[27]memória quantitativa'!#REF!</definedName>
    <definedName name="cikmf7">'[27]memória quantitativa'!#REF!</definedName>
    <definedName name="cikmf8" localSheetId="1">'[27]memória quantitativa'!#REF!</definedName>
    <definedName name="cikmf8">'[27]memória quantitativa'!#REF!</definedName>
    <definedName name="cikmf9" localSheetId="1">'[27]memória quantitativa'!#REF!</definedName>
    <definedName name="cikmf9">'[27]memória quantitativa'!#REF!</definedName>
    <definedName name="cikmi1" localSheetId="1">'[27]memória quantitativa'!#REF!</definedName>
    <definedName name="cikmi1">'[27]memória quantitativa'!#REF!</definedName>
    <definedName name="cikmi2" localSheetId="1">'[27]memória quantitativa'!#REF!</definedName>
    <definedName name="cikmi2">'[27]memória quantitativa'!#REF!</definedName>
    <definedName name="cikmi3" localSheetId="1">'[27]memória quantitativa'!#REF!</definedName>
    <definedName name="cikmi3">'[27]memória quantitativa'!#REF!</definedName>
    <definedName name="cikmi4" localSheetId="1">'[27]memória quantitativa'!#REF!</definedName>
    <definedName name="cikmi4">'[27]memória quantitativa'!#REF!</definedName>
    <definedName name="cikmi5" localSheetId="1">'[27]memória quantitativa'!#REF!</definedName>
    <definedName name="cikmi5">'[27]memória quantitativa'!#REF!</definedName>
    <definedName name="cikmi6" localSheetId="1">'[27]memória quantitativa'!#REF!</definedName>
    <definedName name="cikmi6">'[27]memória quantitativa'!#REF!</definedName>
    <definedName name="cikmi7" localSheetId="1">'[27]memória quantitativa'!#REF!</definedName>
    <definedName name="cikmi7">'[27]memória quantitativa'!#REF!</definedName>
    <definedName name="cikmi8" localSheetId="1">'[27]memória quantitativa'!#REF!</definedName>
    <definedName name="cikmi8">'[27]memória quantitativa'!#REF!</definedName>
    <definedName name="cikmi9" localSheetId="1">'[27]memória quantitativa'!#REF!</definedName>
    <definedName name="cikmi9">'[27]memória quantitativa'!#REF!</definedName>
    <definedName name="cilar1" localSheetId="1">'[27]memória quantitativa'!#REF!</definedName>
    <definedName name="cilar1">'[27]memória quantitativa'!#REF!</definedName>
    <definedName name="cilarg2" localSheetId="1">'[27]memória quantitativa'!#REF!</definedName>
    <definedName name="cilarg2">'[27]memória quantitativa'!#REF!</definedName>
    <definedName name="cilarg3" localSheetId="1">'[27]memória quantitativa'!#REF!</definedName>
    <definedName name="cilarg3">'[27]memória quantitativa'!#REF!</definedName>
    <definedName name="cilarg4" localSheetId="1">'[27]memória quantitativa'!#REF!</definedName>
    <definedName name="cilarg4">'[27]memória quantitativa'!#REF!</definedName>
    <definedName name="cilarg5" localSheetId="1">'[27]memória quantitativa'!#REF!</definedName>
    <definedName name="cilarg5">'[27]memória quantitativa'!#REF!</definedName>
    <definedName name="cilarg6" localSheetId="1">'[27]memória quantitativa'!#REF!</definedName>
    <definedName name="cilarg6">'[27]memória quantitativa'!#REF!</definedName>
    <definedName name="cilarg7" localSheetId="1">'[27]memória quantitativa'!#REF!</definedName>
    <definedName name="cilarg7">'[27]memória quantitativa'!#REF!</definedName>
    <definedName name="cilarg8" localSheetId="1">'[27]memória quantitativa'!#REF!</definedName>
    <definedName name="cilarg8">'[27]memória quantitativa'!#REF!</definedName>
    <definedName name="cilarg9" localSheetId="1">'[27]memória quantitativa'!#REF!</definedName>
    <definedName name="cilarg9">'[27]memória quantitativa'!#REF!</definedName>
    <definedName name="CIM">[17]DADOS!$C$14</definedName>
    <definedName name="CIMENTO" localSheetId="1">#REF!</definedName>
    <definedName name="CIMENTO">#REF!</definedName>
    <definedName name="CIMENTOBARRA" localSheetId="1">#REF!</definedName>
    <definedName name="CIMENTOBARRA">#REF!</definedName>
    <definedName name="çl" localSheetId="1">#REF!</definedName>
    <definedName name="çl">#REF!</definedName>
    <definedName name="Clas" localSheetId="1" hidden="1">MAX(LEN(#REF!))</definedName>
    <definedName name="Clas" hidden="1">MAX(LEN(#REF!))</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 localSheetId="1">#REF!</definedName>
    <definedName name="Class_Equipamentos_3">#REF!</definedName>
    <definedName name="Class_Mão_de_Obra" localSheetId="1">#REF!</definedName>
    <definedName name="Class_Mão_de_Obra">#REF!</definedName>
    <definedName name="Class_Mão_de_Obra_1" localSheetId="1">#REF!</definedName>
    <definedName name="Class_Mão_de_Obra_1">#REF!</definedName>
    <definedName name="Class_Mão_de_Obra_2" localSheetId="1">#REF!</definedName>
    <definedName name="Class_Mão_de_Obra_2">#REF!</definedName>
    <definedName name="Class_Mão_de_Obra_3" localSheetId="1">#REF!</definedName>
    <definedName name="Class_Mão_de_Obra_3">#REF!</definedName>
    <definedName name="Class_Materiais" localSheetId="1">#REF!</definedName>
    <definedName name="Class_Materiais">#REF!</definedName>
    <definedName name="Class_Materiais_1" localSheetId="1">#REF!</definedName>
    <definedName name="Class_Materiais_1">#REF!</definedName>
    <definedName name="Class_Materiais_2" localSheetId="1">#REF!</definedName>
    <definedName name="Class_Materiais_2">#REF!</definedName>
    <definedName name="Class_Materiais_3" localSheetId="1">#REF!</definedName>
    <definedName name="Class_Materiais_3">#REF!</definedName>
    <definedName name="CLASSE">[84]CLASSE!$A$1:$B$13</definedName>
    <definedName name="Cliente" hidden="1">""</definedName>
    <definedName name="Cls" hidden="1">#N/A</definedName>
    <definedName name="CM" localSheetId="1">#REF!</definedName>
    <definedName name="CM">#REF!</definedName>
    <definedName name="CM_003">#N/A</definedName>
    <definedName name="CM_003_1" localSheetId="1">#REF!</definedName>
    <definedName name="CM_003_1">#REF!</definedName>
    <definedName name="CM_202">#N/A</definedName>
    <definedName name="CM_202_1" localSheetId="1">#REF!</definedName>
    <definedName name="CM_202_1">#REF!</definedName>
    <definedName name="cm_205">#N/A</definedName>
    <definedName name="cm_205_1" localSheetId="1">#REF!</definedName>
    <definedName name="cm_205_1">#REF!</definedName>
    <definedName name="CM_210">#N/A</definedName>
    <definedName name="CM_210_1" localSheetId="1">#REF!</definedName>
    <definedName name="CM_210_1">#REF!</definedName>
    <definedName name="CM_211">#N/A</definedName>
    <definedName name="CM_211_1" localSheetId="1">#REF!</definedName>
    <definedName name="CM_211_1">#REF!</definedName>
    <definedName name="CM_30">'[74]CUSTO MATERIAL'!$F$23</definedName>
    <definedName name="CM_319">#N/A</definedName>
    <definedName name="CM_319_1" localSheetId="1">#REF!</definedName>
    <definedName name="CM_319_1">#REF!</definedName>
    <definedName name="CM_320">#N/A</definedName>
    <definedName name="CM_320_1" localSheetId="1">#REF!</definedName>
    <definedName name="CM_320_1">#REF!</definedName>
    <definedName name="CM_321">#N/A</definedName>
    <definedName name="CM_321_1" localSheetId="1">#REF!</definedName>
    <definedName name="CM_321_1">#REF!</definedName>
    <definedName name="CM_334">#N/A</definedName>
    <definedName name="CM_334_1" localSheetId="1">#REF!</definedName>
    <definedName name="CM_334_1">#REF!</definedName>
    <definedName name="CM_335">#N/A</definedName>
    <definedName name="CM_335_1" localSheetId="1">#REF!</definedName>
    <definedName name="CM_335_1">#REF!</definedName>
    <definedName name="CM_343">#N/A</definedName>
    <definedName name="CM_343_1" localSheetId="1">#REF!</definedName>
    <definedName name="CM_343_1">#REF!</definedName>
    <definedName name="CM_346">#N/A</definedName>
    <definedName name="CM_346_1" localSheetId="1">#REF!</definedName>
    <definedName name="CM_346_1">#REF!</definedName>
    <definedName name="CM_405">#N/A</definedName>
    <definedName name="CM_405_1" localSheetId="1">#REF!</definedName>
    <definedName name="CM_405_1">#REF!</definedName>
    <definedName name="CM_406">#N/A</definedName>
    <definedName name="CM_406_1" localSheetId="1">#REF!</definedName>
    <definedName name="CM_406_1">#REF!</definedName>
    <definedName name="CM_408">#N/A</definedName>
    <definedName name="CM_408_1" localSheetId="1">#REF!</definedName>
    <definedName name="CM_408_1">#REF!</definedName>
    <definedName name="CM_413">#N/A</definedName>
    <definedName name="CM_413_1" localSheetId="1">#REF!</definedName>
    <definedName name="CM_413_1">#REF!</definedName>
    <definedName name="CM_420">#N/A</definedName>
    <definedName name="CM_420_1" localSheetId="1">#REF!</definedName>
    <definedName name="CM_420_1">#REF!</definedName>
    <definedName name="CM_421">#N/A</definedName>
    <definedName name="CM_421_1" localSheetId="1">#REF!</definedName>
    <definedName name="CM_421_1">#REF!</definedName>
    <definedName name="CM_601">#N/A</definedName>
    <definedName name="CM_601_1" localSheetId="1">#REF!</definedName>
    <definedName name="CM_601_1">#REF!</definedName>
    <definedName name="CM_607">#N/A</definedName>
    <definedName name="CM_607_1" localSheetId="1">#REF!</definedName>
    <definedName name="CM_607_1">#REF!</definedName>
    <definedName name="CM_608">#N/A</definedName>
    <definedName name="CM_608_1" localSheetId="1">#REF!</definedName>
    <definedName name="CM_608_1">#REF!</definedName>
    <definedName name="CM_609">#N/A</definedName>
    <definedName name="CM_609_1" localSheetId="1">#REF!</definedName>
    <definedName name="CM_609_1">#REF!</definedName>
    <definedName name="CM_611">#N/A</definedName>
    <definedName name="CM_611_1" localSheetId="1">#REF!</definedName>
    <definedName name="CM_611_1">#REF!</definedName>
    <definedName name="CM_615">#N/A</definedName>
    <definedName name="CM_615_1" localSheetId="1">#REF!</definedName>
    <definedName name="CM_615_1">#REF!</definedName>
    <definedName name="CM_616">#N/A</definedName>
    <definedName name="CM_616_1" localSheetId="1">#REF!</definedName>
    <definedName name="CM_616_1">#REF!</definedName>
    <definedName name="CM_619">#N/A</definedName>
    <definedName name="CM_619_1" localSheetId="1">#REF!</definedName>
    <definedName name="CM_619_1">#REF!</definedName>
    <definedName name="CM_621">#N/A</definedName>
    <definedName name="CM_621_1" localSheetId="1">#REF!</definedName>
    <definedName name="CM_621_1">#REF!</definedName>
    <definedName name="CM_702">#N/A</definedName>
    <definedName name="CM_702_1" localSheetId="1">#REF!</definedName>
    <definedName name="CM_702_1">#REF!</definedName>
    <definedName name="CM_704">#N/A</definedName>
    <definedName name="CM_704_1" localSheetId="1">#REF!</definedName>
    <definedName name="CM_704_1">#REF!</definedName>
    <definedName name="CM_710">#N/A</definedName>
    <definedName name="CM_710_1" localSheetId="1">#REF!</definedName>
    <definedName name="CM_710_1">#REF!</definedName>
    <definedName name="CM_905">#N/A</definedName>
    <definedName name="CM_905_1" localSheetId="1">#REF!</definedName>
    <definedName name="CM_905_1">#REF!</definedName>
    <definedName name="CM_912">#N/A</definedName>
    <definedName name="CM_912_1" localSheetId="1">#REF!</definedName>
    <definedName name="CM_912_1">#REF!</definedName>
    <definedName name="CM_965">#N/A</definedName>
    <definedName name="CM_965_1" localSheetId="1">#REF!</definedName>
    <definedName name="CM_965_1">#REF!</definedName>
    <definedName name="CM_969">#N/A</definedName>
    <definedName name="CM_969_1" localSheetId="1">#REF!</definedName>
    <definedName name="CM_969_1">#REF!</definedName>
    <definedName name="CM_970">#N/A</definedName>
    <definedName name="CM_970_1" localSheetId="1">#REF!</definedName>
    <definedName name="CM_970_1">#REF!</definedName>
    <definedName name="CM_972">#N/A</definedName>
    <definedName name="CM_972_1" localSheetId="1">#REF!</definedName>
    <definedName name="CM_972_1">#REF!</definedName>
    <definedName name="CM_973">#N/A</definedName>
    <definedName name="CM_973_1" localSheetId="1">#REF!</definedName>
    <definedName name="CM_973_1">#REF!</definedName>
    <definedName name="CM_975">#N/A</definedName>
    <definedName name="CM_975_1" localSheetId="1">#REF!</definedName>
    <definedName name="CM_975_1">#REF!</definedName>
    <definedName name="CM_980">#N/A</definedName>
    <definedName name="CM_980_1" localSheetId="1">#REF!</definedName>
    <definedName name="CM_980_1">#REF!</definedName>
    <definedName name="cm30_rp" localSheetId="1">'[27]medição '!#REF!</definedName>
    <definedName name="cm30_rp">'[27]medição '!#REF!</definedName>
    <definedName name="CM30ROO">'[74]CALCULOS AUXILIARES'!$E$22</definedName>
    <definedName name="CM30W" localSheetId="1">#REF!</definedName>
    <definedName name="CM30W">#REF!</definedName>
    <definedName name="CM30WA" localSheetId="1">#REF!</definedName>
    <definedName name="CM30WA">#REF!</definedName>
    <definedName name="cmbr1" localSheetId="1">'[27]memória quantitativa'!#REF!</definedName>
    <definedName name="cmbr1">'[27]memória quantitativa'!#REF!</definedName>
    <definedName name="cmbr2" localSheetId="1">'[27]memória quantitativa'!#REF!</definedName>
    <definedName name="cmbr2">'[27]memória quantitativa'!#REF!</definedName>
    <definedName name="cmbr3" localSheetId="1">'[27]memória quantitativa'!#REF!</definedName>
    <definedName name="cmbr3">'[27]memória quantitativa'!#REF!</definedName>
    <definedName name="cmbr4" localSheetId="1">'[27]memória quantitativa'!#REF!</definedName>
    <definedName name="cmbr4">'[27]memória quantitativa'!#REF!</definedName>
    <definedName name="cmbr5" localSheetId="1">'[27]memória quantitativa'!#REF!</definedName>
    <definedName name="cmbr5">'[27]memória quantitativa'!#REF!</definedName>
    <definedName name="CMIMP" localSheetId="1">#REF!</definedName>
    <definedName name="CMIMP">#REF!</definedName>
    <definedName name="cmkmf1" localSheetId="1">'[27]memória quantitativa'!#REF!</definedName>
    <definedName name="cmkmf1">'[27]memória quantitativa'!#REF!</definedName>
    <definedName name="cmkmf2" localSheetId="1">'[27]memória quantitativa'!#REF!</definedName>
    <definedName name="cmkmf2">'[27]memória quantitativa'!#REF!</definedName>
    <definedName name="cmkmf3" localSheetId="1">'[27]memória quantitativa'!#REF!</definedName>
    <definedName name="cmkmf3">'[27]memória quantitativa'!#REF!</definedName>
    <definedName name="cmkmf4" localSheetId="1">'[27]memória quantitativa'!#REF!</definedName>
    <definedName name="cmkmf4">'[27]memória quantitativa'!#REF!</definedName>
    <definedName name="cmkmi1" localSheetId="1">'[27]memória quantitativa'!#REF!</definedName>
    <definedName name="cmkmi1">'[27]memória quantitativa'!#REF!</definedName>
    <definedName name="cmkmi2" localSheetId="1">'[27]memória quantitativa'!#REF!</definedName>
    <definedName name="cmkmi2">'[27]memória quantitativa'!#REF!</definedName>
    <definedName name="cmkmi3" localSheetId="1">'[27]memória quantitativa'!#REF!</definedName>
    <definedName name="cmkmi3">'[27]memória quantitativa'!#REF!</definedName>
    <definedName name="cmkmi4" localSheetId="1">'[27]memória quantitativa'!#REF!</definedName>
    <definedName name="cmkmi4">'[27]memória quantitativa'!#REF!</definedName>
    <definedName name="cmlarg1" localSheetId="1">'[27]memória quantitativa'!#REF!</definedName>
    <definedName name="cmlarg1">'[27]memória quantitativa'!#REF!</definedName>
    <definedName name="cmlarg2" localSheetId="1">'[27]memória quantitativa'!#REF!</definedName>
    <definedName name="cmlarg2">'[27]memória quantitativa'!#REF!</definedName>
    <definedName name="cmlarg3" localSheetId="1">'[27]memória quantitativa'!#REF!</definedName>
    <definedName name="cmlarg3">'[27]memória quantitativa'!#REF!</definedName>
    <definedName name="cmlarg4" localSheetId="1">'[27]memória quantitativa'!#REF!</definedName>
    <definedName name="cmlarg4">'[27]memória quantitativa'!#REF!</definedName>
    <definedName name="CMN" localSheetId="1">#REF!</definedName>
    <definedName name="CMN">#REF!</definedName>
    <definedName name="CMTOTAL" localSheetId="1">#REF!</definedName>
    <definedName name="CMTOTAL">#REF!</definedName>
    <definedName name="CMW" localSheetId="1">#REF!</definedName>
    <definedName name="CMW">#REF!</definedName>
    <definedName name="CMWA" localSheetId="1">#REF!</definedName>
    <definedName name="CMWA">#REF!</definedName>
    <definedName name="Cod" localSheetId="1" hidden="1">#REF!</definedName>
    <definedName name="Cod" hidden="1">#REF!</definedName>
    <definedName name="Cód.">'[85]TPU-MARÇO_2002'!$B$2:$B$1965</definedName>
    <definedName name="cod.1" localSheetId="1">#REF!</definedName>
    <definedName name="cod.1">#REF!</definedName>
    <definedName name="cod.2" localSheetId="1">#REF!</definedName>
    <definedName name="cod.2">#REF!</definedName>
    <definedName name="Cód.3" localSheetId="1">#REF!</definedName>
    <definedName name="Cód.3">#REF!</definedName>
    <definedName name="Cód.4">'[85]TPU-MARÇO_2002'!$D$2:$D$1965</definedName>
    <definedName name="Cód.Equip." localSheetId="1">#REF!</definedName>
    <definedName name="Cód.Equip.">#REF!</definedName>
    <definedName name="Cód.SER">'[85]TPU-MARÇO_2002'!$H$2:$H$20</definedName>
    <definedName name="Cód.serv." localSheetId="1">#REF!</definedName>
    <definedName name="Cód.serv.">#REF!</definedName>
    <definedName name="cod_automóvel" localSheetId="1">'[27]medição '!#REF!</definedName>
    <definedName name="cod_automóvel">'[27]medição '!#REF!</definedName>
    <definedName name="cod_balizador" localSheetId="1">'[27]medição '!#REF!</definedName>
    <definedName name="cod_balizador">'[27]medição '!#REF!</definedName>
    <definedName name="cod_brp" localSheetId="1">'[27]medição '!#REF!</definedName>
    <definedName name="cod_brp">'[27]medição '!#REF!</definedName>
    <definedName name="cod_bueiros" localSheetId="1">'[27]medição '!#REF!</definedName>
    <definedName name="cod_bueiros">'[27]medição '!#REF!</definedName>
    <definedName name="cod_caibro" localSheetId="1">'[27]medição '!#REF!</definedName>
    <definedName name="cod_caibro">'[27]medição '!#REF!</definedName>
    <definedName name="cod_cap20_mbuq" localSheetId="1">'[27]medição '!#REF!</definedName>
    <definedName name="cod_cap20_mbuq">'[27]medição '!#REF!</definedName>
    <definedName name="cod_capa_selante" localSheetId="1">'[27]medição '!#REF!</definedName>
    <definedName name="cod_capa_selante">'[27]medição '!#REF!</definedName>
    <definedName name="cod_capaf" localSheetId="1">'[27]medição '!#REF!</definedName>
    <definedName name="cod_capaf">'[27]medição '!#REF!</definedName>
    <definedName name="cod_capaq" localSheetId="1">'[27]medição '!#REF!</definedName>
    <definedName name="cod_capaq">'[27]medição '!#REF!</definedName>
    <definedName name="cod_capina_manual" localSheetId="1">'[27]medição '!#REF!</definedName>
    <definedName name="cod_capina_manual">'[27]medição '!#REF!</definedName>
    <definedName name="cod_cerca" localSheetId="1">'[27]medição '!#REF!</definedName>
    <definedName name="cod_cerca">'[27]medição '!#REF!</definedName>
    <definedName name="cod_chapa" localSheetId="1">'[27]medição '!#REF!</definedName>
    <definedName name="cod_chapa">'[27]medição '!#REF!</definedName>
    <definedName name="cod_cm30_rp" localSheetId="1">'[27]medição '!#REF!</definedName>
    <definedName name="cod_cm30_rp">'[27]medição '!#REF!</definedName>
    <definedName name="cod_conc_ciclópico" localSheetId="1">'[27]medição '!#REF!</definedName>
    <definedName name="cod_conc_ciclópico">'[27]medição '!#REF!</definedName>
    <definedName name="cod_concreto_cimento" localSheetId="1">'[27]medição '!#REF!</definedName>
    <definedName name="cod_concreto_cimento">'[27]medição '!#REF!</definedName>
    <definedName name="cod_correção_defeito" localSheetId="1">'[27]medição '!#REF!</definedName>
    <definedName name="cod_correção_defeito">'[27]medição '!#REF!</definedName>
    <definedName name="cod_desobstrução" localSheetId="1">'[27]medição '!#REF!</definedName>
    <definedName name="cod_desobstrução">'[27]medição '!#REF!</definedName>
    <definedName name="cod_drenagem" localSheetId="1">'[27]medição '!#REF!</definedName>
    <definedName name="cod_drenagem">'[27]medição '!#REF!</definedName>
    <definedName name="cod_formas" localSheetId="1">'[27]medição '!#REF!</definedName>
    <definedName name="cod_formas">'[27]medição '!#REF!</definedName>
    <definedName name="cod_fresagem" localSheetId="1">'[27]medição '!#REF!</definedName>
    <definedName name="cod_fresagem">'[27]medição '!#REF!</definedName>
    <definedName name="cod_lama_asf_fina" localSheetId="1">'[27]medição '!#REF!</definedName>
    <definedName name="cod_lama_asf_fina">'[27]medição '!#REF!</definedName>
    <definedName name="cod_limp_ponte" localSheetId="1">'[27]medição '!#REF!</definedName>
    <definedName name="cod_limp_ponte">'[27]medição '!#REF!</definedName>
    <definedName name="cod_limpeza_placa" localSheetId="1">'[27]medição '!#REF!</definedName>
    <definedName name="cod_limpeza_placa">'[27]medição '!#REF!</definedName>
    <definedName name="cod_parafuso_1" localSheetId="1">'[27]medição '!#REF!</definedName>
    <definedName name="cod_parafuso_1">'[27]medição '!#REF!</definedName>
    <definedName name="cod_parafuso_4" localSheetId="1">'[27]medição '!#REF!</definedName>
    <definedName name="cod_parafuso_4">'[27]medição '!#REF!</definedName>
    <definedName name="cod_pedra_arrumada" localSheetId="1">'[27]medição '!#REF!</definedName>
    <definedName name="cod_pedra_arrumada">'[27]medição '!#REF!</definedName>
    <definedName name="cod_pedra_jogada" localSheetId="1">'[27]medição '!#REF!</definedName>
    <definedName name="cod_pedra_jogada">'[27]medição '!#REF!</definedName>
    <definedName name="cod_película" localSheetId="1">'[27]medição '!#REF!</definedName>
    <definedName name="cod_película">'[27]medição '!#REF!</definedName>
    <definedName name="cod_pintura" localSheetId="1">'[27]medição '!#REF!</definedName>
    <definedName name="cod_pintura">'[27]medição '!#REF!</definedName>
    <definedName name="cod_q_caiação" localSheetId="1">'[27]medição '!#REF!</definedName>
    <definedName name="cod_q_caiação">'[27]medição '!#REF!</definedName>
    <definedName name="cod_recomp_defensa" localSheetId="1">'[27]medição '!#REF!</definedName>
    <definedName name="cod_recomp_defensa">'[27]medição '!#REF!</definedName>
    <definedName name="cod_recomp_guarda_corpo" localSheetId="1">'[27]medição '!#REF!</definedName>
    <definedName name="cod_recomp_guarda_corpo">'[27]medição '!#REF!</definedName>
    <definedName name="cod_recomp_manual" localSheetId="1">'[27]medição '!#REF!</definedName>
    <definedName name="cod_recomp_manual">'[27]medição '!#REF!</definedName>
    <definedName name="cod_recomp_mecanizada" localSheetId="1">'[27]medição '!#REF!</definedName>
    <definedName name="cod_recomp_mecanizada">'[27]medição '!#REF!</definedName>
    <definedName name="cod_recomp_placa" localSheetId="1">'[27]medição '!#REF!</definedName>
    <definedName name="cod_recomp_placa">'[27]medição '!#REF!</definedName>
    <definedName name="cod_remendo_profundo" localSheetId="1">'[27]medição '!#REF!</definedName>
    <definedName name="cod_remendo_profundo">'[27]medição '!#REF!</definedName>
    <definedName name="cod_revest_veg" localSheetId="1">'[27]medição '!#REF!</definedName>
    <definedName name="cod_revest_veg">'[27]medição '!#REF!</definedName>
    <definedName name="cod_rl1c_lama" localSheetId="1">'[27]medição '!#REF!</definedName>
    <definedName name="cod_rl1c_lama">'[27]medição '!#REF!</definedName>
    <definedName name="cod_rm1c_mbb" localSheetId="1">'[27]medição '!#REF!</definedName>
    <definedName name="cod_rm1c_mbb">'[27]medição '!#REF!</definedName>
    <definedName name="cod_rm1c_mbuf" localSheetId="1">'[27]medição '!#REF!</definedName>
    <definedName name="cod_rm1c_mbuf">'[27]medição '!#REF!</definedName>
    <definedName name="cod_roçada_colonião" localSheetId="1">'[27]medição '!#REF!</definedName>
    <definedName name="cod_roçada_colonião">'[27]medição '!#REF!</definedName>
    <definedName name="cod_roçada_manual" localSheetId="1">'[27]medição '!#REF!</definedName>
    <definedName name="cod_roçada_manual">'[27]medição '!#REF!</definedName>
    <definedName name="cod_roçada_mecanizada" localSheetId="1">'[27]medição '!#REF!</definedName>
    <definedName name="cod_roçada_mecanizada">'[27]medição '!#REF!</definedName>
    <definedName name="cod_rr1c_pintura" localSheetId="1">'[27]medição '!#REF!</definedName>
    <definedName name="cod_rr1c_pintura">'[27]medição '!#REF!</definedName>
    <definedName name="cod_rr1c_tb" localSheetId="1">'[27]medição '!#REF!</definedName>
    <definedName name="cod_rr1c_tb">'[27]medição '!#REF!</definedName>
    <definedName name="cod_rr2c_capa" localSheetId="1">'[27]medição '!#REF!</definedName>
    <definedName name="cod_rr2c_capa">'[27]medição '!#REF!</definedName>
    <definedName name="cod_rr2c_tratamento" localSheetId="1">'[27]medição '!#REF!</definedName>
    <definedName name="cod_rr2c_tratamento">'[27]medição '!#REF!</definedName>
    <definedName name="cod_sarjeta_meio_fio" localSheetId="1">'[27]medição '!#REF!</definedName>
    <definedName name="cod_sarjeta_meio_fio">'[27]medição '!#REF!</definedName>
    <definedName name="cod_scotchlite" localSheetId="1">'[27]medição '!#REF!</definedName>
    <definedName name="cod_scotchlite">'[27]medição '!#REF!</definedName>
    <definedName name="cod_sinalização_horiz" localSheetId="1">'[27]medição '!#REF!</definedName>
    <definedName name="cod_sinalização_horiz">'[27]medição '!#REF!</definedName>
    <definedName name="cod_tacha_bid" localSheetId="1">'[27]medição '!#REF!</definedName>
    <definedName name="cod_tacha_bid">'[27]medição '!#REF!</definedName>
    <definedName name="cod_tacha_mono" localSheetId="1">'[27]medição '!#REF!</definedName>
    <definedName name="cod_tacha_mono">'[27]medição '!#REF!</definedName>
    <definedName name="cod_tachão_bid" localSheetId="1">'[27]medição '!#REF!</definedName>
    <definedName name="cod_tachão_bid">'[27]medição '!#REF!</definedName>
    <definedName name="cod_tachão_mono" localSheetId="1">'[27]medição '!#REF!</definedName>
    <definedName name="cod_tachão_mono">'[27]medição '!#REF!</definedName>
    <definedName name="cod_tapa_buraco" localSheetId="1">'[27]medição '!#REF!</definedName>
    <definedName name="cod_tapa_buraco">'[27]medição '!#REF!</definedName>
    <definedName name="cod_tinta" localSheetId="1">'[27]medição '!#REF!</definedName>
    <definedName name="cod_tinta">'[27]medição '!#REF!</definedName>
    <definedName name="cod_totalbetoneira" localSheetId="1">'[27]medição '!#REF!</definedName>
    <definedName name="cod_totalbetoneira">'[27]medição '!#REF!</definedName>
    <definedName name="cod_totalmistfrio" localSheetId="1">'[27]medição '!#REF!</definedName>
    <definedName name="cod_totalmistfrio">'[27]medição '!#REF!</definedName>
    <definedName name="cod_totalmistquente" localSheetId="1">'[27]medição '!#REF!</definedName>
    <definedName name="cod_totalmistquente">'[27]medição '!#REF!</definedName>
    <definedName name="cod_tr_cap20_mbuq" localSheetId="1">'[27]medição '!#REF!</definedName>
    <definedName name="cod_tr_cap20_mbuq">'[27]medição '!#REF!</definedName>
    <definedName name="cod_tr_cm30_rp" localSheetId="1">'[27]medição '!#REF!</definedName>
    <definedName name="cod_tr_cm30_rp">'[27]medição '!#REF!</definedName>
    <definedName name="cod_tr_rm1c_mbb" localSheetId="1">'[27]medição '!#REF!</definedName>
    <definedName name="cod_tr_rm1c_mbb">'[27]medição '!#REF!</definedName>
    <definedName name="cod_tr_rm1c_mbuf" localSheetId="1">'[27]medição '!#REF!</definedName>
    <definedName name="cod_tr_rm1c_mbuf">'[27]medição '!#REF!</definedName>
    <definedName name="cod_tr_rr1ctb" localSheetId="1">'[27]medição '!#REF!</definedName>
    <definedName name="cod_tr_rr1ctb">'[27]medição '!#REF!</definedName>
    <definedName name="cod_tr_rr2c_capa" localSheetId="1">'[27]medição '!#REF!</definedName>
    <definedName name="cod_tr_rr2c_capa">'[27]medição '!#REF!</definedName>
    <definedName name="cod_tr_rr2c_tratamento" localSheetId="1">'[27]medição '!#REF!</definedName>
    <definedName name="cod_tr_rr2c_tratamento">'[27]medição '!#REF!</definedName>
    <definedName name="cod_tr_rric_pintura" localSheetId="1">'[27]medição '!#REF!</definedName>
    <definedName name="cod_tr_rric_pintura">'[27]medição '!#REF!</definedName>
    <definedName name="cod_transporte_carroceria" localSheetId="1">'[27]medição '!#REF!</definedName>
    <definedName name="cod_transporte_carroceria">'[27]medição '!#REF!</definedName>
    <definedName name="cod_transporte_comercial" localSheetId="1">'[27]medição '!#REF!</definedName>
    <definedName name="cod_transporte_comercial">'[27]medição '!#REF!</definedName>
    <definedName name="cod_transporte_especial" localSheetId="1">'[27]medição '!#REF!</definedName>
    <definedName name="cod_transporte_especial">'[27]medição '!#REF!</definedName>
    <definedName name="cod_tratamento" localSheetId="1">'[27]medição '!#REF!</definedName>
    <definedName name="cod_tratamento">'[27]medição '!#REF!</definedName>
    <definedName name="cod_travessas" localSheetId="1">'[27]medição '!#REF!</definedName>
    <definedName name="cod_travessas">'[27]medição '!#REF!</definedName>
    <definedName name="cod_trrl1c_lama" localSheetId="1">'[27]medição '!#REF!</definedName>
    <definedName name="cod_trrl1c_lama">'[27]medição '!#REF!</definedName>
    <definedName name="cod_trrr1c_pintura" localSheetId="1">'[27]medição '!#REF!</definedName>
    <definedName name="cod_trrr1c_pintura">'[27]medição '!#REF!</definedName>
    <definedName name="Codigo" localSheetId="1" hidden="1">#REF!</definedName>
    <definedName name="Codigo" hidden="1">#REF!</definedName>
    <definedName name="Código" localSheetId="1">#REF!</definedName>
    <definedName name="Código">#REF!</definedName>
    <definedName name="CÓDIGO_serviço">OFFSET('[82]Orçamento Total'!$B$4,0,0,COUNTA('[82]Orçamento Total'!$C:$C),1)</definedName>
    <definedName name="CODOR1">'[29]orcID nº1'!$A$14:$A$1025</definedName>
    <definedName name="CODOR15">'[29]orc ID nº 15'!$A$14:$A$1000</definedName>
    <definedName name="CODOR17">'[29]orc ID nº17'!$A$16:$A$1000</definedName>
    <definedName name="CODOR18">'[29]orc ID nº 18'!$A$14:$A$1000</definedName>
    <definedName name="CODOR19">'[29]orc ID nº19'!$A$14:$A$1000</definedName>
    <definedName name="CODOR2">'[29]orc ID nº2 '!$A$14:$A$1000</definedName>
    <definedName name="CODOR3">'[29]orc ID nº3'!$A$14:$A$1001</definedName>
    <definedName name="CODOR4">'[29]orcID nº4'!$A$14:$A$1002</definedName>
    <definedName name="CODOR5">'[29]orcID nº5'!$A$14:$A$1002</definedName>
    <definedName name="CODOR6">'[29]orcID nº6'!$A$14:$A$1002</definedName>
    <definedName name="CODOR7">'[29]orcID nº7'!$A$14:$A$1003</definedName>
    <definedName name="CODOR8">'[29]orc ID nº8'!$A$14:$A$1003</definedName>
    <definedName name="CODOR9">'[29]orc ID nº9'!$A$14:$A$1002</definedName>
    <definedName name="COEFCUSIND" localSheetId="1">#REF!</definedName>
    <definedName name="COEFCUSIND">#REF!</definedName>
    <definedName name="Col" localSheetId="1">#REF!</definedName>
    <definedName name="Col">#REF!</definedName>
    <definedName name="Coluna" localSheetId="1" hidden="1">#REF!</definedName>
    <definedName name="Coluna" hidden="1">#REF!</definedName>
    <definedName name="Comp" localSheetId="1" hidden="1">#REF!</definedName>
    <definedName name="Comp" hidden="1">#REF!</definedName>
    <definedName name="Comp_Área_Vol." localSheetId="1">#REF!</definedName>
    <definedName name="Comp_Área_Vol.">#REF!</definedName>
    <definedName name="Comp_Área_Vol._25" localSheetId="1">#REF!</definedName>
    <definedName name="Comp_Área_Vol._25">#REF!</definedName>
    <definedName name="compeqp" localSheetId="1">#REF!</definedName>
    <definedName name="compeqp">#REF!</definedName>
    <definedName name="compeqp_1" localSheetId="1">#REF!</definedName>
    <definedName name="compeqp_1">#REF!</definedName>
    <definedName name="complementares" localSheetId="1">#REF!</definedName>
    <definedName name="complementares">#REF!</definedName>
    <definedName name="complementares_1" localSheetId="1">#REF!</definedName>
    <definedName name="complementares_1">#REF!</definedName>
    <definedName name="complementares_2" localSheetId="1">#REF!</definedName>
    <definedName name="complementares_2">#REF!</definedName>
    <definedName name="complementares_3" localSheetId="1">#REF!</definedName>
    <definedName name="complementares_3">#REF!</definedName>
    <definedName name="complementares_4" localSheetId="1">#REF!</definedName>
    <definedName name="complementares_4">#REF!</definedName>
    <definedName name="COMPLETO">#N/A</definedName>
    <definedName name="COMPOSICAO">#N/A</definedName>
    <definedName name="COMPOSICAO_1" localSheetId="1">#REF!</definedName>
    <definedName name="COMPOSICAO_1">#REF!</definedName>
    <definedName name="Composição_do_BDI" localSheetId="1">#REF!</definedName>
    <definedName name="Composição_do_BDI">#REF!</definedName>
    <definedName name="Composição_do_BDI_1" localSheetId="1">#REF!</definedName>
    <definedName name="Composição_do_BDI_1">#REF!</definedName>
    <definedName name="Composição_do_BDI_2" localSheetId="1">#REF!</definedName>
    <definedName name="Composição_do_BDI_2">#REF!</definedName>
    <definedName name="Composição_do_BDI_3" localSheetId="1">#REF!</definedName>
    <definedName name="Composição_do_BDI_3">#REF!</definedName>
    <definedName name="comprimento" localSheetId="1">#REF!</definedName>
    <definedName name="comprimento">#REF!</definedName>
    <definedName name="con" localSheetId="1">'[86]P reaj x P atual'!#REF!</definedName>
    <definedName name="con">'[86]P reaj x P atual'!#REF!</definedName>
    <definedName name="CONC" localSheetId="1">#REF!</definedName>
    <definedName name="CONC">#REF!</definedName>
    <definedName name="conc_ciclópico" localSheetId="1">'[27]medição '!#REF!</definedName>
    <definedName name="conc_ciclópico">'[27]medição '!#REF!</definedName>
    <definedName name="Conc_Magro_Bloco">2.303</definedName>
    <definedName name="concreto_cimento" localSheetId="1">'[27]medição '!#REF!</definedName>
    <definedName name="concreto_cimento">'[27]medição '!#REF!</definedName>
    <definedName name="Condição_Cerca" localSheetId="1">#REF!</definedName>
    <definedName name="Condição_Cerca">#REF!</definedName>
    <definedName name="Condição_Defensa" localSheetId="1">#REF!</definedName>
    <definedName name="Condição_Defensa">#REF!</definedName>
    <definedName name="Condição_Descida" localSheetId="1">#REF!</definedName>
    <definedName name="Condição_Descida">#REF!</definedName>
    <definedName name="Condição_Entrada" localSheetId="1">#REF!</definedName>
    <definedName name="Condição_Entrada">#REF!</definedName>
    <definedName name="Condição_MeioFio" localSheetId="1">#REF!</definedName>
    <definedName name="Condição_MeioFio">#REF!</definedName>
    <definedName name="Condição_OAC" localSheetId="1">#REF!</definedName>
    <definedName name="Condição_OAC">#REF!</definedName>
    <definedName name="Condição_Sarjeta" localSheetId="1">#REF!</definedName>
    <definedName name="Condição_Sarjeta">#REF!</definedName>
    <definedName name="Condição_Sinal_Vertical" localSheetId="1">#REF!</definedName>
    <definedName name="Condição_Sinal_Vertical">#REF!</definedName>
    <definedName name="Condição_Tacha" localSheetId="1">#REF!</definedName>
    <definedName name="Condição_Tacha">#REF!</definedName>
    <definedName name="Condição_Valeta" localSheetId="1">#REF!</definedName>
    <definedName name="Condição_Valeta">#REF!</definedName>
    <definedName name="CondiçãoDispositivoLateralOAE" localSheetId="1">#REF!</definedName>
    <definedName name="CondiçãoDispositivoLateralOAE">#REF!</definedName>
    <definedName name="CondiçãoNãoOAC" localSheetId="1">#REF!</definedName>
    <definedName name="CondiçãoNãoOAC">#REF!</definedName>
    <definedName name="CondiçãoOAC" localSheetId="1">#REF!</definedName>
    <definedName name="CondiçãoOAC">#REF!</definedName>
    <definedName name="CONS" localSheetId="1">#REF!</definedName>
    <definedName name="CONS">#REF!</definedName>
    <definedName name="cons_açogc" localSheetId="1">#REF!</definedName>
    <definedName name="cons_açogc">#REF!</definedName>
    <definedName name="cons_arame" localSheetId="1">#REF!</definedName>
    <definedName name="cons_arame">#REF!</definedName>
    <definedName name="cons_areia_mbuf" localSheetId="1">#REF!</definedName>
    <definedName name="cons_areia_mbuf">#REF!</definedName>
    <definedName name="cons_areia_mbuq" localSheetId="1">#REF!</definedName>
    <definedName name="cons_areia_mbuq">#REF!</definedName>
    <definedName name="cons_areiaarg16">[87]procedimentos!$B$28</definedName>
    <definedName name="cons_areiab" localSheetId="1">#REF!</definedName>
    <definedName name="cons_areiab">#REF!</definedName>
    <definedName name="cons_areiacc" localSheetId="1">#REF!</definedName>
    <definedName name="cons_areiacc">#REF!</definedName>
    <definedName name="cons_areiaccim" localSheetId="1">#REF!</definedName>
    <definedName name="cons_areiaccim">#REF!</definedName>
    <definedName name="cons_areiacs" localSheetId="1">#REF!</definedName>
    <definedName name="cons_areiacs">#REF!</definedName>
    <definedName name="cons_areiagc" localSheetId="1">#REF!</definedName>
    <definedName name="cons_areiagc">#REF!</definedName>
    <definedName name="cons_areiala34" localSheetId="1">#REF!</definedName>
    <definedName name="cons_areiala34">#REF!</definedName>
    <definedName name="cons_areialf" localSheetId="1">#REF!</definedName>
    <definedName name="cons_areialf">#REF!</definedName>
    <definedName name="cons_areiambb" localSheetId="1">#REF!</definedName>
    <definedName name="cons_areiambb">#REF!</definedName>
    <definedName name="cons_areiat080" localSheetId="1">#REF!</definedName>
    <definedName name="cons_areiat080">#REF!</definedName>
    <definedName name="cons_areiat1" localSheetId="1">#REF!</definedName>
    <definedName name="cons_areiat1">#REF!</definedName>
    <definedName name="cons_at080" localSheetId="1">#REF!</definedName>
    <definedName name="cons_at080">#REF!</definedName>
    <definedName name="cons_at1" localSheetId="1">#REF!</definedName>
    <definedName name="cons_at1">#REF!</definedName>
    <definedName name="cons_brita_mbuf" localSheetId="1">#REF!</definedName>
    <definedName name="cons_brita_mbuf">#REF!</definedName>
    <definedName name="cons_brita_mbuq" localSheetId="1">#REF!</definedName>
    <definedName name="cons_brita_mbuq">#REF!</definedName>
    <definedName name="cons_britab" localSheetId="1">#REF!</definedName>
    <definedName name="cons_britab">#REF!</definedName>
    <definedName name="cons_britacc" localSheetId="1">#REF!</definedName>
    <definedName name="cons_britacc">#REF!</definedName>
    <definedName name="cons_britaccim" localSheetId="1">#REF!</definedName>
    <definedName name="cons_britaccim">#REF!</definedName>
    <definedName name="cons_britagc" localSheetId="1">#REF!</definedName>
    <definedName name="cons_britagc">#REF!</definedName>
    <definedName name="cons_britala34" localSheetId="1">#REF!</definedName>
    <definedName name="cons_britala34">#REF!</definedName>
    <definedName name="cons_britalf" localSheetId="1">#REF!</definedName>
    <definedName name="cons_britalf">#REF!</definedName>
    <definedName name="cons_britambb" localSheetId="1">#REF!</definedName>
    <definedName name="cons_britambb">#REF!</definedName>
    <definedName name="cons_britat080" localSheetId="1">#REF!</definedName>
    <definedName name="cons_britat080">#REF!</definedName>
    <definedName name="cons_britat1" localSheetId="1">#REF!</definedName>
    <definedName name="cons_britat1">#REF!</definedName>
    <definedName name="cons_britatsd" localSheetId="1">#REF!</definedName>
    <definedName name="cons_britatsd">#REF!</definedName>
    <definedName name="cons_britatss">[87]procedimentos!$B$22</definedName>
    <definedName name="cons_caibro" localSheetId="1">#REF!</definedName>
    <definedName name="cons_caibro">#REF!</definedName>
    <definedName name="cons_caibro_13">[42]procedimentos!$C$83</definedName>
    <definedName name="cons_caibro_26">[42]procedimentos!$C$83</definedName>
    <definedName name="cons_caibro_33">[42]procedimentos!$C$83</definedName>
    <definedName name="cons_caibro_5">[42]procedimentos!$C$83</definedName>
    <definedName name="cons_caibro_6">[42]procedimentos!$C$83</definedName>
    <definedName name="cons_caibro_7">[42]procedimentos!$C$83</definedName>
    <definedName name="cons_caibro_8">[42]procedimentos!$C$83</definedName>
    <definedName name="cons_caibro_9">[42]procedimentos!$C$83</definedName>
    <definedName name="cons_chapa16" localSheetId="1">#REF!</definedName>
    <definedName name="cons_chapa16">#REF!</definedName>
    <definedName name="cons_chapa16_13">[42]procedimentos!$C$81</definedName>
    <definedName name="cons_chapa16_26">[42]procedimentos!$C$81</definedName>
    <definedName name="cons_chapa16_33">[42]procedimentos!$C$81</definedName>
    <definedName name="cons_chapa16_5">[42]procedimentos!$C$81</definedName>
    <definedName name="cons_chapa16_6">[42]procedimentos!$C$81</definedName>
    <definedName name="cons_chapa16_7">[42]procedimentos!$C$81</definedName>
    <definedName name="cons_chapa16_8">[42]procedimentos!$C$81</definedName>
    <definedName name="cons_chapa16_9">[42]procedimentos!$C$81</definedName>
    <definedName name="cons_cimentoarg16">[87]procedimentos!$B$29</definedName>
    <definedName name="cons_cimentocc" localSheetId="1">#REF!</definedName>
    <definedName name="cons_cimentocc">#REF!</definedName>
    <definedName name="cons_cimentoccim" localSheetId="1">#REF!</definedName>
    <definedName name="cons_cimentoccim">#REF!</definedName>
    <definedName name="cons_cimgc" localSheetId="1">#REF!</definedName>
    <definedName name="cons_cimgc">#REF!</definedName>
    <definedName name="cons_cs_rr2c" localSheetId="1">#REF!</definedName>
    <definedName name="cons_cs_rr2c">#REF!</definedName>
    <definedName name="cons_cs_rr2cp" localSheetId="1">#REF!</definedName>
    <definedName name="cons_cs_rr2cp">#REF!</definedName>
    <definedName name="cons_ct080" localSheetId="1">#REF!</definedName>
    <definedName name="cons_ct080">#REF!</definedName>
    <definedName name="cons_ct1" localSheetId="1">#REF!</definedName>
    <definedName name="cons_ct1">#REF!</definedName>
    <definedName name="cons_ferrod" localSheetId="1">#REF!</definedName>
    <definedName name="cons_ferrod">#REF!</definedName>
    <definedName name="cons_filler_mbuq" localSheetId="1">#REF!</definedName>
    <definedName name="cons_filler_mbuq">#REF!</definedName>
    <definedName name="cons_formac" localSheetId="1">#REF!</definedName>
    <definedName name="cons_formac">#REF!</definedName>
    <definedName name="cons_formag" localSheetId="1">#REF!</definedName>
    <definedName name="cons_formag">#REF!</definedName>
    <definedName name="cons_format" localSheetId="1">#REF!</definedName>
    <definedName name="cons_format">#REF!</definedName>
    <definedName name="cons_gast" localSheetId="1">#REF!</definedName>
    <definedName name="cons_gast">#REF!</definedName>
    <definedName name="cons_gast_13">[42]procedimentos!$C$82</definedName>
    <definedName name="cons_gast_26">[42]procedimentos!$C$82</definedName>
    <definedName name="cons_gast_33">[42]procedimentos!$C$82</definedName>
    <definedName name="cons_gast_5">[42]procedimentos!$C$82</definedName>
    <definedName name="cons_gast_6">[42]procedimentos!$C$82</definedName>
    <definedName name="cons_gast_7">[42]procedimentos!$C$82</definedName>
    <definedName name="cons_gast_8">[42]procedimentos!$C$82</definedName>
    <definedName name="cons_gast_9">[42]procedimentos!$C$82</definedName>
    <definedName name="cons_imp_cm30" localSheetId="1">#REF!</definedName>
    <definedName name="cons_imp_cm30">#REF!</definedName>
    <definedName name="cons_imp_cm30_13">[42]procedimentos!$C$77</definedName>
    <definedName name="cons_imp_cm30_26">[42]procedimentos!$C$77</definedName>
    <definedName name="cons_imp_cm30_33">[42]procedimentos!$C$77</definedName>
    <definedName name="cons_imp_cm30_5">[42]procedimentos!$C$77</definedName>
    <definedName name="cons_imp_cm30_6">[42]procedimentos!$C$77</definedName>
    <definedName name="cons_imp_cm30_7">[42]procedimentos!$C$77</definedName>
    <definedName name="cons_imp_cm30_8">[42]procedimentos!$C$77</definedName>
    <definedName name="cons_imp_cm30_9">[42]procedimentos!$C$77</definedName>
    <definedName name="cons_la34_rl1c" localSheetId="1">#REF!</definedName>
    <definedName name="cons_la34_rl1c">#REF!</definedName>
    <definedName name="cons_laf_rl1c" localSheetId="1">#REF!</definedName>
    <definedName name="cons_laf_rl1c">#REF!</definedName>
    <definedName name="cons_leivas" localSheetId="1">#REF!</definedName>
    <definedName name="cons_leivas">#REF!</definedName>
    <definedName name="cons_mb_rm1c" localSheetId="1">#REF!</definedName>
    <definedName name="cons_mb_rm1c">#REF!</definedName>
    <definedName name="cons_mb_rm1c_13">[42]procedimentos!$C$70</definedName>
    <definedName name="cons_mb_rm1c_26">[42]procedimentos!$C$70</definedName>
    <definedName name="cons_mb_rm1c_33">[42]procedimentos!$C$70</definedName>
    <definedName name="cons_mb_rm1c_5">[42]procedimentos!$C$70</definedName>
    <definedName name="cons_mb_rm1c_6">[42]procedimentos!$C$70</definedName>
    <definedName name="cons_mb_rm1c_7">[42]procedimentos!$C$70</definedName>
    <definedName name="cons_mb_rm1c_8">[42]procedimentos!$C$70</definedName>
    <definedName name="cons_mb_rm1c_9">[42]procedimentos!$C$70</definedName>
    <definedName name="cons_mf_rm1c" localSheetId="1">#REF!</definedName>
    <definedName name="cons_mf_rm1c">#REF!</definedName>
    <definedName name="cons_mouraod12" localSheetId="1">#REF!</definedName>
    <definedName name="cons_mouraod12">#REF!</definedName>
    <definedName name="cons_mouraod9" localSheetId="1">#REF!</definedName>
    <definedName name="cons_mouraod9">#REF!</definedName>
    <definedName name="cons_mq_cap20" localSheetId="1">#REF!</definedName>
    <definedName name="cons_mq_cap20">#REF!</definedName>
    <definedName name="cons_mq_cap20_13">[42]procedimentos!$C$72</definedName>
    <definedName name="cons_mq_cap20_26">[42]procedimentos!$C$72</definedName>
    <definedName name="cons_mq_cap20_33">[42]procedimentos!$C$72</definedName>
    <definedName name="cons_mq_cap20_5">[42]procedimentos!$C$72</definedName>
    <definedName name="cons_mq_cap20_6">[42]procedimentos!$C$72</definedName>
    <definedName name="cons_mq_cap20_7">[42]procedimentos!$C$72</definedName>
    <definedName name="cons_mq_cap20_8">[42]procedimentos!$C$72</definedName>
    <definedName name="cons_mq_cap20_9">[42]procedimentos!$C$72</definedName>
    <definedName name="cons_mq_cap5070">[45]procedimentos!$B$80</definedName>
    <definedName name="cons_paraf15" localSheetId="1">#REF!</definedName>
    <definedName name="cons_paraf15">#REF!</definedName>
    <definedName name="cons_paraf15_13">[42]procedimentos!$C$79</definedName>
    <definedName name="cons_paraf15_26">[42]procedimentos!$C$79</definedName>
    <definedName name="cons_paraf15_33">[42]procedimentos!$C$79</definedName>
    <definedName name="cons_paraf15_5">[42]procedimentos!$C$79</definedName>
    <definedName name="cons_paraf15_6">[42]procedimentos!$C$79</definedName>
    <definedName name="cons_paraf15_7">[42]procedimentos!$C$79</definedName>
    <definedName name="cons_paraf15_8">[42]procedimentos!$C$79</definedName>
    <definedName name="cons_paraf15_9">[42]procedimentos!$C$79</definedName>
    <definedName name="cons_paraf4" localSheetId="1">#REF!</definedName>
    <definedName name="cons_paraf4">#REF!</definedName>
    <definedName name="cons_paraf4_13">[42]procedimentos!$C$80</definedName>
    <definedName name="cons_paraf4_26">[42]procedimentos!$C$80</definedName>
    <definedName name="cons_paraf4_33">[42]procedimentos!$C$80</definedName>
    <definedName name="cons_paraf4_5">[42]procedimentos!$C$80</definedName>
    <definedName name="cons_paraf4_6">[42]procedimentos!$C$80</definedName>
    <definedName name="cons_paraf4_7">[42]procedimentos!$C$80</definedName>
    <definedName name="cons_paraf4_8">[42]procedimentos!$C$80</definedName>
    <definedName name="cons_paraf4_9">[42]procedimentos!$C$80</definedName>
    <definedName name="cons_pedraarrumada" localSheetId="1">#REF!</definedName>
    <definedName name="cons_pedraarrumada">#REF!</definedName>
    <definedName name="cons_pedrajogada" localSheetId="1">#REF!</definedName>
    <definedName name="cons_pedrajogada">#REF!</definedName>
    <definedName name="cons_pedramcc" localSheetId="1">#REF!</definedName>
    <definedName name="cons_pedramcc">#REF!</definedName>
    <definedName name="cons_pedriscocs" localSheetId="1">#REF!</definedName>
    <definedName name="cons_pedriscocs">#REF!</definedName>
    <definedName name="cons_plcd_rr1c" localSheetId="1">#REF!</definedName>
    <definedName name="cons_plcd_rr1c">#REF!</definedName>
    <definedName name="cons_plcd_rr1c_13">[42]procedimentos!$C$76</definedName>
    <definedName name="cons_plcd_rr1c_26">[42]procedimentos!$C$76</definedName>
    <definedName name="cons_plcd_rr1c_33">[42]procedimentos!$C$76</definedName>
    <definedName name="cons_plcd_rr1c_5">[42]procedimentos!$C$76</definedName>
    <definedName name="cons_plcd_rr1c_6">[42]procedimentos!$C$76</definedName>
    <definedName name="cons_plcd_rr1c_7">[42]procedimentos!$C$76</definedName>
    <definedName name="cons_plcd_rr1c_8">[42]procedimentos!$C$76</definedName>
    <definedName name="cons_plcd_rr1c_9">[42]procedimentos!$C$76</definedName>
    <definedName name="cons_plmf_rr1c" localSheetId="1">#REF!</definedName>
    <definedName name="cons_plmf_rr1c">#REF!</definedName>
    <definedName name="cons_plmq_rr1c" localSheetId="1">#REF!</definedName>
    <definedName name="cons_plmq_rr1c">#REF!</definedName>
    <definedName name="cons_plmq_rr1c_13">[42]procedimentos!$C$73</definedName>
    <definedName name="cons_plmq_rr1c_26">[42]procedimentos!$C$73</definedName>
    <definedName name="cons_plmq_rr1c_33">[42]procedimentos!$C$73</definedName>
    <definedName name="cons_plmq_rr1c_5">[42]procedimentos!$C$73</definedName>
    <definedName name="cons_plmq_rr1c_6">[42]procedimentos!$C$73</definedName>
    <definedName name="cons_plmq_rr1c_7">[42]procedimentos!$C$73</definedName>
    <definedName name="cons_plmq_rr1c_8">[42]procedimentos!$C$73</definedName>
    <definedName name="cons_plmq_rr1c_9">[42]procedimentos!$C$73</definedName>
    <definedName name="cons_pltb_rr1c" localSheetId="1">#REF!</definedName>
    <definedName name="cons_pltb_rr1c">#REF!</definedName>
    <definedName name="cons_pltb_rr1c_13">[42]procedimentos!$C$75</definedName>
    <definedName name="cons_pltb_rr1c_26">[42]procedimentos!$C$75</definedName>
    <definedName name="cons_pltb_rr1c_33">[42]procedimentos!$C$75</definedName>
    <definedName name="cons_pltb_rr1c_5">[42]procedimentos!$C$75</definedName>
    <definedName name="cons_pltb_rr1c_6">[42]procedimentos!$C$75</definedName>
    <definedName name="cons_pltb_rr1c_7">[42]procedimentos!$C$75</definedName>
    <definedName name="cons_pltb_rr1c_8">[42]procedimentos!$C$75</definedName>
    <definedName name="cons_pltb_rr1c_9">[42]procedimentos!$C$75</definedName>
    <definedName name="cons_prle" localSheetId="1">#REF!</definedName>
    <definedName name="cons_prle">#REF!</definedName>
    <definedName name="cons_prle_13">[42]procedimentos!$C$85</definedName>
    <definedName name="cons_prle_26">[42]procedimentos!$C$85</definedName>
    <definedName name="cons_prle_33">[42]procedimentos!$C$85</definedName>
    <definedName name="cons_prle_5">[42]procedimentos!$C$85</definedName>
    <definedName name="cons_prle_6">[42]procedimentos!$C$85</definedName>
    <definedName name="cons_prle_7">[42]procedimentos!$C$85</definedName>
    <definedName name="cons_prle_8">[42]procedimentos!$C$85</definedName>
    <definedName name="cons_prle_9">[42]procedimentos!$C$85</definedName>
    <definedName name="cons_prli" localSheetId="1">#REF!</definedName>
    <definedName name="cons_prli">#REF!</definedName>
    <definedName name="cons_prli_13">[42]procedimentos!$C$86</definedName>
    <definedName name="cons_prli_26">[42]procedimentos!$C$86</definedName>
    <definedName name="cons_prli_33">[42]procedimentos!$C$86</definedName>
    <definedName name="cons_prli_5">[42]procedimentos!$C$86</definedName>
    <definedName name="cons_prli_6">[42]procedimentos!$C$86</definedName>
    <definedName name="cons_prli_7">[42]procedimentos!$C$86</definedName>
    <definedName name="cons_prli_8">[42]procedimentos!$C$86</definedName>
    <definedName name="cons_prli_9">[42]procedimentos!$C$86</definedName>
    <definedName name="cons_rl1c" localSheetId="1">'[42]MEMÓRIA CONS MAT BET CONS'!#REF!</definedName>
    <definedName name="cons_rl1c">'[42]MEMÓRIA CONS MAT BET CONS'!#REF!</definedName>
    <definedName name="cons_rl1c_13" localSheetId="1">'[42]MEMÓRIA CONS MAT BET CONS'!#REF!</definedName>
    <definedName name="cons_rl1c_13">'[42]MEMÓRIA CONS MAT BET CONS'!#REF!</definedName>
    <definedName name="cons_rl1c_13_19" localSheetId="1">'[42]MEMÓRIA CONS MAT BET CONS'!#REF!</definedName>
    <definedName name="cons_rl1c_13_19">'[42]MEMÓRIA CONS MAT BET CONS'!#REF!</definedName>
    <definedName name="cons_rl1c_13_23" localSheetId="1">'[42]MEMÓRIA CONS MAT BET CONS'!#REF!</definedName>
    <definedName name="cons_rl1c_13_23">'[42]MEMÓRIA CONS MAT BET CONS'!#REF!</definedName>
    <definedName name="cons_rl1c_13_25" localSheetId="1">'[55]MEMÓRIA CONS MAT BET CONS'!#REF!</definedName>
    <definedName name="cons_rl1c_13_25">'[55]MEMÓRIA CONS MAT BET CONS'!#REF!</definedName>
    <definedName name="cons_rl1c_19" localSheetId="1">'[42]MEMÓRIA CONS MAT BET CONS'!#REF!</definedName>
    <definedName name="cons_rl1c_19">'[42]MEMÓRIA CONS MAT BET CONS'!#REF!</definedName>
    <definedName name="cons_rl1c_23" localSheetId="1">'[42]MEMÓRIA CONS MAT BET CONS'!#REF!</definedName>
    <definedName name="cons_rl1c_23">'[42]MEMÓRIA CONS MAT BET CONS'!#REF!</definedName>
    <definedName name="cons_rl1c_24" localSheetId="1">'[42]MEMÓRIA CONS MAT BET CONS'!#REF!</definedName>
    <definedName name="cons_rl1c_24">'[42]MEMÓRIA CONS MAT BET CONS'!#REF!</definedName>
    <definedName name="cons_rl1c_24_13" localSheetId="1">'[42]MEMÓRIA CONS MAT BET CONS'!#REF!</definedName>
    <definedName name="cons_rl1c_24_13">'[42]MEMÓRIA CONS MAT BET CONS'!#REF!</definedName>
    <definedName name="cons_rl1c_24_13_19" localSheetId="1">'[42]MEMÓRIA CONS MAT BET CONS'!#REF!</definedName>
    <definedName name="cons_rl1c_24_13_19">'[42]MEMÓRIA CONS MAT BET CONS'!#REF!</definedName>
    <definedName name="cons_rl1c_24_13_23" localSheetId="1">'[42]MEMÓRIA CONS MAT BET CONS'!#REF!</definedName>
    <definedName name="cons_rl1c_24_13_23">'[42]MEMÓRIA CONS MAT BET CONS'!#REF!</definedName>
    <definedName name="cons_rl1c_24_13_25" localSheetId="1">'[55]MEMÓRIA CONS MAT BET CONS'!#REF!</definedName>
    <definedName name="cons_rl1c_24_13_25">'[55]MEMÓRIA CONS MAT BET CONS'!#REF!</definedName>
    <definedName name="cons_rl1c_24_19" localSheetId="1">'[42]MEMÓRIA CONS MAT BET CONS'!#REF!</definedName>
    <definedName name="cons_rl1c_24_19">'[42]MEMÓRIA CONS MAT BET CONS'!#REF!</definedName>
    <definedName name="cons_rl1c_24_23" localSheetId="1">'[42]MEMÓRIA CONS MAT BET CONS'!#REF!</definedName>
    <definedName name="cons_rl1c_24_23">'[42]MEMÓRIA CONS MAT BET CONS'!#REF!</definedName>
    <definedName name="cons_rl1c_24_25" localSheetId="1">'[55]MEMÓRIA CONS MAT BET CONS'!#REF!</definedName>
    <definedName name="cons_rl1c_24_25">'[55]MEMÓRIA CONS MAT BET CONS'!#REF!</definedName>
    <definedName name="cons_rl1c_25" localSheetId="1">'[55]MEMÓRIA CONS MAT BET CONS'!#REF!</definedName>
    <definedName name="cons_rl1c_25">'[55]MEMÓRIA CONS MAT BET CONS'!#REF!</definedName>
    <definedName name="cons_rl1cmicro15">[87]procedimentos!$B$85</definedName>
    <definedName name="cons_rm1c" localSheetId="1">'[42]MEMÓRIA CONS MAT BET CONS'!#REF!</definedName>
    <definedName name="cons_rm1c">'[42]MEMÓRIA CONS MAT BET CONS'!#REF!</definedName>
    <definedName name="cons_rm1c_13" localSheetId="1">'[42]MEMÓRIA CONS MAT BET CONS'!#REF!</definedName>
    <definedName name="cons_rm1c_13">'[42]MEMÓRIA CONS MAT BET CONS'!#REF!</definedName>
    <definedName name="cons_rm1c_13_19" localSheetId="1">'[42]MEMÓRIA CONS MAT BET CONS'!#REF!</definedName>
    <definedName name="cons_rm1c_13_19">'[42]MEMÓRIA CONS MAT BET CONS'!#REF!</definedName>
    <definedName name="cons_rm1c_13_23" localSheetId="1">'[42]MEMÓRIA CONS MAT BET CONS'!#REF!</definedName>
    <definedName name="cons_rm1c_13_23">'[42]MEMÓRIA CONS MAT BET CONS'!#REF!</definedName>
    <definedName name="cons_rm1c_13_25" localSheetId="1">'[55]MEMÓRIA CONS MAT BET CONS'!#REF!</definedName>
    <definedName name="cons_rm1c_13_25">'[55]MEMÓRIA CONS MAT BET CONS'!#REF!</definedName>
    <definedName name="cons_rm1c_19" localSheetId="1">'[42]MEMÓRIA CONS MAT BET CONS'!#REF!</definedName>
    <definedName name="cons_rm1c_19">'[42]MEMÓRIA CONS MAT BET CONS'!#REF!</definedName>
    <definedName name="cons_rm1c_23" localSheetId="1">'[42]MEMÓRIA CONS MAT BET CONS'!#REF!</definedName>
    <definedName name="cons_rm1c_23">'[42]MEMÓRIA CONS MAT BET CONS'!#REF!</definedName>
    <definedName name="cons_rm1c_24" localSheetId="1">'[42]MEMÓRIA CONS MAT BET CONS'!#REF!</definedName>
    <definedName name="cons_rm1c_24">'[42]MEMÓRIA CONS MAT BET CONS'!#REF!</definedName>
    <definedName name="cons_rm1c_24_13" localSheetId="1">'[42]MEMÓRIA CONS MAT BET CONS'!#REF!</definedName>
    <definedName name="cons_rm1c_24_13">'[42]MEMÓRIA CONS MAT BET CONS'!#REF!</definedName>
    <definedName name="cons_rm1c_24_13_19" localSheetId="1">'[42]MEMÓRIA CONS MAT BET CONS'!#REF!</definedName>
    <definedName name="cons_rm1c_24_13_19">'[42]MEMÓRIA CONS MAT BET CONS'!#REF!</definedName>
    <definedName name="cons_rm1c_24_13_23" localSheetId="1">'[42]MEMÓRIA CONS MAT BET CONS'!#REF!</definedName>
    <definedName name="cons_rm1c_24_13_23">'[42]MEMÓRIA CONS MAT BET CONS'!#REF!</definedName>
    <definedName name="cons_rm1c_24_13_25" localSheetId="1">'[55]MEMÓRIA CONS MAT BET CONS'!#REF!</definedName>
    <definedName name="cons_rm1c_24_13_25">'[55]MEMÓRIA CONS MAT BET CONS'!#REF!</definedName>
    <definedName name="cons_rm1c_24_19" localSheetId="1">'[42]MEMÓRIA CONS MAT BET CONS'!#REF!</definedName>
    <definedName name="cons_rm1c_24_19">'[42]MEMÓRIA CONS MAT BET CONS'!#REF!</definedName>
    <definedName name="cons_rm1c_24_23" localSheetId="1">'[42]MEMÓRIA CONS MAT BET CONS'!#REF!</definedName>
    <definedName name="cons_rm1c_24_23">'[42]MEMÓRIA CONS MAT BET CONS'!#REF!</definedName>
    <definedName name="cons_rm1c_24_25" localSheetId="1">'[55]MEMÓRIA CONS MAT BET CONS'!#REF!</definedName>
    <definedName name="cons_rm1c_24_25">'[55]MEMÓRIA CONS MAT BET CONS'!#REF!</definedName>
    <definedName name="cons_rm1c_25" localSheetId="1">'[55]MEMÓRIA CONS MAT BET CONS'!#REF!</definedName>
    <definedName name="cons_rm1c_25">'[55]MEMÓRIA CONS MAT BET CONS'!#REF!</definedName>
    <definedName name="cons_solorma" localSheetId="1">#REF!</definedName>
    <definedName name="cons_solorma">#REF!</definedName>
    <definedName name="cons_tinta" localSheetId="1">#REF!</definedName>
    <definedName name="cons_tinta">#REF!</definedName>
    <definedName name="cons_tinta_13">[42]procedimentos!$C$84</definedName>
    <definedName name="cons_tinta_26">[42]procedimentos!$C$84</definedName>
    <definedName name="cons_tinta_33">[42]procedimentos!$C$84</definedName>
    <definedName name="cons_tinta_5">[42]procedimentos!$C$84</definedName>
    <definedName name="cons_tinta_6">[42]procedimentos!$C$84</definedName>
    <definedName name="cons_tinta_7">[42]procedimentos!$C$84</definedName>
    <definedName name="cons_tinta_8">[42]procedimentos!$C$84</definedName>
    <definedName name="cons_tinta_9">[42]procedimentos!$C$84</definedName>
    <definedName name="cons_tsd_rr2c" localSheetId="1">#REF!</definedName>
    <definedName name="cons_tsd_rr2c">#REF!</definedName>
    <definedName name="cons_tss_rr2c" localSheetId="1">#REF!</definedName>
    <definedName name="cons_tss_rr2c">#REF!</definedName>
    <definedName name="cons_tss_rr2c_13">[42]procedimentos!$C$67</definedName>
    <definedName name="cons_tss_rr2c_26">[42]procedimentos!$C$67</definedName>
    <definedName name="cons_tss_rr2c_33">[42]procedimentos!$C$67</definedName>
    <definedName name="cons_tss_rr2c_5">[42]procedimentos!$C$67</definedName>
    <definedName name="cons_tss_rr2c_6">[42]procedimentos!$C$67</definedName>
    <definedName name="cons_tss_rr2c_7">[42]procedimentos!$C$67</definedName>
    <definedName name="cons_tss_rr2c_8">[42]procedimentos!$C$67</definedName>
    <definedName name="cons_tss_rr2c_9">[42]procedimentos!$C$67</definedName>
    <definedName name="CONSER">'[86]P reaj x P atual'!$N$6</definedName>
    <definedName name="conservação" localSheetId="1">[49]medição!#REF!</definedName>
    <definedName name="conservação">[49]medição!#REF!</definedName>
    <definedName name="Consórcio_RDC_IV_Sitran_Strata" localSheetId="1">#REF!</definedName>
    <definedName name="Consórcio_RDC_IV_Sitran_Strata">#REF!</definedName>
    <definedName name="consrl1c_micro20" localSheetId="1">[45]procedimentos!#REF!</definedName>
    <definedName name="consrl1c_micro20">[45]procedimentos!#REF!</definedName>
    <definedName name="CONSUMO" localSheetId="1">[88]QuQuant!#REF!</definedName>
    <definedName name="CONSUMO">[88]QuQuant!#REF!</definedName>
    <definedName name="consumo.2" localSheetId="1">#REF!</definedName>
    <definedName name="consumo.2">#REF!</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_CANTEIRO" localSheetId="1">#REF!</definedName>
    <definedName name="CONT_CANTEIRO">#REF!</definedName>
    <definedName name="CONTA">#N/A</definedName>
    <definedName name="CONTR">[89]SERVIÇOS!$I$5</definedName>
    <definedName name="contrato">[27]procedimentos!$A$11</definedName>
    <definedName name="contrato_10">[51]procedimentos!$A$6</definedName>
    <definedName name="contrato_13">[90]DADOS!$B$6</definedName>
    <definedName name="contrato_42" localSheetId="1">#REF!</definedName>
    <definedName name="contrato_42">#REF!</definedName>
    <definedName name="contrato_9">[51]procedimentos!$A$6</definedName>
    <definedName name="controle" hidden="1">{"'Plan1 (2)'!$A$5:$F$63"}</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rdefmisbet" localSheetId="1">[42]ORÇAMENTO!#REF!</definedName>
    <definedName name="cordefmisbet">[42]ORÇAMENTO!#REF!</definedName>
    <definedName name="cordefmisbet_13" localSheetId="1">[42]ORÇAMENTO!#REF!</definedName>
    <definedName name="cordefmisbet_13">[42]ORÇAMENTO!#REF!</definedName>
    <definedName name="cordefmisbet_13_19" localSheetId="1">[42]ORÇAMENTO!#REF!</definedName>
    <definedName name="cordefmisbet_13_19">[42]ORÇAMENTO!#REF!</definedName>
    <definedName name="cordefmisbet_13_23" localSheetId="1">[42]ORÇAMENTO!#REF!</definedName>
    <definedName name="cordefmisbet_13_23">[42]ORÇAMENTO!#REF!</definedName>
    <definedName name="cordefmisbet_13_25" localSheetId="1">[55]ORÇAMENTO!#REF!</definedName>
    <definedName name="cordefmisbet_13_25">[55]ORÇAMENTO!#REF!</definedName>
    <definedName name="cordefmisbet_15" localSheetId="1">[56]ORÇAMENTO!#REF!</definedName>
    <definedName name="cordefmisbet_15">[56]ORÇAMENTO!#REF!</definedName>
    <definedName name="cordefmisbet_15_13" localSheetId="1">[56]ORÇAMENTO!#REF!</definedName>
    <definedName name="cordefmisbet_15_13">[56]ORÇAMENTO!#REF!</definedName>
    <definedName name="cordefmisbet_15_13_19" localSheetId="1">[56]ORÇAMENTO!#REF!</definedName>
    <definedName name="cordefmisbet_15_13_19">[56]ORÇAMENTO!#REF!</definedName>
    <definedName name="cordefmisbet_15_13_23" localSheetId="1">[56]ORÇAMENTO!#REF!</definedName>
    <definedName name="cordefmisbet_15_13_23">[56]ORÇAMENTO!#REF!</definedName>
    <definedName name="cordefmisbet_15_13_25" localSheetId="1">[56]ORÇAMENTO!#REF!</definedName>
    <definedName name="cordefmisbet_15_13_25">[56]ORÇAMENTO!#REF!</definedName>
    <definedName name="cordefmisbet_15_19" localSheetId="1">[56]ORÇAMENTO!#REF!</definedName>
    <definedName name="cordefmisbet_15_19">[56]ORÇAMENTO!#REF!</definedName>
    <definedName name="cordefmisbet_15_23" localSheetId="1">[56]ORÇAMENTO!#REF!</definedName>
    <definedName name="cordefmisbet_15_23">[56]ORÇAMENTO!#REF!</definedName>
    <definedName name="cordefmisbet_15_25" localSheetId="1">[56]ORÇAMENTO!#REF!</definedName>
    <definedName name="cordefmisbet_15_25">[56]ORÇAMENTO!#REF!</definedName>
    <definedName name="cordefmisbet_19" localSheetId="1">[42]ORÇAMENTO!#REF!</definedName>
    <definedName name="cordefmisbet_19">[42]ORÇAMENTO!#REF!</definedName>
    <definedName name="cordefmisbet_23" localSheetId="1">[42]ORÇAMENTO!#REF!</definedName>
    <definedName name="cordefmisbet_23">[42]ORÇAMENTO!#REF!</definedName>
    <definedName name="cordefmisbet_24" localSheetId="1">[42]ORÇAMENTO!#REF!</definedName>
    <definedName name="cordefmisbet_24">[42]ORÇAMENTO!#REF!</definedName>
    <definedName name="cordefmisbet_24_13" localSheetId="1">[42]ORÇAMENTO!#REF!</definedName>
    <definedName name="cordefmisbet_24_13">[42]ORÇAMENTO!#REF!</definedName>
    <definedName name="cordefmisbet_24_13_19" localSheetId="1">[42]ORÇAMENTO!#REF!</definedName>
    <definedName name="cordefmisbet_24_13_19">[42]ORÇAMENTO!#REF!</definedName>
    <definedName name="cordefmisbet_24_13_23" localSheetId="1">[42]ORÇAMENTO!#REF!</definedName>
    <definedName name="cordefmisbet_24_13_23">[42]ORÇAMENTO!#REF!</definedName>
    <definedName name="cordefmisbet_24_13_25" localSheetId="1">[55]ORÇAMENTO!#REF!</definedName>
    <definedName name="cordefmisbet_24_13_25">[55]ORÇAMENTO!#REF!</definedName>
    <definedName name="cordefmisbet_24_19" localSheetId="1">[42]ORÇAMENTO!#REF!</definedName>
    <definedName name="cordefmisbet_24_19">[42]ORÇAMENTO!#REF!</definedName>
    <definedName name="cordefmisbet_24_23" localSheetId="1">[42]ORÇAMENTO!#REF!</definedName>
    <definedName name="cordefmisbet_24_23">[42]ORÇAMENTO!#REF!</definedName>
    <definedName name="cordefmisbet_24_25" localSheetId="1">[55]ORÇAMENTO!#REF!</definedName>
    <definedName name="cordefmisbet_24_25">[55]ORÇAMENTO!#REF!</definedName>
    <definedName name="cordefmisbet_25" localSheetId="1">[55]ORÇAMENTO!#REF!</definedName>
    <definedName name="cordefmisbet_25">[55]ORÇAMENTO!#REF!</definedName>
    <definedName name="corpo" localSheetId="1">#REF!</definedName>
    <definedName name="corpo">#REF!</definedName>
    <definedName name="Corpus" localSheetId="1">[91]!Dom_Páscoa+60</definedName>
    <definedName name="Corpus">[91]!Dom_Páscoa+60</definedName>
    <definedName name="correção_defeito" localSheetId="1">'[27]medição '!#REF!</definedName>
    <definedName name="correção_defeito">'[27]medição '!#REF!</definedName>
    <definedName name="Cortes" localSheetId="1">#REF!</definedName>
    <definedName name="Cortes">#REF!</definedName>
    <definedName name="cost_of_debt" localSheetId="1">#REF!</definedName>
    <definedName name="cost_of_debt">#REF!</definedName>
    <definedName name="CpuAux" localSheetId="1" hidden="1">#REF!</definedName>
    <definedName name="CpuAux" hidden="1">#REF!</definedName>
    <definedName name="CPUBET" localSheetId="1">#REF!</definedName>
    <definedName name="CPUBET">#REF!</definedName>
    <definedName name="CPUOAC" localSheetId="1">#REF!</definedName>
    <definedName name="CPUOAC">#REF!</definedName>
    <definedName name="CPUOAE" localSheetId="1">#REF!</definedName>
    <definedName name="CPUOAE">#REF!</definedName>
    <definedName name="CPUPAV" localSheetId="1">#REF!</definedName>
    <definedName name="CPUPAV">#REF!</definedName>
    <definedName name="CPUs" localSheetId="1" hidden="1">#REF!</definedName>
    <definedName name="CPUs" hidden="1">#REF!</definedName>
    <definedName name="CPUSERCOMPL" localSheetId="1">#REF!</definedName>
    <definedName name="CPUSERCOMPL">#REF!</definedName>
    <definedName name="CPUSIN" localSheetId="1">#REF!</definedName>
    <definedName name="CPUSIN">#REF!</definedName>
    <definedName name="CPUTER" localSheetId="1">#REF!</definedName>
    <definedName name="CPUTER">#REF!</definedName>
    <definedName name="CPUVEIC" localSheetId="1">#REF!</definedName>
    <definedName name="CPUVEIC">#REF!</definedName>
    <definedName name="cq2br1" localSheetId="1">'[27]memória quantitativa'!#REF!</definedName>
    <definedName name="cq2br1">'[27]memória quantitativa'!#REF!</definedName>
    <definedName name="cq2br2" localSheetId="1">'[27]memória quantitativa'!#REF!</definedName>
    <definedName name="cq2br2">'[27]memória quantitativa'!#REF!</definedName>
    <definedName name="cq2br3" localSheetId="1">'[27]memória quantitativa'!#REF!</definedName>
    <definedName name="cq2br3">'[27]memória quantitativa'!#REF!</definedName>
    <definedName name="cq2br4" localSheetId="1">'[27]memória quantitativa'!#REF!</definedName>
    <definedName name="cq2br4">'[27]memória quantitativa'!#REF!</definedName>
    <definedName name="cq2br5" localSheetId="1">'[27]memória quantitativa'!#REF!</definedName>
    <definedName name="cq2br5">'[27]memória quantitativa'!#REF!</definedName>
    <definedName name="cq2br6" localSheetId="1">'[27]memória quantitativa'!#REF!</definedName>
    <definedName name="cq2br6">'[27]memória quantitativa'!#REF!</definedName>
    <definedName name="cq2br7" localSheetId="1">'[27]memória quantitativa'!#REF!</definedName>
    <definedName name="cq2br7">'[27]memória quantitativa'!#REF!</definedName>
    <definedName name="cq2br8" localSheetId="1">'[27]memória quantitativa'!#REF!</definedName>
    <definedName name="cq2br8">'[27]memória quantitativa'!#REF!</definedName>
    <definedName name="cq2br9" localSheetId="1">'[27]memória quantitativa'!#REF!</definedName>
    <definedName name="cq2br9">'[27]memória quantitativa'!#REF!</definedName>
    <definedName name="cq2d1" localSheetId="1">'[27]memória quantitativa'!#REF!</definedName>
    <definedName name="cq2d1">'[27]memória quantitativa'!#REF!</definedName>
    <definedName name="cq2d2" localSheetId="1">'[27]memória quantitativa'!#REF!</definedName>
    <definedName name="cq2d2">'[27]memória quantitativa'!#REF!</definedName>
    <definedName name="cq2d3" localSheetId="1">'[27]memória quantitativa'!#REF!</definedName>
    <definedName name="cq2d3">'[27]memória quantitativa'!#REF!</definedName>
    <definedName name="cq2d4" localSheetId="1">'[27]memória quantitativa'!#REF!</definedName>
    <definedName name="cq2d4">'[27]memória quantitativa'!#REF!</definedName>
    <definedName name="cq2d5" localSheetId="1">'[27]memória quantitativa'!#REF!</definedName>
    <definedName name="cq2d5">'[27]memória quantitativa'!#REF!</definedName>
    <definedName name="cq2d6" localSheetId="1">'[27]memória quantitativa'!#REF!</definedName>
    <definedName name="cq2d6">'[27]memória quantitativa'!#REF!</definedName>
    <definedName name="cq2d7" localSheetId="1">'[27]memória quantitativa'!#REF!</definedName>
    <definedName name="cq2d7">'[27]memória quantitativa'!#REF!</definedName>
    <definedName name="cq2d8" localSheetId="1">'[27]memória quantitativa'!#REF!</definedName>
    <definedName name="cq2d8">'[27]memória quantitativa'!#REF!</definedName>
    <definedName name="cq2d9" localSheetId="1">'[27]memória quantitativa'!#REF!</definedName>
    <definedName name="cq2d9">'[27]memória quantitativa'!#REF!</definedName>
    <definedName name="cq2esp1" localSheetId="1">'[27]memória quantitativa'!#REF!</definedName>
    <definedName name="cq2esp1">'[27]memória quantitativa'!#REF!</definedName>
    <definedName name="cq2esp2" localSheetId="1">'[27]memória quantitativa'!#REF!</definedName>
    <definedName name="cq2esp2">'[27]memória quantitativa'!#REF!</definedName>
    <definedName name="cq2esp3" localSheetId="1">'[27]memória quantitativa'!#REF!</definedName>
    <definedName name="cq2esp3">'[27]memória quantitativa'!#REF!</definedName>
    <definedName name="cq2esp4" localSheetId="1">'[27]memória quantitativa'!#REF!</definedName>
    <definedName name="cq2esp4">'[27]memória quantitativa'!#REF!</definedName>
    <definedName name="cq2esp5" localSheetId="1">'[27]memória quantitativa'!#REF!</definedName>
    <definedName name="cq2esp5">'[27]memória quantitativa'!#REF!</definedName>
    <definedName name="cq2esp6" localSheetId="1">'[27]memória quantitativa'!#REF!</definedName>
    <definedName name="cq2esp6">'[27]memória quantitativa'!#REF!</definedName>
    <definedName name="cq2esp7" localSheetId="1">'[27]memória quantitativa'!#REF!</definedName>
    <definedName name="cq2esp7">'[27]memória quantitativa'!#REF!</definedName>
    <definedName name="cq2esp8" localSheetId="1">'[27]memória quantitativa'!#REF!</definedName>
    <definedName name="cq2esp8">'[27]memória quantitativa'!#REF!</definedName>
    <definedName name="cq2esp9" localSheetId="1">'[27]memória quantitativa'!#REF!</definedName>
    <definedName name="cq2esp9">'[27]memória quantitativa'!#REF!</definedName>
    <definedName name="cq2kmf_1" localSheetId="1">'[27]memória quantitativa'!#REF!</definedName>
    <definedName name="cq2kmf_1">'[27]memória quantitativa'!#REF!</definedName>
    <definedName name="cq2kmf_2" localSheetId="1">'[27]memória quantitativa'!#REF!</definedName>
    <definedName name="cq2kmf_2">'[27]memória quantitativa'!#REF!</definedName>
    <definedName name="cq2kmf_3" localSheetId="1">'[27]memória quantitativa'!#REF!</definedName>
    <definedName name="cq2kmf_3">'[27]memória quantitativa'!#REF!</definedName>
    <definedName name="cq2kmf_4" localSheetId="1">'[27]memória quantitativa'!#REF!</definedName>
    <definedName name="cq2kmf_4">'[27]memória quantitativa'!#REF!</definedName>
    <definedName name="cq2kmf_5" localSheetId="1">'[27]memória quantitativa'!#REF!</definedName>
    <definedName name="cq2kmf_5">'[27]memória quantitativa'!#REF!</definedName>
    <definedName name="cq2kmf_6" localSheetId="1">'[27]memória quantitativa'!#REF!</definedName>
    <definedName name="cq2kmf_6">'[27]memória quantitativa'!#REF!</definedName>
    <definedName name="cq2kmf_7" localSheetId="1">'[27]memória quantitativa'!#REF!</definedName>
    <definedName name="cq2kmf_7">'[27]memória quantitativa'!#REF!</definedName>
    <definedName name="cq2kmf_8" localSheetId="1">'[27]memória quantitativa'!#REF!</definedName>
    <definedName name="cq2kmf_8">'[27]memória quantitativa'!#REF!</definedName>
    <definedName name="cq2kmf_9" localSheetId="1">'[27]memória quantitativa'!#REF!</definedName>
    <definedName name="cq2kmf_9">'[27]memória quantitativa'!#REF!</definedName>
    <definedName name="cq2kmi_1" localSheetId="1">'[27]memória quantitativa'!#REF!</definedName>
    <definedName name="cq2kmi_1">'[27]memória quantitativa'!#REF!</definedName>
    <definedName name="cq2kmi_2" localSheetId="1">'[27]memória quantitativa'!#REF!</definedName>
    <definedName name="cq2kmi_2">'[27]memória quantitativa'!#REF!</definedName>
    <definedName name="cq2kmi_3" localSheetId="1">'[27]memória quantitativa'!#REF!</definedName>
    <definedName name="cq2kmi_3">'[27]memória quantitativa'!#REF!</definedName>
    <definedName name="cq2kmi_4" localSheetId="1">'[27]memória quantitativa'!#REF!</definedName>
    <definedName name="cq2kmi_4">'[27]memória quantitativa'!#REF!</definedName>
    <definedName name="cq2kmi_5" localSheetId="1">'[27]memória quantitativa'!#REF!</definedName>
    <definedName name="cq2kmi_5">'[27]memória quantitativa'!#REF!</definedName>
    <definedName name="cq2kmi_6" localSheetId="1">'[27]memória quantitativa'!#REF!</definedName>
    <definedName name="cq2kmi_6">'[27]memória quantitativa'!#REF!</definedName>
    <definedName name="cq2kmi_7" localSheetId="1">'[27]memória quantitativa'!#REF!</definedName>
    <definedName name="cq2kmi_7">'[27]memória quantitativa'!#REF!</definedName>
    <definedName name="cq2kmi_8" localSheetId="1">'[27]memória quantitativa'!#REF!</definedName>
    <definedName name="cq2kmi_8">'[27]memória quantitativa'!#REF!</definedName>
    <definedName name="cq2kmi_9" localSheetId="1">'[27]memória quantitativa'!#REF!</definedName>
    <definedName name="cq2kmi_9">'[27]memória quantitativa'!#REF!</definedName>
    <definedName name="cq2l1" localSheetId="1">'[27]memória quantitativa'!#REF!</definedName>
    <definedName name="cq2l1">'[27]memória quantitativa'!#REF!</definedName>
    <definedName name="cq2l2" localSheetId="1">'[27]memória quantitativa'!#REF!</definedName>
    <definedName name="cq2l2">'[27]memória quantitativa'!#REF!</definedName>
    <definedName name="cq2l3" localSheetId="1">'[27]memória quantitativa'!#REF!</definedName>
    <definedName name="cq2l3">'[27]memória quantitativa'!#REF!</definedName>
    <definedName name="cq2l4" localSheetId="1">'[27]memória quantitativa'!#REF!</definedName>
    <definedName name="cq2l4">'[27]memória quantitativa'!#REF!</definedName>
    <definedName name="cq2l5" localSheetId="1">'[27]memória quantitativa'!#REF!</definedName>
    <definedName name="cq2l5">'[27]memória quantitativa'!#REF!</definedName>
    <definedName name="cq2l6" localSheetId="1">'[27]memória quantitativa'!#REF!</definedName>
    <definedName name="cq2l6">'[27]memória quantitativa'!#REF!</definedName>
    <definedName name="cq2l7" localSheetId="1">'[27]memória quantitativa'!#REF!</definedName>
    <definedName name="cq2l7">'[27]memória quantitativa'!#REF!</definedName>
    <definedName name="cq2l8" localSheetId="1">'[27]memória quantitativa'!#REF!</definedName>
    <definedName name="cq2l8">'[27]memória quantitativa'!#REF!</definedName>
    <definedName name="cq2l9" localSheetId="1">'[27]memória quantitativa'!#REF!</definedName>
    <definedName name="cq2l9">'[27]memória quantitativa'!#REF!</definedName>
    <definedName name="cq2larg1" localSheetId="1">'[27]memória quantitativa'!#REF!</definedName>
    <definedName name="cq2larg1">'[27]memória quantitativa'!#REF!</definedName>
    <definedName name="cq2larg2" localSheetId="1">'[27]memória quantitativa'!#REF!</definedName>
    <definedName name="cq2larg2">'[27]memória quantitativa'!#REF!</definedName>
    <definedName name="cq2larg3" localSheetId="1">'[27]memória quantitativa'!#REF!</definedName>
    <definedName name="cq2larg3">'[27]memória quantitativa'!#REF!</definedName>
    <definedName name="cq2larg4" localSheetId="1">'[27]memória quantitativa'!#REF!</definedName>
    <definedName name="cq2larg4">'[27]memória quantitativa'!#REF!</definedName>
    <definedName name="cq2larg5" localSheetId="1">'[27]memória quantitativa'!#REF!</definedName>
    <definedName name="cq2larg5">'[27]memória quantitativa'!#REF!</definedName>
    <definedName name="cq2larg6" localSheetId="1">'[27]memória quantitativa'!#REF!</definedName>
    <definedName name="cq2larg6">'[27]memória quantitativa'!#REF!</definedName>
    <definedName name="cq2larg7" localSheetId="1">'[27]memória quantitativa'!#REF!</definedName>
    <definedName name="cq2larg7">'[27]memória quantitativa'!#REF!</definedName>
    <definedName name="cq2larg8" localSheetId="1">'[27]memória quantitativa'!#REF!</definedName>
    <definedName name="cq2larg8">'[27]memória quantitativa'!#REF!</definedName>
    <definedName name="cq2larg9" localSheetId="1">'[27]memória quantitativa'!#REF!</definedName>
    <definedName name="cq2larg9">'[27]memória quantitativa'!#REF!</definedName>
    <definedName name="cqbr1" localSheetId="1">'[27]memória quantitativa'!#REF!</definedName>
    <definedName name="cqbr1">'[27]memória quantitativa'!#REF!</definedName>
    <definedName name="cqbr2" localSheetId="1">'[27]memória quantitativa'!#REF!</definedName>
    <definedName name="cqbr2">'[27]memória quantitativa'!#REF!</definedName>
    <definedName name="cqbr3" localSheetId="1">'[27]memória quantitativa'!#REF!</definedName>
    <definedName name="cqbr3">'[27]memória quantitativa'!#REF!</definedName>
    <definedName name="cqbr4" localSheetId="1">'[27]memória quantitativa'!#REF!</definedName>
    <definedName name="cqbr4">'[27]memória quantitativa'!#REF!</definedName>
    <definedName name="cqbr5" localSheetId="1">'[27]memória quantitativa'!#REF!</definedName>
    <definedName name="cqbr5">'[27]memória quantitativa'!#REF!</definedName>
    <definedName name="cqbr6" localSheetId="1">'[27]memória quantitativa'!#REF!</definedName>
    <definedName name="cqbr6">'[27]memória quantitativa'!#REF!</definedName>
    <definedName name="cqbr7" localSheetId="1">'[27]memória quantitativa'!#REF!</definedName>
    <definedName name="cqbr7">'[27]memória quantitativa'!#REF!</definedName>
    <definedName name="cqbr8" localSheetId="1">'[27]memória quantitativa'!#REF!</definedName>
    <definedName name="cqbr8">'[27]memória quantitativa'!#REF!</definedName>
    <definedName name="cqbr9" localSheetId="1">'[27]memória quantitativa'!#REF!</definedName>
    <definedName name="cqbr9">'[27]memória quantitativa'!#REF!</definedName>
    <definedName name="cqc_1" localSheetId="1">'[27]memória quantitativa'!#REF!</definedName>
    <definedName name="cqc_1">'[27]memória quantitativa'!#REF!</definedName>
    <definedName name="cqc_2" localSheetId="1">'[27]memória quantitativa'!#REF!</definedName>
    <definedName name="cqc_2">'[27]memória quantitativa'!#REF!</definedName>
    <definedName name="cqc_3" localSheetId="1">'[27]memória quantitativa'!#REF!</definedName>
    <definedName name="cqc_3">'[27]memória quantitativa'!#REF!</definedName>
    <definedName name="cqc_4" localSheetId="1">'[27]memória quantitativa'!#REF!</definedName>
    <definedName name="cqc_4">'[27]memória quantitativa'!#REF!</definedName>
    <definedName name="cqc_5" localSheetId="1">'[27]memória quantitativa'!#REF!</definedName>
    <definedName name="cqc_5">'[27]memória quantitativa'!#REF!</definedName>
    <definedName name="cqc_6" localSheetId="1">'[27]memória quantitativa'!#REF!</definedName>
    <definedName name="cqc_6">'[27]memória quantitativa'!#REF!</definedName>
    <definedName name="cqc_7" localSheetId="1">'[27]memória quantitativa'!#REF!</definedName>
    <definedName name="cqc_7">'[27]memória quantitativa'!#REF!</definedName>
    <definedName name="cqc_8" localSheetId="1">'[27]memória quantitativa'!#REF!</definedName>
    <definedName name="cqc_8">'[27]memória quantitativa'!#REF!</definedName>
    <definedName name="cqc_9" localSheetId="1">'[27]memória quantitativa'!#REF!</definedName>
    <definedName name="cqc_9">'[27]memória quantitativa'!#REF!</definedName>
    <definedName name="cqesp1" localSheetId="1">'[27]memória quantitativa'!#REF!</definedName>
    <definedName name="cqesp1">'[27]memória quantitativa'!#REF!</definedName>
    <definedName name="cqesp2" localSheetId="1">'[27]memória quantitativa'!#REF!</definedName>
    <definedName name="cqesp2">'[27]memória quantitativa'!#REF!</definedName>
    <definedName name="cqesp3" localSheetId="1">'[27]memória quantitativa'!#REF!</definedName>
    <definedName name="cqesp3">'[27]memória quantitativa'!#REF!</definedName>
    <definedName name="cqesp4" localSheetId="1">'[27]memória quantitativa'!#REF!</definedName>
    <definedName name="cqesp4">'[27]memória quantitativa'!#REF!</definedName>
    <definedName name="cqesp5" localSheetId="1">'[27]memória quantitativa'!#REF!</definedName>
    <definedName name="cqesp5">'[27]memória quantitativa'!#REF!</definedName>
    <definedName name="cqesp6" localSheetId="1">'[27]memória quantitativa'!#REF!</definedName>
    <definedName name="cqesp6">'[27]memória quantitativa'!#REF!</definedName>
    <definedName name="cqesp7" localSheetId="1">'[27]memória quantitativa'!#REF!</definedName>
    <definedName name="cqesp7">'[27]memória quantitativa'!#REF!</definedName>
    <definedName name="cqesp8" localSheetId="1">'[27]memória quantitativa'!#REF!</definedName>
    <definedName name="cqesp8">'[27]memória quantitativa'!#REF!</definedName>
    <definedName name="cqesp9" localSheetId="1">'[27]memória quantitativa'!#REF!</definedName>
    <definedName name="cqesp9">'[27]memória quantitativa'!#REF!</definedName>
    <definedName name="cqkmf_1" localSheetId="1">'[27]memória quantitativa'!#REF!</definedName>
    <definedName name="cqkmf_1">'[27]memória quantitativa'!#REF!</definedName>
    <definedName name="cqkmf_2" localSheetId="1">'[27]memória quantitativa'!#REF!</definedName>
    <definedName name="cqkmf_2">'[27]memória quantitativa'!#REF!</definedName>
    <definedName name="cqkmf_3" localSheetId="1">'[27]memória quantitativa'!#REF!</definedName>
    <definedName name="cqkmf_3">'[27]memória quantitativa'!#REF!</definedName>
    <definedName name="cqkmf_4" localSheetId="1">'[27]memória quantitativa'!#REF!</definedName>
    <definedName name="cqkmf_4">'[27]memória quantitativa'!#REF!</definedName>
    <definedName name="cqkmf_5" localSheetId="1">'[27]memória quantitativa'!#REF!</definedName>
    <definedName name="cqkmf_5">'[27]memória quantitativa'!#REF!</definedName>
    <definedName name="cqkmf_6" localSheetId="1">'[27]memória quantitativa'!#REF!</definedName>
    <definedName name="cqkmf_6">'[27]memória quantitativa'!#REF!</definedName>
    <definedName name="cqkmf_7" localSheetId="1">'[27]memória quantitativa'!#REF!</definedName>
    <definedName name="cqkmf_7">'[27]memória quantitativa'!#REF!</definedName>
    <definedName name="cqkmf_8" localSheetId="1">'[27]memória quantitativa'!#REF!</definedName>
    <definedName name="cqkmf_8">'[27]memória quantitativa'!#REF!</definedName>
    <definedName name="cqkmf_9" localSheetId="1">'[27]memória quantitativa'!#REF!</definedName>
    <definedName name="cqkmf_9">'[27]memória quantitativa'!#REF!</definedName>
    <definedName name="cqkmi_1" localSheetId="1">'[27]memória quantitativa'!#REF!</definedName>
    <definedName name="cqkmi_1">'[27]memória quantitativa'!#REF!</definedName>
    <definedName name="cqkmi_2" localSheetId="1">'[27]memória quantitativa'!#REF!</definedName>
    <definedName name="cqkmi_2">'[27]memória quantitativa'!#REF!</definedName>
    <definedName name="cqkmi_3" localSheetId="1">'[27]memória quantitativa'!#REF!</definedName>
    <definedName name="cqkmi_3">'[27]memória quantitativa'!#REF!</definedName>
    <definedName name="cqkmi_4" localSheetId="1">'[27]memória quantitativa'!#REF!</definedName>
    <definedName name="cqkmi_4">'[27]memória quantitativa'!#REF!</definedName>
    <definedName name="cqkmi_5" localSheetId="1">'[27]memória quantitativa'!#REF!</definedName>
    <definedName name="cqkmi_5">'[27]memória quantitativa'!#REF!</definedName>
    <definedName name="cqkmi_6" localSheetId="1">'[27]memória quantitativa'!#REF!</definedName>
    <definedName name="cqkmi_6">'[27]memória quantitativa'!#REF!</definedName>
    <definedName name="cqkmi_7" localSheetId="1">'[27]memória quantitativa'!#REF!</definedName>
    <definedName name="cqkmi_7">'[27]memória quantitativa'!#REF!</definedName>
    <definedName name="cqkmi_8" localSheetId="1">'[27]memória quantitativa'!#REF!</definedName>
    <definedName name="cqkmi_8">'[27]memória quantitativa'!#REF!</definedName>
    <definedName name="cqkmi_9" localSheetId="1">'[27]memória quantitativa'!#REF!</definedName>
    <definedName name="cqkmi_9">'[27]memória quantitativa'!#REF!</definedName>
    <definedName name="cqlar1" localSheetId="1">'[27]memória quantitativa'!#REF!</definedName>
    <definedName name="cqlar1">'[27]memória quantitativa'!#REF!</definedName>
    <definedName name="cqlarg2" localSheetId="1">'[27]memória quantitativa'!#REF!</definedName>
    <definedName name="cqlarg2">'[27]memória quantitativa'!#REF!</definedName>
    <definedName name="cqlarg3" localSheetId="1">'[27]memória quantitativa'!#REF!</definedName>
    <definedName name="cqlarg3">'[27]memória quantitativa'!#REF!</definedName>
    <definedName name="cqlarg4" localSheetId="1">'[27]memória quantitativa'!#REF!</definedName>
    <definedName name="cqlarg4">'[27]memória quantitativa'!#REF!</definedName>
    <definedName name="cqlarg5" localSheetId="1">'[27]memória quantitativa'!#REF!</definedName>
    <definedName name="cqlarg5">'[27]memória quantitativa'!#REF!</definedName>
    <definedName name="cqlarg6" localSheetId="1">'[27]memória quantitativa'!#REF!</definedName>
    <definedName name="cqlarg6">'[27]memória quantitativa'!#REF!</definedName>
    <definedName name="cqlarg7" localSheetId="1">'[27]memória quantitativa'!#REF!</definedName>
    <definedName name="cqlarg7">'[27]memória quantitativa'!#REF!</definedName>
    <definedName name="cqlarg8" localSheetId="1">'[27]memória quantitativa'!#REF!</definedName>
    <definedName name="cqlarg8">'[27]memória quantitativa'!#REF!</definedName>
    <definedName name="cqlarg9" localSheetId="1">'[27]memória quantitativa'!#REF!</definedName>
    <definedName name="cqlarg9">'[27]memória quantitativa'!#REF!</definedName>
    <definedName name="CRIT" localSheetId="1" hidden="1">#REF!</definedName>
    <definedName name="CRIT" hidden="1">#REF!</definedName>
    <definedName name="crit1" localSheetId="1">#REF!</definedName>
    <definedName name="crit1">#REF!</definedName>
    <definedName name="Criterio" localSheetId="1">#REF!</definedName>
    <definedName name="Criterio">#REF!</definedName>
    <definedName name="_xlnm.Criteria" localSheetId="1" hidden="1">#REF!</definedName>
    <definedName name="_xlnm.Criteria" hidden="1">#REF!</definedName>
    <definedName name="CRM" hidden="1">{#N/A,#N/A,FALSE,"ANEXO3 99 ERA";#N/A,#N/A,FALSE,"ANEXO3 99 UBÁ2";#N/A,#N/A,FALSE,"ANEXO3 99 DTU";#N/A,#N/A,FALSE,"ANEXO3 99 RDR";#N/A,#N/A,FALSE,"ANEXO3 99 UBÁ4";#N/A,#N/A,FALSE,"ANEXO3 99 UBÁ6"}</definedName>
    <definedName name="Cron" hidden="1">{#N/A,#N/A,FALSE,"MO (2)"}</definedName>
    <definedName name="CRONO" localSheetId="1">#REF!</definedName>
    <definedName name="CRONO">#REF!</definedName>
    <definedName name="CRONO_1" localSheetId="1">#REF!</definedName>
    <definedName name="CRONO_1">#REF!</definedName>
    <definedName name="CRONO_25" localSheetId="1">#REF!</definedName>
    <definedName name="CRONO_25">#REF!</definedName>
    <definedName name="cronograma" hidden="1">{#N/A,#N/A,TRUE,"Plan1"}</definedName>
    <definedName name="CronogramadeExecuçãp2003" hidden="1">{#N/A,#N/A,FALSE,"ANEXO3 99 ERA";#N/A,#N/A,FALSE,"ANEXO3 99 UBÁ2";#N/A,#N/A,FALSE,"ANEXO3 99 DTU";#N/A,#N/A,FALSE,"ANEXO3 99 RDR";#N/A,#N/A,FALSE,"ANEXO3 99 UBÁ4";#N/A,#N/A,FALSE,"ANEXO3 99 UBÁ6"}</definedName>
    <definedName name="Croquiiii" localSheetId="1">#N/A</definedName>
    <definedName name="Croquiiii">[0]!Croquiiii</definedName>
    <definedName name="Croquiiii_38" localSheetId="1">#N/A</definedName>
    <definedName name="Croquiiii_38">[0]!Croquiiii_38</definedName>
    <definedName name="CS">'[92]CS#'!$A$3:$K$12</definedName>
    <definedName name="CS110PI" localSheetId="1">#REF!</definedName>
    <definedName name="CS110PI">#REF!</definedName>
    <definedName name="CS110R" localSheetId="1">#REF!</definedName>
    <definedName name="CS110R">#REF!</definedName>
    <definedName name="CS316PI" localSheetId="1">#REF!</definedName>
    <definedName name="CS316PI">#REF!</definedName>
    <definedName name="CS316R" localSheetId="1">#REF!</definedName>
    <definedName name="CS316R">#REF!</definedName>
    <definedName name="CS423PI" localSheetId="1">#REF!</definedName>
    <definedName name="CS423PI">#REF!</definedName>
    <definedName name="CS423R" localSheetId="1">#REF!</definedName>
    <definedName name="CS423R">#REF!</definedName>
    <definedName name="CSA" localSheetId="1">#REF!</definedName>
    <definedName name="CSA">#REF!</definedName>
    <definedName name="csbr1" localSheetId="1">'[27]memória quantitativa'!#REF!</definedName>
    <definedName name="csbr1">'[27]memória quantitativa'!#REF!</definedName>
    <definedName name="csbr2" localSheetId="1">'[27]memória quantitativa'!#REF!</definedName>
    <definedName name="csbr2">'[27]memória quantitativa'!#REF!</definedName>
    <definedName name="csbr3" localSheetId="1">'[27]memória quantitativa'!#REF!</definedName>
    <definedName name="csbr3">'[27]memória quantitativa'!#REF!</definedName>
    <definedName name="csbr4" localSheetId="1">'[27]memória quantitativa'!#REF!</definedName>
    <definedName name="csbr4">'[27]memória quantitativa'!#REF!</definedName>
    <definedName name="csbr5" localSheetId="1">'[27]memória quantitativa'!#REF!</definedName>
    <definedName name="csbr5">'[27]memória quantitativa'!#REF!</definedName>
    <definedName name="cskmf1" localSheetId="1">'[27]memória quantitativa'!#REF!</definedName>
    <definedName name="cskmf1">'[27]memória quantitativa'!#REF!</definedName>
    <definedName name="cskmf2" localSheetId="1">'[27]memória quantitativa'!#REF!</definedName>
    <definedName name="cskmf2">'[27]memória quantitativa'!#REF!</definedName>
    <definedName name="cskmf3" localSheetId="1">'[27]memória quantitativa'!#REF!</definedName>
    <definedName name="cskmf3">'[27]memória quantitativa'!#REF!</definedName>
    <definedName name="cskmf4" localSheetId="1">'[27]memória quantitativa'!#REF!</definedName>
    <definedName name="cskmf4">'[27]memória quantitativa'!#REF!</definedName>
    <definedName name="cskmf5" localSheetId="1">'[27]memória quantitativa'!#REF!</definedName>
    <definedName name="cskmf5">'[27]memória quantitativa'!#REF!</definedName>
    <definedName name="cskmi1" localSheetId="1">'[27]memória quantitativa'!#REF!</definedName>
    <definedName name="cskmi1">'[27]memória quantitativa'!#REF!</definedName>
    <definedName name="cskmi2" localSheetId="1">'[27]memória quantitativa'!#REF!</definedName>
    <definedName name="cskmi2">'[27]memória quantitativa'!#REF!</definedName>
    <definedName name="cskmi3" localSheetId="1">'[27]memória quantitativa'!#REF!</definedName>
    <definedName name="cskmi3">'[27]memória quantitativa'!#REF!</definedName>
    <definedName name="cskmi4" localSheetId="1">'[27]memória quantitativa'!#REF!</definedName>
    <definedName name="cskmi4">'[27]memória quantitativa'!#REF!</definedName>
    <definedName name="cskmi5" localSheetId="1">'[27]memória quantitativa'!#REF!</definedName>
    <definedName name="cskmi5">'[27]memória quantitativa'!#REF!</definedName>
    <definedName name="cslarg1" localSheetId="1">'[27]memória quantitativa'!#REF!</definedName>
    <definedName name="cslarg1">'[27]memória quantitativa'!#REF!</definedName>
    <definedName name="cslarg2" localSheetId="1">'[27]memória quantitativa'!#REF!</definedName>
    <definedName name="cslarg2">'[27]memória quantitativa'!#REF!</definedName>
    <definedName name="cslarg3" localSheetId="1">'[27]memória quantitativa'!#REF!</definedName>
    <definedName name="cslarg3">'[27]memória quantitativa'!#REF!</definedName>
    <definedName name="cslarg4" localSheetId="1">'[27]memória quantitativa'!#REF!</definedName>
    <definedName name="cslarg4">'[27]memória quantitativa'!#REF!</definedName>
    <definedName name="cslarg5" localSheetId="1">'[27]memória quantitativa'!#REF!</definedName>
    <definedName name="cslarg5">'[27]memória quantitativa'!#REF!</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 localSheetId="1">#REF!</definedName>
    <definedName name="CST">#REF!</definedName>
    <definedName name="CT_501">#N/A</definedName>
    <definedName name="CT_501_1" localSheetId="1">#REF!</definedName>
    <definedName name="CT_501_1">#REF!</definedName>
    <definedName name="CT_511">#N/A</definedName>
    <definedName name="CT_511_1" localSheetId="1">#REF!</definedName>
    <definedName name="CT_511_1">#REF!</definedName>
    <definedName name="CT_602">#N/A</definedName>
    <definedName name="CT_602_1" localSheetId="1">#REF!</definedName>
    <definedName name="CT_602_1">#REF!</definedName>
    <definedName name="CT_603">#N/A</definedName>
    <definedName name="CT_603_1" localSheetId="1">#REF!</definedName>
    <definedName name="CT_603_1">#REF!</definedName>
    <definedName name="CT_604">#N/A</definedName>
    <definedName name="CT_604_1" localSheetId="1">#REF!</definedName>
    <definedName name="CT_604_1">#REF!</definedName>
    <definedName name="CT_605">#N/A</definedName>
    <definedName name="CT_605_1" localSheetId="1">#REF!</definedName>
    <definedName name="CT_605_1">#REF!</definedName>
    <definedName name="CT_607">#N/A</definedName>
    <definedName name="CT_607_1" localSheetId="1">#REF!</definedName>
    <definedName name="CT_607_1">#REF!</definedName>
    <definedName name="CT_701">#N/A</definedName>
    <definedName name="CT_701_1" localSheetId="1">#REF!</definedName>
    <definedName name="CT_701_1">#REF!</definedName>
    <definedName name="CT_702">#N/A</definedName>
    <definedName name="CT_702_1" localSheetId="1">#REF!</definedName>
    <definedName name="CT_702_1">#REF!</definedName>
    <definedName name="cu" hidden="1">{#N/A,#N/A,TRUE,"Serviços"}</definedName>
    <definedName name="Cun" hidden="1">#N/A</definedName>
    <definedName name="CunEq" localSheetId="1" hidden="1">SUM(IF(#REF! =#REF!,(#REF!)*(#REF!="EQ")))</definedName>
    <definedName name="CunEq" hidden="1">SUM(IF(#REF! =#REF!,(#REF!)*(#REF!="EQ")))</definedName>
    <definedName name="CunMo" localSheetId="1" hidden="1">SUM(IF(#REF! =#REF!,(#REF!)*(#REF!="MO")))</definedName>
    <definedName name="CunMo" hidden="1">SUM(IF(#REF! =#REF!,(#REF!)*(#REF!="MO")))</definedName>
    <definedName name="CunMp" localSheetId="1" hidden="1">SUM(IF(#REF! =#REF!,(#REF!)*(#REF!="MP")))</definedName>
    <definedName name="CunMp" hidden="1">SUM(IF(#REF! =#REF!,(#REF!)*(#REF!="MP")))</definedName>
    <definedName name="CURRENCY" localSheetId="1">#REF!</definedName>
    <definedName name="CURRENCY">#REF!</definedName>
    <definedName name="CURRENCYY" localSheetId="1">#REF!</definedName>
    <definedName name="CURRENCYY">#REF!</definedName>
    <definedName name="CURTO">#N/A</definedName>
    <definedName name="curva">#N/A</definedName>
    <definedName name="Curva_ABC">#N/A</definedName>
    <definedName name="CURVA_TRATAMENTO" localSheetId="1">#REF!</definedName>
    <definedName name="CURVA_TRATAMENTO">#REF!</definedName>
    <definedName name="CURVAS" localSheetId="1">#REF!</definedName>
    <definedName name="CURVAS">#REF!</definedName>
    <definedName name="CURVAS_CRIT">[84]CURVAS_CRIT!$A$2:$C$44</definedName>
    <definedName name="CURVAS_EXT">[93]curvas_tratamento!$Q$11:$Q$262</definedName>
    <definedName name="CURVAS_MAT">[93]curvas_tratamento!$N$11:$N$262</definedName>
    <definedName name="CURVAS_MATERIAL">[94]curvas_tratamento!$N$11:$N$271</definedName>
    <definedName name="CURVAS_SH">[94]curvas_tratamento!$AA$11:$AA$271</definedName>
    <definedName name="CURVAS_SNV">[93]curvas_tratamento!$R$11:$R$262</definedName>
    <definedName name="CURVASUL_AREA">[95]CURVAS_SHSUL_MEC!$R$14:$R$123</definedName>
    <definedName name="custo" localSheetId="1">#REF!</definedName>
    <definedName name="custo">#REF!</definedName>
    <definedName name="CUSTO_10" localSheetId="1">#REF!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 localSheetId="1">#REF!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 localSheetId="1">#REF!</definedName>
    <definedName name="CUSTO_10_19_2">#REF!</definedName>
    <definedName name="CUSTO_10_19_2_1">"$#REF!.$#REF!$#REF!:$#REF!$#REF!"</definedName>
    <definedName name="CUSTO_10_19_2_1_1">"$#REF!.$#REF!$#REF!:$#REF!$#REF!"</definedName>
    <definedName name="CUSTO_10_19_2_1_1_1">"$#REF!.$#REF!$#REF!:$#REF!$#REF!"</definedName>
    <definedName name="CUSTO_10_19_21" localSheetId="1">#REF!</definedName>
    <definedName name="CUSTO_10_19_21">#REF!</definedName>
    <definedName name="CUSTO_10_19_24" localSheetId="1">#REF!</definedName>
    <definedName name="CUSTO_10_19_24">#REF!</definedName>
    <definedName name="CUSTO_10_19_25" localSheetId="1">#REF!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 localSheetId="1">#REF!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 localSheetId="1">#REF!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 localSheetId="1">#REF!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 localSheetId="1">#REF!</definedName>
    <definedName name="CUSTO_10_2">#REF!</definedName>
    <definedName name="CUSTO_10_2_1">"$#REF!.$#REF!$#REF!:$#REF!$#REF!"</definedName>
    <definedName name="CUSTO_10_2_1_1">"$#REF!.$#REF!$#REF!:$#REF!$#REF!"</definedName>
    <definedName name="CUSTO_10_2_1_1_1">"$#REF!.$#REF!$#REF!:$#REF!$#REF!"</definedName>
    <definedName name="CUSTO_10_21" localSheetId="1">#REF!</definedName>
    <definedName name="CUSTO_10_21">#REF!</definedName>
    <definedName name="CUSTO_10_22" localSheetId="1">#REF!</definedName>
    <definedName name="CUSTO_10_22">#REF!</definedName>
    <definedName name="CUSTO_10_24" localSheetId="1">#REF!</definedName>
    <definedName name="CUSTO_10_24">#REF!</definedName>
    <definedName name="CUSTO_10_25" localSheetId="1">#REF!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 localSheetId="1">#REF!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 localSheetId="1">#REF!</definedName>
    <definedName name="CUSTO_10_6">#REF!</definedName>
    <definedName name="CUSTO_10_6_1">"$#REF!.$#REF!$#REF!:$#REF!$#REF!"</definedName>
    <definedName name="CUSTO_10_6_1_1">"$#REF!.$#REF!$#REF!:$#REF!$#REF!"</definedName>
    <definedName name="CUSTO_10_6_1_1_1">"$#REF!.$#REF!$#REF!:$#REF!$#REF!"</definedName>
    <definedName name="CUSTO_10_7" localSheetId="1">#REF!</definedName>
    <definedName name="CUSTO_10_7">#REF!</definedName>
    <definedName name="CUSTO_10_7_1">"$#REF!.$#REF!$#REF!:$#REF!$#REF!"</definedName>
    <definedName name="CUSTO_10_7_1_1">"$#REF!.$#REF!$#REF!:$#REF!$#REF!"</definedName>
    <definedName name="CUSTO_10_7_1_1_1">"$#REF!.$#REF!$#REF!:$#REF!$#REF!"</definedName>
    <definedName name="CUSTO_10_8" localSheetId="1">#REF!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 localSheetId="1">#REF!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 localSheetId="1">#REF!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 localSheetId="1">#REF!</definedName>
    <definedName name="CUSTO_17_19_2">#REF!</definedName>
    <definedName name="CUSTO_17_19_2_1">"$#REF!.$#REF!$#REF!:$#REF!$#REF!"</definedName>
    <definedName name="CUSTO_17_19_2_1_1">"$#REF!.$#REF!$#REF!:$#REF!$#REF!"</definedName>
    <definedName name="CUSTO_17_19_2_1_1_1">"$#REF!.$#REF!$#REF!:$#REF!$#REF!"</definedName>
    <definedName name="CUSTO_17_19_21" localSheetId="1">#REF!</definedName>
    <definedName name="CUSTO_17_19_21">#REF!</definedName>
    <definedName name="CUSTO_17_19_24" localSheetId="1">#REF!</definedName>
    <definedName name="CUSTO_17_19_24">#REF!</definedName>
    <definedName name="CUSTO_17_19_25" localSheetId="1">#REF!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 localSheetId="1">#REF!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 localSheetId="1">#REF!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 localSheetId="1">#REF!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 localSheetId="1">#REF!</definedName>
    <definedName name="CUSTO_17_2">#REF!</definedName>
    <definedName name="CUSTO_17_2_1">"$#REF!.$#REF!$#REF!:$#REF!$#REF!"</definedName>
    <definedName name="CUSTO_17_2_1_1">"$#REF!.$#REF!$#REF!:$#REF!$#REF!"</definedName>
    <definedName name="CUSTO_17_2_1_1_1">"$#REF!.$#REF!$#REF!:$#REF!$#REF!"</definedName>
    <definedName name="CUSTO_17_21" localSheetId="1">#REF!</definedName>
    <definedName name="CUSTO_17_21">#REF!</definedName>
    <definedName name="CUSTO_17_22" localSheetId="1">#REF!</definedName>
    <definedName name="CUSTO_17_22">#REF!</definedName>
    <definedName name="CUSTO_17_24" localSheetId="1">#REF!</definedName>
    <definedName name="CUSTO_17_24">#REF!</definedName>
    <definedName name="CUSTO_17_25" localSheetId="1">#REF!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 localSheetId="1">#REF!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 localSheetId="1">#REF!</definedName>
    <definedName name="CUSTO_17_6">#REF!</definedName>
    <definedName name="CUSTO_17_6_1">"$#REF!.$#REF!$#REF!:$#REF!$#REF!"</definedName>
    <definedName name="CUSTO_17_6_1_1">"$#REF!.$#REF!$#REF!:$#REF!$#REF!"</definedName>
    <definedName name="CUSTO_17_6_1_1_1">"$#REF!.$#REF!$#REF!:$#REF!$#REF!"</definedName>
    <definedName name="CUSTO_17_7" localSheetId="1">#REF!</definedName>
    <definedName name="CUSTO_17_7">#REF!</definedName>
    <definedName name="CUSTO_17_7_1">"$#REF!.$#REF!$#REF!:$#REF!$#REF!"</definedName>
    <definedName name="CUSTO_17_7_1_1">"$#REF!.$#REF!$#REF!:$#REF!$#REF!"</definedName>
    <definedName name="CUSTO_17_7_1_1_1">"$#REF!.$#REF!$#REF!:$#REF!$#REF!"</definedName>
    <definedName name="CUSTO_17_8" localSheetId="1">#REF!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 localSheetId="1">#REF!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 localSheetId="1">#REF!</definedName>
    <definedName name="CUSTO_19_2">#REF!</definedName>
    <definedName name="CUSTO_19_2_1">"$#REF!.$#REF!$#REF!:$#REF!$#REF!"</definedName>
    <definedName name="CUSTO_19_2_1_1">"$#REF!.$#REF!$#REF!:$#REF!$#REF!"</definedName>
    <definedName name="CUSTO_19_2_1_1_1">"$#REF!.$#REF!$#REF!:$#REF!$#REF!"</definedName>
    <definedName name="CUSTO_19_21" localSheetId="1">#REF!</definedName>
    <definedName name="CUSTO_19_21">#REF!</definedName>
    <definedName name="CUSTO_19_24" localSheetId="1">#REF!</definedName>
    <definedName name="CUSTO_19_24">#REF!</definedName>
    <definedName name="CUSTO_19_25" localSheetId="1">#REF!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 localSheetId="1">#REF!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 localSheetId="1">#REF!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 localSheetId="1">#REF!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 localSheetId="1">#REF!</definedName>
    <definedName name="CUSTO_2">#REF!</definedName>
    <definedName name="CUSTO_2_1">"$#REF!.$#REF!$#REF!:$#REF!$#REF!"</definedName>
    <definedName name="CUSTO_2_1_1">"$#REF!.$#REF!$#REF!:$#REF!$#REF!"</definedName>
    <definedName name="CUSTO_2_1_1_1">"$#REF!.$#REF!$#REF!:$#REF!$#REF!"</definedName>
    <definedName name="CUSTO_21" localSheetId="1">#REF!</definedName>
    <definedName name="CUSTO_21">#REF!</definedName>
    <definedName name="CUSTO_22" localSheetId="1">#REF!</definedName>
    <definedName name="CUSTO_22">#REF!</definedName>
    <definedName name="CUSTO_24" localSheetId="1">#REF!</definedName>
    <definedName name="CUSTO_24">#REF!</definedName>
    <definedName name="CUSTO_25" localSheetId="1">#REF!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 localSheetId="1">#REF!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 localSheetId="1">#REF!</definedName>
    <definedName name="CUSTO_6">#REF!</definedName>
    <definedName name="CUSTO_6_1" localSheetId="1">#REF!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 localSheetId="1">#REF!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 localSheetId="1">#REF!</definedName>
    <definedName name="CUSTO_6_19_2">#REF!</definedName>
    <definedName name="CUSTO_6_19_2_1">"$#REF!.$#REF!$#REF!:$#REF!$#REF!"</definedName>
    <definedName name="CUSTO_6_19_2_1_1">"$#REF!.$#REF!$#REF!:$#REF!$#REF!"</definedName>
    <definedName name="CUSTO_6_19_2_1_1_1">"$#REF!.$#REF!$#REF!:$#REF!$#REF!"</definedName>
    <definedName name="CUSTO_6_19_21" localSheetId="1">#REF!</definedName>
    <definedName name="CUSTO_6_19_21">#REF!</definedName>
    <definedName name="CUSTO_6_19_24" localSheetId="1">#REF!</definedName>
    <definedName name="CUSTO_6_19_24">#REF!</definedName>
    <definedName name="CUSTO_6_19_25" localSheetId="1">#REF!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 localSheetId="1">#REF!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 localSheetId="1">#REF!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 localSheetId="1">#REF!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 localSheetId="1">#REF!</definedName>
    <definedName name="CUSTO_6_2">#REF!</definedName>
    <definedName name="CUSTO_6_2_1">"$#REF!.$#REF!$#REF!:$#REF!$#REF!"</definedName>
    <definedName name="CUSTO_6_2_1_1">"$#REF!.$#REF!$#REF!:$#REF!$#REF!"</definedName>
    <definedName name="CUSTO_6_2_1_1_1">"$#REF!.$#REF!$#REF!:$#REF!$#REF!"</definedName>
    <definedName name="CUSTO_6_21" localSheetId="1">#REF!</definedName>
    <definedName name="CUSTO_6_21">#REF!</definedName>
    <definedName name="CUSTO_6_22" localSheetId="1">#REF!</definedName>
    <definedName name="CUSTO_6_22">#REF!</definedName>
    <definedName name="CUSTO_6_24" localSheetId="1">#REF!</definedName>
    <definedName name="CUSTO_6_24">#REF!</definedName>
    <definedName name="CUSTO_6_25" localSheetId="1">#REF!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 localSheetId="1">#REF!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 localSheetId="1">#REF!</definedName>
    <definedName name="CUSTO_6_6">#REF!</definedName>
    <definedName name="CUSTO_6_6_1">"$#REF!.$#REF!$#REF!:$#REF!$#REF!"</definedName>
    <definedName name="CUSTO_6_6_1_1">"$#REF!.$#REF!$#REF!:$#REF!$#REF!"</definedName>
    <definedName name="CUSTO_6_6_1_1_1">"$#REF!.$#REF!$#REF!:$#REF!$#REF!"</definedName>
    <definedName name="CUSTO_6_7" localSheetId="1">#REF!</definedName>
    <definedName name="CUSTO_6_7">#REF!</definedName>
    <definedName name="CUSTO_6_7_1">"$#REF!.$#REF!$#REF!:$#REF!$#REF!"</definedName>
    <definedName name="CUSTO_6_7_1_1">"$#REF!.$#REF!$#REF!:$#REF!$#REF!"</definedName>
    <definedName name="CUSTO_6_7_1_1_1">"$#REF!.$#REF!$#REF!:$#REF!$#REF!"</definedName>
    <definedName name="CUSTO_6_8" localSheetId="1">#REF!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 localSheetId="1">#REF!</definedName>
    <definedName name="CUSTO_7">#REF!</definedName>
    <definedName name="CUSTO_7_1" localSheetId="1">#REF!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 localSheetId="1">#REF!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 localSheetId="1">#REF!</definedName>
    <definedName name="CUSTO_7_19_2">#REF!</definedName>
    <definedName name="CUSTO_7_19_2_1">"$#REF!.$#REF!$#REF!:$#REF!$#REF!"</definedName>
    <definedName name="CUSTO_7_19_2_1_1">"$#REF!.$#REF!$#REF!:$#REF!$#REF!"</definedName>
    <definedName name="CUSTO_7_19_2_1_1_1">"$#REF!.$#REF!$#REF!:$#REF!$#REF!"</definedName>
    <definedName name="CUSTO_7_19_21" localSheetId="1">#REF!</definedName>
    <definedName name="CUSTO_7_19_21">#REF!</definedName>
    <definedName name="CUSTO_7_19_24" localSheetId="1">#REF!</definedName>
    <definedName name="CUSTO_7_19_24">#REF!</definedName>
    <definedName name="CUSTO_7_19_25" localSheetId="1">#REF!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 localSheetId="1">#REF!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 localSheetId="1">#REF!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 localSheetId="1">#REF!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 localSheetId="1">#REF!</definedName>
    <definedName name="CUSTO_7_2">#REF!</definedName>
    <definedName name="CUSTO_7_2_1">"$#REF!.$#REF!$#REF!:$#REF!$#REF!"</definedName>
    <definedName name="CUSTO_7_2_1_1">"$#REF!.$#REF!$#REF!:$#REF!$#REF!"</definedName>
    <definedName name="CUSTO_7_2_1_1_1">"$#REF!.$#REF!$#REF!:$#REF!$#REF!"</definedName>
    <definedName name="CUSTO_7_21" localSheetId="1">#REF!</definedName>
    <definedName name="CUSTO_7_21">#REF!</definedName>
    <definedName name="CUSTO_7_22" localSheetId="1">#REF!</definedName>
    <definedName name="CUSTO_7_22">#REF!</definedName>
    <definedName name="CUSTO_7_24" localSheetId="1">#REF!</definedName>
    <definedName name="CUSTO_7_24">#REF!</definedName>
    <definedName name="CUSTO_7_25" localSheetId="1">#REF!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 localSheetId="1">#REF!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 localSheetId="1">#REF!</definedName>
    <definedName name="CUSTO_7_6">#REF!</definedName>
    <definedName name="CUSTO_7_6_1">"$#REF!.$#REF!$#REF!:$#REF!$#REF!"</definedName>
    <definedName name="CUSTO_7_6_1_1">"$#REF!.$#REF!$#REF!:$#REF!$#REF!"</definedName>
    <definedName name="CUSTO_7_6_1_1_1">"$#REF!.$#REF!$#REF!:$#REF!$#REF!"</definedName>
    <definedName name="CUSTO_7_7" localSheetId="1">#REF!</definedName>
    <definedName name="CUSTO_7_7">#REF!</definedName>
    <definedName name="CUSTO_7_7_1">"$#REF!.$#REF!$#REF!:$#REF!$#REF!"</definedName>
    <definedName name="CUSTO_7_7_1_1">"$#REF!.$#REF!$#REF!:$#REF!$#REF!"</definedName>
    <definedName name="CUSTO_7_7_1_1_1">"$#REF!.$#REF!$#REF!:$#REF!$#REF!"</definedName>
    <definedName name="CUSTO_7_8" localSheetId="1">#REF!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 localSheetId="1">#REF!</definedName>
    <definedName name="CUSTO_8">#REF!</definedName>
    <definedName name="CUSTO_8_1" localSheetId="1">#REF!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 localSheetId="1">#REF!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 localSheetId="1">#REF!</definedName>
    <definedName name="CUSTO_8_19_2">#REF!</definedName>
    <definedName name="CUSTO_8_19_2_1">"$#REF!.$#REF!$#REF!:$#REF!$#REF!"</definedName>
    <definedName name="CUSTO_8_19_2_1_1">"$#REF!.$#REF!$#REF!:$#REF!$#REF!"</definedName>
    <definedName name="CUSTO_8_19_2_1_1_1">"$#REF!.$#REF!$#REF!:$#REF!$#REF!"</definedName>
    <definedName name="CUSTO_8_19_21" localSheetId="1">#REF!</definedName>
    <definedName name="CUSTO_8_19_21">#REF!</definedName>
    <definedName name="CUSTO_8_19_24" localSheetId="1">#REF!</definedName>
    <definedName name="CUSTO_8_19_24">#REF!</definedName>
    <definedName name="CUSTO_8_19_25" localSheetId="1">#REF!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 localSheetId="1">#REF!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 localSheetId="1">#REF!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 localSheetId="1">#REF!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 localSheetId="1">#REF!</definedName>
    <definedName name="CUSTO_8_2">#REF!</definedName>
    <definedName name="CUSTO_8_2_1">"$#REF!.$#REF!$#REF!:$#REF!$#REF!"</definedName>
    <definedName name="CUSTO_8_2_1_1">"$#REF!.$#REF!$#REF!:$#REF!$#REF!"</definedName>
    <definedName name="CUSTO_8_2_1_1_1">"$#REF!.$#REF!$#REF!:$#REF!$#REF!"</definedName>
    <definedName name="CUSTO_8_21" localSheetId="1">#REF!</definedName>
    <definedName name="CUSTO_8_21">#REF!</definedName>
    <definedName name="CUSTO_8_22" localSheetId="1">#REF!</definedName>
    <definedName name="CUSTO_8_22">#REF!</definedName>
    <definedName name="CUSTO_8_24" localSheetId="1">#REF!</definedName>
    <definedName name="CUSTO_8_24">#REF!</definedName>
    <definedName name="CUSTO_8_25" localSheetId="1">#REF!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 localSheetId="1">#REF!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 localSheetId="1">#REF!</definedName>
    <definedName name="CUSTO_8_6">#REF!</definedName>
    <definedName name="CUSTO_8_6_1">"$#REF!.$#REF!$#REF!:$#REF!$#REF!"</definedName>
    <definedName name="CUSTO_8_6_1_1">"$#REF!.$#REF!$#REF!:$#REF!$#REF!"</definedName>
    <definedName name="CUSTO_8_6_1_1_1">"$#REF!.$#REF!$#REF!:$#REF!$#REF!"</definedName>
    <definedName name="CUSTO_8_7" localSheetId="1">#REF!</definedName>
    <definedName name="CUSTO_8_7">#REF!</definedName>
    <definedName name="CUSTO_8_7_1">"$#REF!.$#REF!$#REF!:$#REF!$#REF!"</definedName>
    <definedName name="CUSTO_8_7_1_1">"$#REF!.$#REF!$#REF!:$#REF!$#REF!"</definedName>
    <definedName name="CUSTO_8_7_1_1_1">"$#REF!.$#REF!$#REF!:$#REF!$#REF!"</definedName>
    <definedName name="CUSTO_8_8" localSheetId="1">#REF!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 localSheetId="1">#REF!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 localSheetId="1">#REF!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 localSheetId="1">#REF!</definedName>
    <definedName name="CUSTO_9_19_2">#REF!</definedName>
    <definedName name="CUSTO_9_19_2_1">"$#REF!.$#REF!$#REF!:$#REF!$#REF!"</definedName>
    <definedName name="CUSTO_9_19_2_1_1">"$#REF!.$#REF!$#REF!:$#REF!$#REF!"</definedName>
    <definedName name="CUSTO_9_19_2_1_1_1">"$#REF!.$#REF!$#REF!:$#REF!$#REF!"</definedName>
    <definedName name="CUSTO_9_19_21" localSheetId="1">#REF!</definedName>
    <definedName name="CUSTO_9_19_21">#REF!</definedName>
    <definedName name="CUSTO_9_19_24" localSheetId="1">#REF!</definedName>
    <definedName name="CUSTO_9_19_24">#REF!</definedName>
    <definedName name="CUSTO_9_19_25" localSheetId="1">#REF!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 localSheetId="1">#REF!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 localSheetId="1">#REF!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 localSheetId="1">#REF!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 localSheetId="1">#REF!</definedName>
    <definedName name="CUSTO_9_2">#REF!</definedName>
    <definedName name="CUSTO_9_2_1">"$#REF!.$#REF!$#REF!:$#REF!$#REF!"</definedName>
    <definedName name="CUSTO_9_2_1_1">"$#REF!.$#REF!$#REF!:$#REF!$#REF!"</definedName>
    <definedName name="CUSTO_9_2_1_1_1">"$#REF!.$#REF!$#REF!:$#REF!$#REF!"</definedName>
    <definedName name="CUSTO_9_21" localSheetId="1">#REF!</definedName>
    <definedName name="CUSTO_9_21">#REF!</definedName>
    <definedName name="CUSTO_9_22" localSheetId="1">#REF!</definedName>
    <definedName name="CUSTO_9_22">#REF!</definedName>
    <definedName name="CUSTO_9_24" localSheetId="1">#REF!</definedName>
    <definedName name="CUSTO_9_24">#REF!</definedName>
    <definedName name="CUSTO_9_25" localSheetId="1">#REF!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 localSheetId="1">#REF!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 localSheetId="1">#REF!</definedName>
    <definedName name="CUSTO_9_6">#REF!</definedName>
    <definedName name="CUSTO_9_6_1">"$#REF!.$#REF!$#REF!:$#REF!$#REF!"</definedName>
    <definedName name="CUSTO_9_6_1_1">"$#REF!.$#REF!$#REF!:$#REF!$#REF!"</definedName>
    <definedName name="CUSTO_9_6_1_1_1">"$#REF!.$#REF!$#REF!:$#REF!$#REF!"</definedName>
    <definedName name="CUSTO_9_7" localSheetId="1">#REF!</definedName>
    <definedName name="CUSTO_9_7">#REF!</definedName>
    <definedName name="CUSTO_9_7_1">"$#REF!.$#REF!$#REF!:$#REF!$#REF!"</definedName>
    <definedName name="CUSTO_9_7_1_1">"$#REF!.$#REF!$#REF!:$#REF!$#REF!"</definedName>
    <definedName name="CUSTO_9_7_1_1_1">"$#REF!.$#REF!$#REF!:$#REF!$#REF!"</definedName>
    <definedName name="CUSTO_9_8" localSheetId="1">#REF!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 localSheetId="1">#REF!</definedName>
    <definedName name="Custo_parcial">#REF!</definedName>
    <definedName name="Custo_parcial_1" localSheetId="1">#REF!</definedName>
    <definedName name="Custo_parcial_1">#REF!</definedName>
    <definedName name="Custo_Total" localSheetId="1">#REF!</definedName>
    <definedName name="Custo_Total">#REF!</definedName>
    <definedName name="Custo_Unitário_Mão_de_Obra">'[96]Banco de Dados'!$A$1:$C$28</definedName>
    <definedName name="custoA" localSheetId="1">#REF!</definedName>
    <definedName name="custoA">#REF!</definedName>
    <definedName name="custoB" localSheetId="1">#REF!</definedName>
    <definedName name="custoB">#REF!</definedName>
    <definedName name="custoc" localSheetId="1" hidden="1">#REF!</definedName>
    <definedName name="custoc" hidden="1">#REF!</definedName>
    <definedName name="custoo" localSheetId="1">#REF!</definedName>
    <definedName name="custoo">#REF!</definedName>
    <definedName name="Custos_Materiais_Asfálticos">'[97]Banco de Dados'!$Z$1:$AB$10</definedName>
    <definedName name="Custos_Unitarios_Referencia">'[96]Banco de Dados'!$T$1:$W$215</definedName>
    <definedName name="custoSUB" localSheetId="1">#REF!</definedName>
    <definedName name="custoSUB">#REF!</definedName>
    <definedName name="CV" localSheetId="1">#REF!</definedName>
    <definedName name="CV">#REF!</definedName>
    <definedName name="cvc" localSheetId="1">#REF!</definedName>
    <definedName name="cvc">#REF!</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_42">"$#REF!.$A$2"</definedName>
    <definedName name="DA" localSheetId="1">#REF!</definedName>
    <definedName name="DA">#REF!</definedName>
    <definedName name="dadadfs" localSheetId="1">[98]!exibir_1000</definedName>
    <definedName name="dadadfs">[98]!exibir_1000</definedName>
    <definedName name="dadinho" localSheetId="1">#REF!</definedName>
    <definedName name="dadinho">#REF!</definedName>
    <definedName name="dadinho_1" localSheetId="1">#REF!</definedName>
    <definedName name="dadinho_1">#REF!</definedName>
    <definedName name="dadinho_10">"$#REF!.$AD$11:$AE$26"</definedName>
    <definedName name="dadinho_11" localSheetId="1">#REF!</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 localSheetId="1">#REF!</definedName>
    <definedName name="dadinho_11_19">#REF!</definedName>
    <definedName name="dadinho_11_19_24" localSheetId="1">#REF!</definedName>
    <definedName name="dadinho_11_19_24">#REF!</definedName>
    <definedName name="dadinho_11_19_25" localSheetId="1">#REF!</definedName>
    <definedName name="dadinho_11_19_25">#REF!</definedName>
    <definedName name="dadinho_11_19_29">"$#REF!.$AE$11:$AF$26"</definedName>
    <definedName name="dadinho_11_19_8" localSheetId="1">#REF!</definedName>
    <definedName name="dadinho_11_19_8">#REF!</definedName>
    <definedName name="dadinho_11_22">"$#REF!.$AH$5:$AI$41"</definedName>
    <definedName name="dadinho_11_24" localSheetId="1">#REF!</definedName>
    <definedName name="dadinho_11_24">#REF!</definedName>
    <definedName name="dadinho_11_25" localSheetId="1">#REF!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 localSheetId="1">#REF!</definedName>
    <definedName name="dadinho_11_8">#REF!</definedName>
    <definedName name="dadinho_11_9">"$#REF!.$AH$5:$AI$41"</definedName>
    <definedName name="dadinho_12">"$#REF!.$AG$5:$AH$33"</definedName>
    <definedName name="dadinho_13" localSheetId="1">#REF!</definedName>
    <definedName name="dadinho_13">#REF!</definedName>
    <definedName name="dadinho_13_1" localSheetId="1">#REF!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 localSheetId="1">#REF!</definedName>
    <definedName name="dadinho_13_1_24">#REF!</definedName>
    <definedName name="dadinho_13_1_25" localSheetId="1">#REF!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 localSheetId="1">#REF!</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 localSheetId="1">#REF!</definedName>
    <definedName name="dadinho_13_19">#REF!</definedName>
    <definedName name="dadinho_13_19_24" localSheetId="1">#REF!</definedName>
    <definedName name="dadinho_13_19_24">#REF!</definedName>
    <definedName name="dadinho_13_19_25" localSheetId="1">#REF!</definedName>
    <definedName name="dadinho_13_19_25">#REF!</definedName>
    <definedName name="dadinho_13_19_29">"$#REF!.$AE$11:$AF$26"</definedName>
    <definedName name="dadinho_13_19_8" localSheetId="1">#REF!</definedName>
    <definedName name="dadinho_13_19_8">#REF!</definedName>
    <definedName name="dadinho_13_22" localSheetId="1">#REF!</definedName>
    <definedName name="dadinho_13_22">#REF!</definedName>
    <definedName name="dadinho_13_24" localSheetId="1">#REF!</definedName>
    <definedName name="dadinho_13_24">#REF!</definedName>
    <definedName name="dadinho_13_25" localSheetId="1">#REF!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 localSheetId="1">#REF!</definedName>
    <definedName name="dadinho_13_7">#REF!</definedName>
    <definedName name="dadinho_13_7_1">"$#REF!.$AD$11:$AE$57"</definedName>
    <definedName name="dadinho_13_7_1_1">"$#REF!.$AD$11:$AE$26"</definedName>
    <definedName name="dadinho_13_7_1_1_1">"$#REF!.$AD$11:$AE$26"</definedName>
    <definedName name="dadinho_13_8" localSheetId="1">#REF!</definedName>
    <definedName name="dadinho_13_8">#REF!</definedName>
    <definedName name="dadinho_13_9">"$#REF!.$AD$11:$AE$57"</definedName>
    <definedName name="dadinho_14" localSheetId="1">#REF!</definedName>
    <definedName name="dadinho_14">#REF!</definedName>
    <definedName name="dadinho_15">"$#REF!.$AG$5:$AH$33"</definedName>
    <definedName name="dadinho_16">"$#REF!.$AG$5:$AH$33"</definedName>
    <definedName name="dadinho_19" localSheetId="1">#REF!</definedName>
    <definedName name="dadinho_19">#REF!</definedName>
    <definedName name="dadinho_19_24" localSheetId="1">#REF!</definedName>
    <definedName name="dadinho_19_24">#REF!</definedName>
    <definedName name="dadinho_19_25" localSheetId="1">#REF!</definedName>
    <definedName name="dadinho_19_25">#REF!</definedName>
    <definedName name="dadinho_19_29">"$#REF!.$AE$11:$AF$26"</definedName>
    <definedName name="dadinho_19_8" localSheetId="1">#REF!</definedName>
    <definedName name="dadinho_19_8">#REF!</definedName>
    <definedName name="dadinho_20" localSheetId="1">#REF!</definedName>
    <definedName name="dadinho_20">#REF!</definedName>
    <definedName name="dadinho_21" localSheetId="1">#REF!</definedName>
    <definedName name="dadinho_21">#REF!</definedName>
    <definedName name="dadinho_21_1" localSheetId="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 localSheetId="1">#REF!</definedName>
    <definedName name="dadinho_21_19">#REF!</definedName>
    <definedName name="dadinho_21_19_24" localSheetId="1">#REF!</definedName>
    <definedName name="dadinho_21_19_24">#REF!</definedName>
    <definedName name="dadinho_21_19_25" localSheetId="1">#REF!</definedName>
    <definedName name="dadinho_21_19_25">#REF!</definedName>
    <definedName name="dadinho_21_19_29">"$#REF!.$AE$11:$AF$27"</definedName>
    <definedName name="dadinho_21_19_8" localSheetId="1">#REF!</definedName>
    <definedName name="dadinho_21_19_8">#REF!</definedName>
    <definedName name="dadinho_21_22" localSheetId="1">#REF!</definedName>
    <definedName name="dadinho_21_22">#REF!</definedName>
    <definedName name="dadinho_21_24" localSheetId="1">#REF!</definedName>
    <definedName name="dadinho_21_24">#REF!</definedName>
    <definedName name="dadinho_21_25" localSheetId="1">#REF!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 localSheetId="1">#REF!</definedName>
    <definedName name="dadinho_21_7">#REF!</definedName>
    <definedName name="dadinho_21_7_1">"$#REF!.$AD$11:$AE$57"</definedName>
    <definedName name="dadinho_21_7_1_1">"$#REF!.$AD$11:$AE$26"</definedName>
    <definedName name="dadinho_21_7_1_1_1">"$#REF!.$AD$11:$AE$26"</definedName>
    <definedName name="dadinho_21_8" localSheetId="1">#REF!</definedName>
    <definedName name="dadinho_21_8">#REF!</definedName>
    <definedName name="dadinho_21_9">"$#REF!.$AD$11:$AE$57"</definedName>
    <definedName name="dadinho_22" localSheetId="1">#REF!</definedName>
    <definedName name="dadinho_22">#REF!</definedName>
    <definedName name="dadinho_24" localSheetId="1">#REF!</definedName>
    <definedName name="dadinho_24">#REF!</definedName>
    <definedName name="dadinho_25" localSheetId="1">#REF!</definedName>
    <definedName name="dadinho_25">#REF!</definedName>
    <definedName name="dadinho_26" localSheetId="1">#REF!</definedName>
    <definedName name="dadinho_26">#REF!</definedName>
    <definedName name="dadinho_28" localSheetId="1">#REF!</definedName>
    <definedName name="dadinho_28">#REF!</definedName>
    <definedName name="dadinho_29" localSheetId="1">#REF!</definedName>
    <definedName name="dadinho_29">#REF!</definedName>
    <definedName name="dadinho_3">"$#REF!.$AH$5:$AI$41"</definedName>
    <definedName name="dadinho_3_1">"$#REF!.$AH$5:$AI$41"</definedName>
    <definedName name="dadinho_31" localSheetId="1">#REF!</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 localSheetId="1">#REF!</definedName>
    <definedName name="dadinho_50_1">#REF!</definedName>
    <definedName name="dadinho_6" localSheetId="1">#REF!</definedName>
    <definedName name="dadinho_6">#REF!</definedName>
    <definedName name="dadinho_6_1">"$#REF!.$AD$11:$AE$26"</definedName>
    <definedName name="dadinho_7" localSheetId="1">#REF!</definedName>
    <definedName name="dadinho_7">#REF!</definedName>
    <definedName name="dadinho_7_1" localSheetId="1">#REF!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 localSheetId="1">#REF!</definedName>
    <definedName name="dadinho_7_8">#REF!</definedName>
    <definedName name="dadinho_8" localSheetId="1">#REF!</definedName>
    <definedName name="dadinho_8">#REF!</definedName>
    <definedName name="dadinho_8_1" localSheetId="1">#REF!</definedName>
    <definedName name="dadinho_8_1">#REF!</definedName>
    <definedName name="dadinho_8_1_1" localSheetId="1">#REF!</definedName>
    <definedName name="dadinho_8_1_1">#REF!</definedName>
    <definedName name="dadinho_8_24" localSheetId="1">#REF!</definedName>
    <definedName name="dadinho_8_24">#REF!</definedName>
    <definedName name="dadinho_8_25" localSheetId="1">#REF!</definedName>
    <definedName name="dadinho_8_25">#REF!</definedName>
    <definedName name="dadinho_8_29">"$#REF!.$AD$11:$AE$26"</definedName>
    <definedName name="dadinho_8_8" localSheetId="1">#REF!</definedName>
    <definedName name="dadinho_8_8">#REF!</definedName>
    <definedName name="dadinho_9" localSheetId="1">#REF!</definedName>
    <definedName name="dadinho_9">#REF!</definedName>
    <definedName name="dadinho_9_1">"$#REF!.$AD$11:$AE$38"</definedName>
    <definedName name="dadinho_9_24" localSheetId="1">#REF!</definedName>
    <definedName name="dadinho_9_24">#REF!</definedName>
    <definedName name="dadinho_9_25" localSheetId="1">#REF!</definedName>
    <definedName name="dadinho_9_25">#REF!</definedName>
    <definedName name="dadinho_9_29">"$#REF!.$AD$11:$AE$26"</definedName>
    <definedName name="dadinho_9_8" localSheetId="1">#REF!</definedName>
    <definedName name="dadinho_9_8">#REF!</definedName>
    <definedName name="Dados" localSheetId="1" hidden="1">#REF!</definedName>
    <definedName name="Dados" hidden="1">#REF!</definedName>
    <definedName name="DADOS_1">[99]Conversão!$AG$5:$AH$40</definedName>
    <definedName name="DADOS_1_24">[100]Conversão!$AG$5:$AH$40</definedName>
    <definedName name="DADOS_1_25">[100]Conversão!$AG$5:$AH$40</definedName>
    <definedName name="DADOS_1_46">[101]Conversão!$AG$5:$AH$40</definedName>
    <definedName name="DADOS_1_47">[101]Conversão!$AG$5:$AH$40</definedName>
    <definedName name="DADOS_10">"$#REF!.$AD$11:$AE$26"</definedName>
    <definedName name="DADOS_11" localSheetId="1">#REF!</definedName>
    <definedName name="DADOS_11">#REF!</definedName>
    <definedName name="DADOS_11_1">"$#REF!.$AD$11:$AE$38"</definedName>
    <definedName name="DADOS_11_10">"$#REF!.$AH$5:$AI$41"</definedName>
    <definedName name="DADOS_11_11">"$#REF!.$AH$5:$AI$41"</definedName>
    <definedName name="DADOS_11_12">"$#REF!.$AH$5:$AI$41"</definedName>
    <definedName name="DADOS_11_19" localSheetId="1">#REF!</definedName>
    <definedName name="DADOS_11_19">#REF!</definedName>
    <definedName name="DADOS_11_19_24" localSheetId="1">#REF!</definedName>
    <definedName name="DADOS_11_19_24">#REF!</definedName>
    <definedName name="DADOS_11_19_25" localSheetId="1">#REF!</definedName>
    <definedName name="DADOS_11_19_25">#REF!</definedName>
    <definedName name="DADOS_11_19_29">"$#REF!.$AE$11:$AF$26"</definedName>
    <definedName name="DADOS_11_19_8" localSheetId="1">#REF!</definedName>
    <definedName name="DADOS_11_19_8">#REF!</definedName>
    <definedName name="DADOS_11_22">"$#REF!.$AH$5:$AI$41"</definedName>
    <definedName name="DADOS_11_24" localSheetId="1">#REF!</definedName>
    <definedName name="DADOS_11_24">#REF!</definedName>
    <definedName name="DADOS_11_25" localSheetId="1">#REF!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 localSheetId="1">#REF!</definedName>
    <definedName name="DADOS_11_8">#REF!</definedName>
    <definedName name="DADOS_11_9">"$#REF!.$AH$5:$AI$41"</definedName>
    <definedName name="DADOS_12">"$#REF!.$AG$5:$AH$33"</definedName>
    <definedName name="DADOS_13" localSheetId="1">#REF!</definedName>
    <definedName name="DADOS_13">#REF!</definedName>
    <definedName name="DADOS_13_1" localSheetId="1">#REF!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 localSheetId="1">#REF!</definedName>
    <definedName name="DADOS_13_1_24">#REF!</definedName>
    <definedName name="DADOS_13_1_25" localSheetId="1">#REF!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 localSheetId="1">#REF!</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 localSheetId="1">#REF!</definedName>
    <definedName name="DADOS_13_19">#REF!</definedName>
    <definedName name="DADOS_13_19_24" localSheetId="1">#REF!</definedName>
    <definedName name="DADOS_13_19_24">#REF!</definedName>
    <definedName name="DADOS_13_19_25" localSheetId="1">#REF!</definedName>
    <definedName name="DADOS_13_19_25">#REF!</definedName>
    <definedName name="DADOS_13_19_29">"$#REF!.$AE$11:$AF$26"</definedName>
    <definedName name="DADOS_13_19_8" localSheetId="1">#REF!</definedName>
    <definedName name="DADOS_13_19_8">#REF!</definedName>
    <definedName name="DADOS_13_22" localSheetId="1">#REF!</definedName>
    <definedName name="DADOS_13_22">#REF!</definedName>
    <definedName name="DADOS_13_24" localSheetId="1">#REF!</definedName>
    <definedName name="DADOS_13_24">#REF!</definedName>
    <definedName name="DADOS_13_25" localSheetId="1">#REF!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 localSheetId="1">#REF!</definedName>
    <definedName name="DADOS_13_7">#REF!</definedName>
    <definedName name="DADOS_13_7_1">"$#REF!.$AD$11:$AE$57"</definedName>
    <definedName name="DADOS_13_7_1_1">"$#REF!.$AD$11:$AE$26"</definedName>
    <definedName name="DADOS_13_7_1_1_1">"$#REF!.$AD$11:$AE$26"</definedName>
    <definedName name="DADOS_13_8" localSheetId="1">#REF!</definedName>
    <definedName name="DADOS_13_8">#REF!</definedName>
    <definedName name="DADOS_13_9">"$#REF!.$AD$11:$AE$57"</definedName>
    <definedName name="DADOS_14" localSheetId="1">#REF!</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 localSheetId="1">#REF!</definedName>
    <definedName name="DADOS_14_19">#REF!</definedName>
    <definedName name="DADOS_14_19_24" localSheetId="1">#REF!</definedName>
    <definedName name="DADOS_14_19_24">#REF!</definedName>
    <definedName name="DADOS_14_19_25" localSheetId="1">#REF!</definedName>
    <definedName name="DADOS_14_19_25">#REF!</definedName>
    <definedName name="DADOS_14_19_29">"$#REF!.$AE$11:$AF$26"</definedName>
    <definedName name="DADOS_14_19_8" localSheetId="1">#REF!</definedName>
    <definedName name="DADOS_14_19_8">#REF!</definedName>
    <definedName name="DADOS_14_22" localSheetId="1">#REF!</definedName>
    <definedName name="DADOS_14_22">#REF!</definedName>
    <definedName name="DADOS_14_24" localSheetId="1">#REF!</definedName>
    <definedName name="DADOS_14_24">#REF!</definedName>
    <definedName name="DADOS_14_25" localSheetId="1">#REF!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 localSheetId="1">#REF!</definedName>
    <definedName name="DADOS_14_7">#REF!</definedName>
    <definedName name="DADOS_14_7_1">"$#REF!.$AD$11:$AE$38"</definedName>
    <definedName name="DADOS_14_7_1_1">"$#REF!.$AD$11:$AE$26"</definedName>
    <definedName name="DADOS_14_7_1_1_1">"$#REF!.$AD$11:$AE$26"</definedName>
    <definedName name="DADOS_14_8" localSheetId="1">#REF!</definedName>
    <definedName name="DADOS_14_8">#REF!</definedName>
    <definedName name="DADOS_14_9">"$#REF!.$AD$11:$AE$38"</definedName>
    <definedName name="DADOS_15" localSheetId="1">#REF!</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 localSheetId="1">#REF!</definedName>
    <definedName name="DADOS_15_19">#REF!</definedName>
    <definedName name="DADOS_15_19_24" localSheetId="1">#REF!</definedName>
    <definedName name="DADOS_15_19_24">#REF!</definedName>
    <definedName name="DADOS_15_19_25" localSheetId="1">#REF!</definedName>
    <definedName name="DADOS_15_19_25">#REF!</definedName>
    <definedName name="DADOS_15_19_29">"$#REF!.$AE$11:$AF$26"</definedName>
    <definedName name="DADOS_15_19_8" localSheetId="1">#REF!</definedName>
    <definedName name="DADOS_15_19_8">#REF!</definedName>
    <definedName name="DADOS_15_22" localSheetId="1">#REF!</definedName>
    <definedName name="DADOS_15_22">#REF!</definedName>
    <definedName name="DADOS_15_24" localSheetId="1">#REF!</definedName>
    <definedName name="DADOS_15_24">#REF!</definedName>
    <definedName name="DADOS_15_25" localSheetId="1">#REF!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 localSheetId="1">#REF!</definedName>
    <definedName name="DADOS_15_7">#REF!</definedName>
    <definedName name="DADOS_15_7_1">"$#REF!.$AD$11:$AE$38"</definedName>
    <definedName name="DADOS_15_7_1_1">"$#REF!.$AD$11:$AE$26"</definedName>
    <definedName name="DADOS_15_7_1_1_1">"$#REF!.$AD$11:$AE$26"</definedName>
    <definedName name="DADOS_15_8" localSheetId="1">#REF!</definedName>
    <definedName name="DADOS_15_8">#REF!</definedName>
    <definedName name="DADOS_15_9">"$#REF!.$AD$11:$AE$38"</definedName>
    <definedName name="DADOS_16" localSheetId="1">#REF!</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 localSheetId="1">#REF!</definedName>
    <definedName name="DADOS_16_19">#REF!</definedName>
    <definedName name="DADOS_16_19_24" localSheetId="1">#REF!</definedName>
    <definedName name="DADOS_16_19_24">#REF!</definedName>
    <definedName name="DADOS_16_19_25" localSheetId="1">#REF!</definedName>
    <definedName name="DADOS_16_19_25">#REF!</definedName>
    <definedName name="DADOS_16_19_29">"$#REF!.$AE$11:$AF$26"</definedName>
    <definedName name="DADOS_16_19_8" localSheetId="1">#REF!</definedName>
    <definedName name="DADOS_16_19_8">#REF!</definedName>
    <definedName name="DADOS_16_22" localSheetId="1">#REF!</definedName>
    <definedName name="DADOS_16_22">#REF!</definedName>
    <definedName name="DADOS_16_24" localSheetId="1">#REF!</definedName>
    <definedName name="DADOS_16_24">#REF!</definedName>
    <definedName name="DADOS_16_25" localSheetId="1">#REF!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 localSheetId="1">#REF!</definedName>
    <definedName name="DADOS_16_7">#REF!</definedName>
    <definedName name="DADOS_16_7_1">"$#REF!.$AD$11:$AE$38"</definedName>
    <definedName name="DADOS_16_7_1_1">"$#REF!.$AD$11:$AE$26"</definedName>
    <definedName name="DADOS_16_7_1_1_1">"$#REF!.$AD$11:$AE$26"</definedName>
    <definedName name="DADOS_16_8" localSheetId="1">#REF!</definedName>
    <definedName name="DADOS_16_8">#REF!</definedName>
    <definedName name="DADOS_16_9">"$#REF!.$AD$11:$AE$38"</definedName>
    <definedName name="DADOS_19" localSheetId="1">#REF!</definedName>
    <definedName name="DADOS_19">#REF!</definedName>
    <definedName name="DADOS_19_1" localSheetId="1">#REF!</definedName>
    <definedName name="DADOS_19_1">#REF!</definedName>
    <definedName name="DADOS_19_1_24" localSheetId="1">#REF!</definedName>
    <definedName name="DADOS_19_1_24">#REF!</definedName>
    <definedName name="DADOS_19_1_25" localSheetId="1">#REF!</definedName>
    <definedName name="DADOS_19_1_25">#REF!</definedName>
    <definedName name="DADOS_19_1_29">"$#REF!.$AE$11:$AF$26"</definedName>
    <definedName name="DADOS_19_1_8" localSheetId="1">#REF!</definedName>
    <definedName name="DADOS_19_1_8">#REF!</definedName>
    <definedName name="DADOS_19_10">"$#REF!.$AH$5:$AI$41"</definedName>
    <definedName name="DADOS_19_11">"$#REF!.$AH$5:$AI$41"</definedName>
    <definedName name="DADOS_19_12">"$#REF!.$AH$5:$AI$41"</definedName>
    <definedName name="DADOS_19_22">"$#REF!.$AH$5:$AI$41"</definedName>
    <definedName name="DADOS_19_24" localSheetId="1">#REF!</definedName>
    <definedName name="DADOS_19_24">#REF!</definedName>
    <definedName name="DADOS_19_25" localSheetId="1">#REF!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 localSheetId="1">#REF!</definedName>
    <definedName name="DADOS_19_8">#REF!</definedName>
    <definedName name="DADOS_19_9">"$#REF!.$AH$5:$AI$41"</definedName>
    <definedName name="DADOS_2">[102]Orçamentária!$AG$5:$AH$40</definedName>
    <definedName name="DADOS_2_1">[103]Orçamentária!$AG$5:$AH$40</definedName>
    <definedName name="DADOS_2_12">[103]Orçamentária!$AG$5:$AH$40</definedName>
    <definedName name="DADOS_2_15">[103]Orçamentária!$AG$5:$AH$40</definedName>
    <definedName name="DADOS_2_16">[104]Orçamentária!$AG$5:$AH$40</definedName>
    <definedName name="DADOS_20" localSheetId="1">#REF!</definedName>
    <definedName name="DADOS_20">#REF!</definedName>
    <definedName name="DADOS_21" localSheetId="1">#REF!</definedName>
    <definedName name="DADOS_21">#REF!</definedName>
    <definedName name="DADOS_21_1" localSheetId="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 localSheetId="1">#REF!</definedName>
    <definedName name="DADOS_21_19">#REF!</definedName>
    <definedName name="DADOS_21_19_24" localSheetId="1">#REF!</definedName>
    <definedName name="DADOS_21_19_24">#REF!</definedName>
    <definedName name="DADOS_21_19_25" localSheetId="1">#REF!</definedName>
    <definedName name="DADOS_21_19_25">#REF!</definedName>
    <definedName name="DADOS_21_19_29">"$#REF!.$AE$11:$AF$27"</definedName>
    <definedName name="DADOS_21_19_8" localSheetId="1">#REF!</definedName>
    <definedName name="DADOS_21_19_8">#REF!</definedName>
    <definedName name="DADOS_21_22" localSheetId="1">#REF!</definedName>
    <definedName name="DADOS_21_22">#REF!</definedName>
    <definedName name="DADOS_21_24" localSheetId="1">#REF!</definedName>
    <definedName name="DADOS_21_24">#REF!</definedName>
    <definedName name="DADOS_21_25" localSheetId="1">#REF!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 localSheetId="1">#REF!</definedName>
    <definedName name="DADOS_21_7">#REF!</definedName>
    <definedName name="DADOS_21_7_1">"$#REF!.$AD$11:$AE$57"</definedName>
    <definedName name="DADOS_21_7_1_1">"$#REF!.$AD$11:$AE$26"</definedName>
    <definedName name="DADOS_21_7_1_1_1">"$#REF!.$AD$11:$AE$26"</definedName>
    <definedName name="DADOS_21_8" localSheetId="1">#REF!</definedName>
    <definedName name="DADOS_21_8">#REF!</definedName>
    <definedName name="DADOS_21_9">"$#REF!.$AD$11:$AE$57"</definedName>
    <definedName name="DADOS_22" localSheetId="1">#REF!</definedName>
    <definedName name="DADOS_22">#REF!</definedName>
    <definedName name="DADOS_24" localSheetId="1">#REF!</definedName>
    <definedName name="DADOS_24">#REF!</definedName>
    <definedName name="DADOS_25" localSheetId="1">#REF!</definedName>
    <definedName name="DADOS_25">#REF!</definedName>
    <definedName name="DADOS_26" localSheetId="1">#REF!</definedName>
    <definedName name="DADOS_26">#REF!</definedName>
    <definedName name="DADOS_28" localSheetId="1">#REF!</definedName>
    <definedName name="DADOS_28">#REF!</definedName>
    <definedName name="DADOS_29" localSheetId="1">#REF!</definedName>
    <definedName name="DADOS_29">#REF!</definedName>
    <definedName name="DADOS_3">[102]Orçamentária!$AG$5:$AH$40</definedName>
    <definedName name="DADOS_3_1">[103]Orçamentária!$AG$5:$AH$40</definedName>
    <definedName name="DADOS_3_1_1">"$#REF!.$M$5:$N$28"</definedName>
    <definedName name="DADOS_3_1_8">"$#REF!.$M$5:$N$28"</definedName>
    <definedName name="DADOS_3_12">[103]Orçamentária!$AG$5:$AH$40</definedName>
    <definedName name="DADOS_3_15">[103]Orçamentária!$AG$5:$AH$40</definedName>
    <definedName name="DADOS_3_16">[104]Orçamentária!$AG$5:$AH$40</definedName>
    <definedName name="DADOS_3_29">"$#REF!.$AH$5:$AI$41"</definedName>
    <definedName name="DADOS_31" localSheetId="1">#REF!</definedName>
    <definedName name="DADOS_31">#REF!</definedName>
    <definedName name="DADOS_4">[102]Orçamentária!$AG$5:$AH$40</definedName>
    <definedName name="DADOS_4_1">[103]Orçamentária!$AG$5:$AH$40</definedName>
    <definedName name="DADOS_4_1_1">"$#REF!.$M$5:$N$28"</definedName>
    <definedName name="DADOS_4_1_8">"$#REF!.$M$5:$N$28"</definedName>
    <definedName name="DADOS_4_12">[103]Orçamentária!$AG$5:$AH$40</definedName>
    <definedName name="DADOS_4_15">[103]Orçamentária!$AG$5:$AH$40</definedName>
    <definedName name="DADOS_4_16">[104]Orçamentária!$AG$5:$AH$40</definedName>
    <definedName name="DADOS_4_29">"$#REF!.$AD$11:$AE$26"</definedName>
    <definedName name="DADOS_46" localSheetId="1">#REF!</definedName>
    <definedName name="DADOS_46">#REF!</definedName>
    <definedName name="DADOS_47" localSheetId="1">#REF!</definedName>
    <definedName name="DADOS_47">#REF!</definedName>
    <definedName name="DADOS_48" localSheetId="1">#REF!</definedName>
    <definedName name="DADOS_48">#REF!</definedName>
    <definedName name="DADOS_5">[103]Orçamentária!$AG$5:$AH$40</definedName>
    <definedName name="DADOS_5_1">"$#REF!.$AD$11:$AE$26"</definedName>
    <definedName name="DADOS_50">#N/A</definedName>
    <definedName name="DADOS_50_1" localSheetId="1">#REF!</definedName>
    <definedName name="DADOS_50_1">#REF!</definedName>
    <definedName name="DADOS_6" localSheetId="1">#REF!</definedName>
    <definedName name="DADOS_6">#REF!</definedName>
    <definedName name="DADOS_6_1">"$#REF!.$AD$11:$AE$26"</definedName>
    <definedName name="DADOS_7" localSheetId="1">#REF!</definedName>
    <definedName name="DADOS_7">#REF!</definedName>
    <definedName name="DADOS_7_1" localSheetId="1">#REF!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 localSheetId="1">#REF!</definedName>
    <definedName name="DADOS_7_8">#REF!</definedName>
    <definedName name="DADOS_8" localSheetId="1">#REF!</definedName>
    <definedName name="DADOS_8">#REF!</definedName>
    <definedName name="DADOS_8_1" localSheetId="1">#REF!</definedName>
    <definedName name="DADOS_8_1">#REF!</definedName>
    <definedName name="DADOS_8_1_1" localSheetId="1">#REF!</definedName>
    <definedName name="DADOS_8_1_1">#REF!</definedName>
    <definedName name="DADOS_8_24" localSheetId="1">#REF!</definedName>
    <definedName name="DADOS_8_24">#REF!</definedName>
    <definedName name="DADOS_8_25" localSheetId="1">#REF!</definedName>
    <definedName name="DADOS_8_25">#REF!</definedName>
    <definedName name="DADOS_8_29">"$#REF!.$AD$11:$AE$26"</definedName>
    <definedName name="DADOS_8_8" localSheetId="1">#REF!</definedName>
    <definedName name="DADOS_8_8">#REF!</definedName>
    <definedName name="DADOS_9" localSheetId="1">#REF!</definedName>
    <definedName name="DADOS_9">#REF!</definedName>
    <definedName name="DADOS_9_1">"$#REF!.$AD$11:$AE$38"</definedName>
    <definedName name="DADOS_9_24" localSheetId="1">#REF!</definedName>
    <definedName name="DADOS_9_24">#REF!</definedName>
    <definedName name="DADOS_9_25" localSheetId="1">#REF!</definedName>
    <definedName name="DADOS_9_25">#REF!</definedName>
    <definedName name="DADOS_9_29">"$#REF!.$AD$11:$AE$26"</definedName>
    <definedName name="DADOS_9_8" localSheetId="1">#REF!</definedName>
    <definedName name="DADOS_9_8">#REF!</definedName>
    <definedName name="Dados_Primário" localSheetId="1">#REF!</definedName>
    <definedName name="Dados_Primário">#REF!</definedName>
    <definedName name="DADOS1" localSheetId="1">#REF!</definedName>
    <definedName name="DADOS1">#REF!</definedName>
    <definedName name="DAER1" hidden="1">{#N/A,#N/A,TRUE,"Serviços"}</definedName>
    <definedName name="DAER11" hidden="1">{#N/A,#N/A,TRUE,"Serviços"}</definedName>
    <definedName name="danil" localSheetId="1">#REF!</definedName>
    <definedName name="danil">#REF!</definedName>
    <definedName name="DAnilo" localSheetId="1">#REF!</definedName>
    <definedName name="DAnilo">#REF!</definedName>
    <definedName name="DAR" localSheetId="1">#REF!</definedName>
    <definedName name="DAR">#REF!</definedName>
    <definedName name="dasd" localSheetId="1">#REF!</definedName>
    <definedName name="dasd">#REF!</definedName>
    <definedName name="Data" localSheetId="1">#REF!</definedName>
    <definedName name="Data">#REF!</definedName>
    <definedName name="DATA_1" localSheetId="1">#REF!</definedName>
    <definedName name="DATA_1">#REF!</definedName>
    <definedName name="DATA_14">#N/A</definedName>
    <definedName name="DATA_7">#N/A</definedName>
    <definedName name="DATA_7_1" localSheetId="1">#REF!</definedName>
    <definedName name="DATA_7_1">#REF!</definedName>
    <definedName name="DATA_7_14">#N/A</definedName>
    <definedName name="DATA_BASE__JUNHO_94" localSheetId="1">#REF!</definedName>
    <definedName name="DATA_BASE__JUNHO_94">#REF!</definedName>
    <definedName name="data_ficha">[27]procedimentos!$A$27</definedName>
    <definedName name="Data_Final" localSheetId="1">#REF!</definedName>
    <definedName name="Data_Final">#REF!</definedName>
    <definedName name="Data_Final_25" localSheetId="1">#REF!</definedName>
    <definedName name="Data_Final_25">#REF!</definedName>
    <definedName name="Data_Final_4" localSheetId="1">#REF!</definedName>
    <definedName name="Data_Final_4">#REF!</definedName>
    <definedName name="Data_Finall" localSheetId="1">#REF!</definedName>
    <definedName name="Data_Finall">#REF!</definedName>
    <definedName name="Data_Início" localSheetId="1">#REF!</definedName>
    <definedName name="Data_Início">#REF!</definedName>
    <definedName name="Data_Início_25" localSheetId="1">#REF!</definedName>
    <definedName name="Data_Início_25">#REF!</definedName>
    <definedName name="Data_Início_4" localSheetId="1">#REF!</definedName>
    <definedName name="Data_Início_4">#REF!</definedName>
    <definedName name="Data_Inícioo" localSheetId="1">#REF!</definedName>
    <definedName name="Data_Inícioo">#REF!</definedName>
    <definedName name="DATA_LICITACAO">[105]IDENTIFICAÇÃO!$D$15</definedName>
    <definedName name="data2_boletim">[27]procedimentos!$A$26</definedName>
    <definedName name="DataBase" localSheetId="1">#REF!</definedName>
    <definedName name="DataBase">#REF!</definedName>
    <definedName name="database_1" localSheetId="1">#REF!</definedName>
    <definedName name="database_1">#REF!</definedName>
    <definedName name="database2" localSheetId="1">#REF!</definedName>
    <definedName name="database2">#REF!</definedName>
    <definedName name="datamed">[15]DADOS!$B$3</definedName>
    <definedName name="datasicro" localSheetId="1">#REF!</definedName>
    <definedName name="datasicro">#REF!</definedName>
    <definedName name="datasicro_13">[42]procedimentos!$D$130</definedName>
    <definedName name="datasicro_26">[42]procedimentos!$D$130</definedName>
    <definedName name="datasicro_33">[42]procedimentos!$D$130</definedName>
    <definedName name="datasicro_5">[42]procedimentos!$D$130</definedName>
    <definedName name="datasicro_6">[42]procedimentos!$D$130</definedName>
    <definedName name="datasicro_7">[42]procedimentos!$D$130</definedName>
    <definedName name="datasicro_8">[42]procedimentos!$D$130</definedName>
    <definedName name="datasicro_9">[42]procedimentos!$D$130</definedName>
    <definedName name="DATMODELE" localSheetId="1">#REF!</definedName>
    <definedName name="DATMODELE">#REF!</definedName>
    <definedName name="DATMODMEC" localSheetId="1">#REF!</definedName>
    <definedName name="DATMODMEC">#REF!</definedName>
    <definedName name="DATTML" localSheetId="1">#REF!</definedName>
    <definedName name="DATTML">#REF!</definedName>
    <definedName name="daV">#N/A</definedName>
    <definedName name="daVIDSON">#N/A</definedName>
    <definedName name="DBII" localSheetId="1">#REF!</definedName>
    <definedName name="DBII">#REF!</definedName>
    <definedName name="DBU" localSheetId="1">#REF!</definedName>
    <definedName name="DBU">#REF!</definedName>
    <definedName name="DCA" localSheetId="1">#REF!</definedName>
    <definedName name="DCA">#REF!</definedName>
    <definedName name="DCAN" localSheetId="1">#REF!</definedName>
    <definedName name="DCAN">#REF!</definedName>
    <definedName name="DCAW" localSheetId="1">#REF!</definedName>
    <definedName name="DCAW">#REF!</definedName>
    <definedName name="DCC" localSheetId="1">#REF!</definedName>
    <definedName name="DCC">#REF!</definedName>
    <definedName name="dd" hidden="1">{#N/A,#N/A,FALSE,"ANEXO3 99 ERA";#N/A,#N/A,FALSE,"ANEXO3 99 UBÁ2";#N/A,#N/A,FALSE,"ANEXO3 99 DTU";#N/A,#N/A,FALSE,"ANEXO3 99 RDR";#N/A,#N/A,FALSE,"ANEXO3 99 UBÁ4";#N/A,#N/A,FALSE,"ANEXO3 99 UBÁ6"}</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hidden="1">{#N/A,#N/A,TRUE,"Resumo de Preços"}</definedName>
    <definedName name="ddddddd">#N/A</definedName>
    <definedName name="dddddddddd">#N/A</definedName>
    <definedName name="ddddddddddd">[39]!ddddddddddd</definedName>
    <definedName name="dddf">#N/A</definedName>
    <definedName name="ddere" hidden="1">{#N/A,#N/A,FALSE,"MO (2)"}</definedName>
    <definedName name="ddff">#N/A</definedName>
    <definedName name="DE_km" localSheetId="1">'[52]Fresagem de Pista Ago-98'!#REF!</definedName>
    <definedName name="DE_km">'[52]Fresagem de Pista Ago-98'!#REF!</definedName>
    <definedName name="deb" localSheetId="1" hidden="1">#REF!</definedName>
    <definedName name="deb" hidden="1">#REF!</definedName>
    <definedName name="DEF" localSheetId="1">#REF!</definedName>
    <definedName name="DEF">#REF!</definedName>
    <definedName name="DEF_COMPRIMENTO" localSheetId="1">#REF!</definedName>
    <definedName name="DEF_COMPRIMENTO">#REF!</definedName>
    <definedName name="DEF_CURVA_RETA" localSheetId="1">#REF!</definedName>
    <definedName name="DEF_CURVA_RETA">#REF!</definedName>
    <definedName name="DEF_CURVAS" localSheetId="1">[63]Defensas_necessidades!#REF!</definedName>
    <definedName name="DEF_CURVAS">[63]Defensas_necessidades!#REF!</definedName>
    <definedName name="def_curvas_teste" localSheetId="1">[63]Defensas_necessidades!#REF!</definedName>
    <definedName name="def_curvas_teste">[63]Defensas_necessidades!#REF!</definedName>
    <definedName name="DEF_EXEC_BRLEGAL" localSheetId="1">#REF!</definedName>
    <definedName name="DEF_EXEC_BRLEGAL">#REF!</definedName>
    <definedName name="DEF_PNV" localSheetId="1">#REF!</definedName>
    <definedName name="DEF_PNV">#REF!</definedName>
    <definedName name="DEF_SOLUCAO" localSheetId="1">#REF!</definedName>
    <definedName name="DEF_SOLUCAO">#REF!</definedName>
    <definedName name="DEF_TIPO" localSheetId="1">#REF!</definedName>
    <definedName name="DEF_TIPO">#REF!</definedName>
    <definedName name="DEF_TIPO_TERMINAL" localSheetId="1">#REF!</definedName>
    <definedName name="DEF_TIPO_TERMINAL">#REF!</definedName>
    <definedName name="defensa" localSheetId="1">[42]ORÇAMENTO!#REF!</definedName>
    <definedName name="defensa">[42]ORÇAMENTO!#REF!</definedName>
    <definedName name="defensa_13" localSheetId="1">[42]ORÇAMENTO!#REF!</definedName>
    <definedName name="defensa_13">[42]ORÇAMENTO!#REF!</definedName>
    <definedName name="defensa_13_19" localSheetId="1">[42]ORÇAMENTO!#REF!</definedName>
    <definedName name="defensa_13_19">[42]ORÇAMENTO!#REF!</definedName>
    <definedName name="defensa_13_23" localSheetId="1">[42]ORÇAMENTO!#REF!</definedName>
    <definedName name="defensa_13_23">[42]ORÇAMENTO!#REF!</definedName>
    <definedName name="defensa_13_25" localSheetId="1">[55]ORÇAMENTO!#REF!</definedName>
    <definedName name="defensa_13_25">[55]ORÇAMENTO!#REF!</definedName>
    <definedName name="defensa_15" localSheetId="1">[56]ORÇAMENTO!#REF!</definedName>
    <definedName name="defensa_15">[56]ORÇAMENTO!#REF!</definedName>
    <definedName name="defensa_15_13" localSheetId="1">[56]ORÇAMENTO!#REF!</definedName>
    <definedName name="defensa_15_13">[56]ORÇAMENTO!#REF!</definedName>
    <definedName name="defensa_15_13_19" localSheetId="1">[56]ORÇAMENTO!#REF!</definedName>
    <definedName name="defensa_15_13_19">[56]ORÇAMENTO!#REF!</definedName>
    <definedName name="defensa_15_13_23" localSheetId="1">[56]ORÇAMENTO!#REF!</definedName>
    <definedName name="defensa_15_13_23">[56]ORÇAMENTO!#REF!</definedName>
    <definedName name="defensa_15_13_25" localSheetId="1">[56]ORÇAMENTO!#REF!</definedName>
    <definedName name="defensa_15_13_25">[56]ORÇAMENTO!#REF!</definedName>
    <definedName name="defensa_15_19" localSheetId="1">[56]ORÇAMENTO!#REF!</definedName>
    <definedName name="defensa_15_19">[56]ORÇAMENTO!#REF!</definedName>
    <definedName name="defensa_15_23" localSheetId="1">[56]ORÇAMENTO!#REF!</definedName>
    <definedName name="defensa_15_23">[56]ORÇAMENTO!#REF!</definedName>
    <definedName name="defensa_15_25" localSheetId="1">[56]ORÇAMENTO!#REF!</definedName>
    <definedName name="defensa_15_25">[56]ORÇAMENTO!#REF!</definedName>
    <definedName name="defensa_19" localSheetId="1">[42]ORÇAMENTO!#REF!</definedName>
    <definedName name="defensa_19">[42]ORÇAMENTO!#REF!</definedName>
    <definedName name="defensa_23" localSheetId="1">[42]ORÇAMENTO!#REF!</definedName>
    <definedName name="defensa_23">[42]ORÇAMENTO!#REF!</definedName>
    <definedName name="defensa_24" localSheetId="1">[42]ORÇAMENTO!#REF!</definedName>
    <definedName name="defensa_24">[42]ORÇAMENTO!#REF!</definedName>
    <definedName name="defensa_24_13" localSheetId="1">[42]ORÇAMENTO!#REF!</definedName>
    <definedName name="defensa_24_13">[42]ORÇAMENTO!#REF!</definedName>
    <definedName name="defensa_24_13_19" localSheetId="1">[42]ORÇAMENTO!#REF!</definedName>
    <definedName name="defensa_24_13_19">[42]ORÇAMENTO!#REF!</definedName>
    <definedName name="defensa_24_13_23" localSheetId="1">[42]ORÇAMENTO!#REF!</definedName>
    <definedName name="defensa_24_13_23">[42]ORÇAMENTO!#REF!</definedName>
    <definedName name="defensa_24_13_25" localSheetId="1">[55]ORÇAMENTO!#REF!</definedName>
    <definedName name="defensa_24_13_25">[55]ORÇAMENTO!#REF!</definedName>
    <definedName name="defensa_24_19" localSheetId="1">[42]ORÇAMENTO!#REF!</definedName>
    <definedName name="defensa_24_19">[42]ORÇAMENTO!#REF!</definedName>
    <definedName name="defensa_24_23" localSheetId="1">[42]ORÇAMENTO!#REF!</definedName>
    <definedName name="defensa_24_23">[42]ORÇAMENTO!#REF!</definedName>
    <definedName name="defensa_24_25" localSheetId="1">[55]ORÇAMENTO!#REF!</definedName>
    <definedName name="defensa_24_25">[55]ORÇAMENTO!#REF!</definedName>
    <definedName name="defensa_25" localSheetId="1">[55]ORÇAMENTO!#REF!</definedName>
    <definedName name="defensa_25">[55]ORÇAMENTO!#REF!</definedName>
    <definedName name="DEFENSA_EXEC">[62]Defensas_necessidades!$AC$13:$AC$21</definedName>
    <definedName name="DEFENSA_TOTAL">[62]Defensas_necessidades!$Q$13:$Q$21</definedName>
    <definedName name="DEFENSA1" localSheetId="1">#REF!</definedName>
    <definedName name="DEFENSA1">#REF!</definedName>
    <definedName name="defensas" localSheetId="1" hidden="1">#REF!</definedName>
    <definedName name="defensas" hidden="1">#REF!</definedName>
    <definedName name="DEFLATOR" localSheetId="1">#REF!</definedName>
    <definedName name="DEFLATOR">#REF!</definedName>
    <definedName name="Demonstrativo" localSheetId="1">#REF!</definedName>
    <definedName name="Demonstrativo">#REF!</definedName>
    <definedName name="Demonstrativo_1" localSheetId="1">#REF!</definedName>
    <definedName name="Demonstrativo_1">#REF!</definedName>
    <definedName name="Demonstrativo_2" localSheetId="1">#REF!</definedName>
    <definedName name="Demonstrativo_2">#REF!</definedName>
    <definedName name="Demonstrativo_3" localSheetId="1">#REF!</definedName>
    <definedName name="Demonstrativo_3">#REF!</definedName>
    <definedName name="DEMONSTRATIVO_DO_RESULTADO_GERENCIAL___DGR" localSheetId="1">#REF!</definedName>
    <definedName name="DEMONSTRATIVO_DO_RESULTADO_GERENCIAL___DGR">#REF!</definedName>
    <definedName name="Denominação" localSheetId="1">#REF!</definedName>
    <definedName name="Denominação">#REF!</definedName>
    <definedName name="dens_baliz">[87]procedimentos!$B$37</definedName>
    <definedName name="dens_baseb" localSheetId="1">#REF!</definedName>
    <definedName name="dens_baseb">#REF!</definedName>
    <definedName name="dens_frezado">[45]procedimentos!$B$60</definedName>
    <definedName name="dens_gc" localSheetId="1">#REF!</definedName>
    <definedName name="dens_gc">#REF!</definedName>
    <definedName name="dens_massaf" localSheetId="1">#REF!</definedName>
    <definedName name="dens_massaf">#REF!</definedName>
    <definedName name="dens_massaq" localSheetId="1">#REF!</definedName>
    <definedName name="dens_massaq">#REF!</definedName>
    <definedName name="dens_massaq_13">[42]procedimentos!$C$7</definedName>
    <definedName name="dens_massaq_26">[42]procedimentos!$C$7</definedName>
    <definedName name="dens_massaq_33">[42]procedimentos!$C$7</definedName>
    <definedName name="dens_massaq_5">[42]procedimentos!$C$7</definedName>
    <definedName name="dens_massaq_6">[42]procedimentos!$C$7</definedName>
    <definedName name="dens_massaq_7">[42]procedimentos!$C$7</definedName>
    <definedName name="dens_massaq_8">[42]procedimentos!$C$7</definedName>
    <definedName name="dens_massaq_9">[42]procedimentos!$C$7</definedName>
    <definedName name="dens_pj">[106]Transportes!$G$11</definedName>
    <definedName name="dens_pj_27">'[107]ficha medição'!$G$11</definedName>
    <definedName name="dens_soloaterro">[45]procedimentos!$B$61</definedName>
    <definedName name="dens_t080" localSheetId="1">#REF!</definedName>
    <definedName name="dens_t080">#REF!</definedName>
    <definedName name="dens_tubo1" localSheetId="1">#REF!</definedName>
    <definedName name="dens_tubo1">#REF!</definedName>
    <definedName name="densidade_cap" localSheetId="1">#REF!</definedName>
    <definedName name="densidade_cap">#REF!</definedName>
    <definedName name="Densidades" localSheetId="1">#REF!</definedName>
    <definedName name="Densidades">#REF!</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[27]procedimentos!$A$4</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'[85]TPU-MARÇO_2002'!$E$2:$E$1965</definedName>
    <definedName name="DERF" hidden="1">{#N/A,#N/A,FALSE,"310.1";#N/A,#N/A,FALSE,"321.1";#N/A,#N/A,FALSE,"320.3";#N/A,#N/A,FALSE,"330.1"}</definedName>
    <definedName name="DERSVIO" localSheetId="1">#REF!</definedName>
    <definedName name="DERSVIO">#REF!</definedName>
    <definedName name="DESAP" localSheetId="1">#REF!</definedName>
    <definedName name="DESAP">#REF!</definedName>
    <definedName name="DESAPROPRIAÇÃO">'[80]AQU TERRENO-'!$H$9</definedName>
    <definedName name="desc" localSheetId="1">#REF!</definedName>
    <definedName name="desc">#REF!</definedName>
    <definedName name="DescAux" hidden="1">#N/A</definedName>
    <definedName name="desconto" localSheetId="1">#REF!</definedName>
    <definedName name="desconto">#REF!</definedName>
    <definedName name="desconto_11" localSheetId="1">#REF!</definedName>
    <definedName name="desconto_11">#REF!</definedName>
    <definedName name="desconto_12" localSheetId="1">#REF!</definedName>
    <definedName name="desconto_12">#REF!</definedName>
    <definedName name="desconto_13" localSheetId="1">#REF!</definedName>
    <definedName name="desconto_13">#REF!</definedName>
    <definedName name="desconto_15" localSheetId="1">#REF!</definedName>
    <definedName name="desconto_15">#REF!</definedName>
    <definedName name="desconto_16" localSheetId="1">#REF!</definedName>
    <definedName name="desconto_16">#REF!</definedName>
    <definedName name="desconto_17" localSheetId="1">#REF!</definedName>
    <definedName name="desconto_17">#REF!</definedName>
    <definedName name="desconto_19" localSheetId="1">#REF!</definedName>
    <definedName name="desconto_19">#REF!</definedName>
    <definedName name="desconto_2" localSheetId="1">#REF!</definedName>
    <definedName name="desconto_2">#REF!</definedName>
    <definedName name="desconto_28" localSheetId="1">#REF!</definedName>
    <definedName name="desconto_28">#REF!</definedName>
    <definedName name="desconto_3" localSheetId="1">#REF!</definedName>
    <definedName name="desconto_3">#REF!</definedName>
    <definedName name="desconto_4" localSheetId="1">#REF!</definedName>
    <definedName name="desconto_4">#REF!</definedName>
    <definedName name="desconto_7" localSheetId="1">#REF!</definedName>
    <definedName name="desconto_7">#REF!</definedName>
    <definedName name="desconto_9" localSheetId="1">#REF!</definedName>
    <definedName name="desconto_9">#REF!</definedName>
    <definedName name="desconto2" localSheetId="1">#REF!</definedName>
    <definedName name="desconto2">#REF!</definedName>
    <definedName name="desconto2_11" localSheetId="1">#REF!</definedName>
    <definedName name="desconto2_11">#REF!</definedName>
    <definedName name="desconto2_12" localSheetId="1">#REF!</definedName>
    <definedName name="desconto2_12">#REF!</definedName>
    <definedName name="desconto2_13" localSheetId="1">#REF!</definedName>
    <definedName name="desconto2_13">#REF!</definedName>
    <definedName name="desconto2_15" localSheetId="1">#REF!</definedName>
    <definedName name="desconto2_15">#REF!</definedName>
    <definedName name="desconto2_16" localSheetId="1">#REF!</definedName>
    <definedName name="desconto2_16">#REF!</definedName>
    <definedName name="desconto2_17" localSheetId="1">#REF!</definedName>
    <definedName name="desconto2_17">#REF!</definedName>
    <definedName name="desconto2_19" localSheetId="1">#REF!</definedName>
    <definedName name="desconto2_19">#REF!</definedName>
    <definedName name="desconto2_2" localSheetId="1">#REF!</definedName>
    <definedName name="desconto2_2">#REF!</definedName>
    <definedName name="desconto2_28" localSheetId="1">#REF!</definedName>
    <definedName name="desconto2_28">#REF!</definedName>
    <definedName name="desconto2_3" localSheetId="1">#REF!</definedName>
    <definedName name="desconto2_3">#REF!</definedName>
    <definedName name="desconto2_4" localSheetId="1">#REF!</definedName>
    <definedName name="desconto2_4">#REF!</definedName>
    <definedName name="desconto2_7" localSheetId="1">#REF!</definedName>
    <definedName name="desconto2_7">#REF!</definedName>
    <definedName name="desconto2_9" localSheetId="1">#REF!</definedName>
    <definedName name="desconto2_9">#REF!</definedName>
    <definedName name="descricao" localSheetId="1">#REF!</definedName>
    <definedName name="descricao">#REF!</definedName>
    <definedName name="DESCRIÇÃO" localSheetId="1">#REF!</definedName>
    <definedName name="DESCRIÇÃO">#REF!</definedName>
    <definedName name="DESCRIÇÃO_serviço">OFFSET('[82]Orçamento Total'!$C$4,0,0,COUNTA('[82]Orçamento Total'!$C:$C),1)</definedName>
    <definedName name="DESCRITIVO1" localSheetId="1">#REF!</definedName>
    <definedName name="DESCRITIVO1">#REF!</definedName>
    <definedName name="DesfazerLimpar">#N/A</definedName>
    <definedName name="DESM">[17]DADOS!$C$22</definedName>
    <definedName name="desobstrução" localSheetId="1">'[27]medição '!#REF!</definedName>
    <definedName name="desobstrução">'[27]medição '!#REF!</definedName>
    <definedName name="desobueiro" localSheetId="1">[42]ORÇAMENTO!#REF!</definedName>
    <definedName name="desobueiro">[42]ORÇAMENTO!#REF!</definedName>
    <definedName name="desobueiro_13" localSheetId="1">[42]ORÇAMENTO!#REF!</definedName>
    <definedName name="desobueiro_13">[42]ORÇAMENTO!#REF!</definedName>
    <definedName name="desobueiro_13_19" localSheetId="1">[42]ORÇAMENTO!#REF!</definedName>
    <definedName name="desobueiro_13_19">[42]ORÇAMENTO!#REF!</definedName>
    <definedName name="desobueiro_13_23" localSheetId="1">[42]ORÇAMENTO!#REF!</definedName>
    <definedName name="desobueiro_13_23">[42]ORÇAMENTO!#REF!</definedName>
    <definedName name="desobueiro_13_25" localSheetId="1">[55]ORÇAMENTO!#REF!</definedName>
    <definedName name="desobueiro_13_25">[55]ORÇAMENTO!#REF!</definedName>
    <definedName name="desobueiro_15" localSheetId="1">[56]ORÇAMENTO!#REF!</definedName>
    <definedName name="desobueiro_15">[56]ORÇAMENTO!#REF!</definedName>
    <definedName name="desobueiro_15_13" localSheetId="1">[56]ORÇAMENTO!#REF!</definedName>
    <definedName name="desobueiro_15_13">[56]ORÇAMENTO!#REF!</definedName>
    <definedName name="desobueiro_15_13_19" localSheetId="1">[56]ORÇAMENTO!#REF!</definedName>
    <definedName name="desobueiro_15_13_19">[56]ORÇAMENTO!#REF!</definedName>
    <definedName name="desobueiro_15_13_23" localSheetId="1">[56]ORÇAMENTO!#REF!</definedName>
    <definedName name="desobueiro_15_13_23">[56]ORÇAMENTO!#REF!</definedName>
    <definedName name="desobueiro_15_13_25" localSheetId="1">[56]ORÇAMENTO!#REF!</definedName>
    <definedName name="desobueiro_15_13_25">[56]ORÇAMENTO!#REF!</definedName>
    <definedName name="desobueiro_15_19" localSheetId="1">[56]ORÇAMENTO!#REF!</definedName>
    <definedName name="desobueiro_15_19">[56]ORÇAMENTO!#REF!</definedName>
    <definedName name="desobueiro_15_23" localSheetId="1">[56]ORÇAMENTO!#REF!</definedName>
    <definedName name="desobueiro_15_23">[56]ORÇAMENTO!#REF!</definedName>
    <definedName name="desobueiro_15_25" localSheetId="1">[56]ORÇAMENTO!#REF!</definedName>
    <definedName name="desobueiro_15_25">[56]ORÇAMENTO!#REF!</definedName>
    <definedName name="desobueiro_19" localSheetId="1">[42]ORÇAMENTO!#REF!</definedName>
    <definedName name="desobueiro_19">[42]ORÇAMENTO!#REF!</definedName>
    <definedName name="desobueiro_23" localSheetId="1">[42]ORÇAMENTO!#REF!</definedName>
    <definedName name="desobueiro_23">[42]ORÇAMENTO!#REF!</definedName>
    <definedName name="desobueiro_24" localSheetId="1">[42]ORÇAMENTO!#REF!</definedName>
    <definedName name="desobueiro_24">[42]ORÇAMENTO!#REF!</definedName>
    <definedName name="desobueiro_24_13" localSheetId="1">[42]ORÇAMENTO!#REF!</definedName>
    <definedName name="desobueiro_24_13">[42]ORÇAMENTO!#REF!</definedName>
    <definedName name="desobueiro_24_13_19" localSheetId="1">[42]ORÇAMENTO!#REF!</definedName>
    <definedName name="desobueiro_24_13_19">[42]ORÇAMENTO!#REF!</definedName>
    <definedName name="desobueiro_24_13_23" localSheetId="1">[42]ORÇAMENTO!#REF!</definedName>
    <definedName name="desobueiro_24_13_23">[42]ORÇAMENTO!#REF!</definedName>
    <definedName name="desobueiro_24_13_25" localSheetId="1">[55]ORÇAMENTO!#REF!</definedName>
    <definedName name="desobueiro_24_13_25">[55]ORÇAMENTO!#REF!</definedName>
    <definedName name="desobueiro_24_19" localSheetId="1">[42]ORÇAMENTO!#REF!</definedName>
    <definedName name="desobueiro_24_19">[42]ORÇAMENTO!#REF!</definedName>
    <definedName name="desobueiro_24_23" localSheetId="1">[42]ORÇAMENTO!#REF!</definedName>
    <definedName name="desobueiro_24_23">[42]ORÇAMENTO!#REF!</definedName>
    <definedName name="desobueiro_24_25" localSheetId="1">[55]ORÇAMENTO!#REF!</definedName>
    <definedName name="desobueiro_24_25">[55]ORÇAMENTO!#REF!</definedName>
    <definedName name="desobueiro_25" localSheetId="1">[55]ORÇAMENTO!#REF!</definedName>
    <definedName name="desobueiro_25">[55]ORÇAMENTO!#REF!</definedName>
    <definedName name="DESP.INDIRETAS">#N/A</definedName>
    <definedName name="DESVIO" localSheetId="1">#REF!</definedName>
    <definedName name="DESVIO">#REF!</definedName>
    <definedName name="Detalhe" hidden="1">{"'Resumo'!$A$4:$N$60"}</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 localSheetId="1">#REF!</definedName>
    <definedName name="df">#REF!</definedName>
    <definedName name="DF_ABATIDO">[108]Defensas_necessidades!$W$12:$W$65333</definedName>
    <definedName name="DF_AEREO">[108]Defensas_necessidades!$AA$12:$AA$65333</definedName>
    <definedName name="DF_AMORTECEDOR">[108]Defensas_necessidades!$Y$12:$Y$65333</definedName>
    <definedName name="DF_ANCORAGEM">[108]Defensas_necessidades!$Z$12:$Z$65333</definedName>
    <definedName name="DF_CHUMB">[108]Defensas_necessidades!$AB$12:$AB$65333</definedName>
    <definedName name="DF_DESVIADO">[108]Defensas_necessidades!$X$12:$X$65333</definedName>
    <definedName name="DF_DMR_CALCO">[108]Defensas_necessidades!$U$12:$U$65333</definedName>
    <definedName name="DF_DMR_LAM">[108]Defensas_necessidades!$S$12:$S$65333</definedName>
    <definedName name="DF_DMR_POSTE">[108]Defensas_necessidades!$T$12:$T$65333</definedName>
    <definedName name="DF_DMSMS_BR408">'[62]Defensas-Removerimplantar.nec'!$X$13:$X$37</definedName>
    <definedName name="DF_DMSMS_QTD">[84]Defensas_necessidades!$R$11:$R$65423</definedName>
    <definedName name="DF_EXEC">[108]Defensas_necessidades!$AE$12:$AE$65333</definedName>
    <definedName name="DF_EXEC_PORT_SEMI">'[62]Pórtico e Semi-pórtico'!$O$14:$O$19</definedName>
    <definedName name="DF_EXEC_PORT_SEMI_BR104NORTE">'[109]Pórtico e Semi-pórtico'!$O$14:$O$22</definedName>
    <definedName name="DF_EXEC_PORT_SEMI_BR104SUL">'[109]Pórtico e Semi-pórtico_SUL'!$O$14:$O$21</definedName>
    <definedName name="DF_EXEC_REMOVER_BR408">'[62]Defensas-Removerimplantar.nec'!$AK$13:$AK$37</definedName>
    <definedName name="DF_EXEC_SUL">[109]Defensas_SUL_necessidades!$AC$13:$AC$99</definedName>
    <definedName name="DF_PAINEL">[84]Defensas_necessidades!$AD$11:$AD$65423</definedName>
    <definedName name="DF_PORT_SEMI">'[62]Pórtico e Semi-pórtico'!$L$14:$L$19</definedName>
    <definedName name="DF_PORT_SEMI_BR104NORTE">'[109]Pórtico e Semi-pórtico'!$L$14:$L$22</definedName>
    <definedName name="DF_PORT_SEMI_BR104SUL">'[109]Pórtico e Semi-pórtico_SUL'!$L$14:$L$21</definedName>
    <definedName name="DF_REFLET">[93]Defensas_necessidades!$AC$11:$AC$65310</definedName>
    <definedName name="DF_REMOVER">[84]Defensas_necessidades!$N$11:$N$65423</definedName>
    <definedName name="DF_REMOVER_BR408">'[62]Defensas-Removerimplantar.nec'!$T$13:$T$37</definedName>
    <definedName name="DF_SNV">[108]Defensas_necessidades!$AF$12:$AF$65333</definedName>
    <definedName name="DF_SNVINV" localSheetId="1">[110]Defensas_inventario!#REF!</definedName>
    <definedName name="DF_SNVINV">[110]Defensas_inventario!#REF!</definedName>
    <definedName name="DF_TOTAL">[108]Defensas_necessidades!$O$12:$O$65333</definedName>
    <definedName name="DF_TOTAL_SUL">[109]Defensas_SUL_necessidades!$Q$13:$Q$99</definedName>
    <definedName name="dfdfdfd" hidden="1">{#N/A,#N/A,FALSE,"MO (2)"}</definedName>
    <definedName name="dfg" localSheetId="1">#REF!</definedName>
    <definedName name="dfg">#REF!</definedName>
    <definedName name="DFGDFG" localSheetId="1">#REF!</definedName>
    <definedName name="DFGDFG">#REF!</definedName>
    <definedName name="DFGHDF" localSheetId="1">#REF!</definedName>
    <definedName name="DFGHDF">#REF!</definedName>
    <definedName name="dfgs" hidden="1">{#N/A,#N/A,TRUE,"Serviços"}</definedName>
    <definedName name="dfgss" hidden="1">{#N/A,#N/A,TRUE,"Serviços"}</definedName>
    <definedName name="dfre">[39]!dfre</definedName>
    <definedName name="DG">[63]DG!$A$2:$B$360</definedName>
    <definedName name="DGA" localSheetId="1">'[54]PRO-08'!#REF!</definedName>
    <definedName name="DGA">'[54]PRO-08'!#REF!</definedName>
    <definedName name="DGA_10" localSheetId="1">'[57]PRO-08'!#REF!</definedName>
    <definedName name="DGA_10">'[57]PRO-08'!#REF!</definedName>
    <definedName name="DGA_24" localSheetId="1">'[57]PRO-08'!#REF!</definedName>
    <definedName name="DGA_24">'[57]PRO-08'!#REF!</definedName>
    <definedName name="DGA_25" localSheetId="1">'[57]PRO-08'!#REF!</definedName>
    <definedName name="DGA_25">'[57]PRO-08'!#REF!</definedName>
    <definedName name="DGA_26" localSheetId="1">'[58]PRO-08'!#REF!</definedName>
    <definedName name="DGA_26">'[58]PRO-08'!#REF!</definedName>
    <definedName name="DGA_27" localSheetId="1">'[57]PRO-08'!#REF!</definedName>
    <definedName name="DGA_27">'[57]PRO-08'!#REF!</definedName>
    <definedName name="DGA_29" localSheetId="1">'[57]PRO-08'!#REF!</definedName>
    <definedName name="DGA_29">'[57]PRO-08'!#REF!</definedName>
    <definedName name="DGA_9" localSheetId="1">'[57]PRO-08'!#REF!</definedName>
    <definedName name="DGA_9">'[57]PRO-08'!#REF!</definedName>
    <definedName name="DGF" hidden="1">{#N/A,#N/A,FALSE,"MO (2)"}</definedName>
    <definedName name="DIA" localSheetId="1">#REF!</definedName>
    <definedName name="DIA">#REF!</definedName>
    <definedName name="DIA_1" localSheetId="1">#REF!</definedName>
    <definedName name="DIA_1">#REF!</definedName>
    <definedName name="Dia_trab">#N/A</definedName>
    <definedName name="dias">#N/A</definedName>
    <definedName name="DIESEL">[111]INSUMOS!$N$305</definedName>
    <definedName name="DIESEL_1" localSheetId="1">#REF!</definedName>
    <definedName name="DIESEL_1">#REF!</definedName>
    <definedName name="DIF" localSheetId="1">#REF!</definedName>
    <definedName name="DIF">#REF!</definedName>
    <definedName name="DIGITAL" localSheetId="1">#N/A</definedName>
    <definedName name="DIGITAL">[0]!DIGITAL</definedName>
    <definedName name="DIGITAL_2">#N/A</definedName>
    <definedName name="DIGITAL_25" localSheetId="1">#N/A</definedName>
    <definedName name="DIGITAL_25">[0]!DIGITAL_25</definedName>
    <definedName name="DIGITAL_4">#N/A</definedName>
    <definedName name="Dimensão_BCC" localSheetId="1">#REF!</definedName>
    <definedName name="Dimensão_BCC">#REF!</definedName>
    <definedName name="Dimensão_BM" localSheetId="1">#REF!</definedName>
    <definedName name="Dimensão_BM">#REF!</definedName>
    <definedName name="Dimensão_BTC" localSheetId="1">#REF!</definedName>
    <definedName name="Dimensão_BTC">#REF!</definedName>
    <definedName name="DimensãoBCC" localSheetId="1">#REF!</definedName>
    <definedName name="DimensãoBCC">#REF!</definedName>
    <definedName name="DimensãoNãoseaplica_BCC" localSheetId="1">#REF!</definedName>
    <definedName name="DimensãoNãoseaplica_BCC">#REF!</definedName>
    <definedName name="DimensãoNãoseaplica_BM" localSheetId="1">#REF!</definedName>
    <definedName name="DimensãoNãoseaplica_BM">#REF!</definedName>
    <definedName name="DimensãoNãoseaplicaBCC" localSheetId="1">#REF!</definedName>
    <definedName name="DimensãoNãoseaplicaBCC">#REF!</definedName>
    <definedName name="DimensãoNãoseaplicaBTC" localSheetId="1">#REF!</definedName>
    <definedName name="DimensãoNãoseaplicaBTC">#REF!</definedName>
    <definedName name="DimensãoOACBCC" localSheetId="1">#REF!</definedName>
    <definedName name="DimensãoOACBCC">#REF!</definedName>
    <definedName name="DimensãoOACBM" localSheetId="1">#REF!</definedName>
    <definedName name="DimensãoOACBM">#REF!</definedName>
    <definedName name="DimensãoOACBTC" localSheetId="1">#REF!</definedName>
    <definedName name="DimensãoOACBTC">#REF!</definedName>
    <definedName name="DimensãoOACImplantação" localSheetId="1">#REF!</definedName>
    <definedName name="DimensãoOACImplantação">#REF!</definedName>
    <definedName name="DimensãoOACNãoseaplica" localSheetId="1">#REF!</definedName>
    <definedName name="DimensãoOACNãoseaplica">#REF!</definedName>
    <definedName name="DIMPAV" localSheetId="1">#REF!</definedName>
    <definedName name="DIMPAV">#REF!</definedName>
    <definedName name="DINHEIRO" localSheetId="1">#REF!</definedName>
    <definedName name="DINHEIRO">#REF!</definedName>
    <definedName name="DINHEIRO_1" localSheetId="1">#REF!</definedName>
    <definedName name="DINHEIRO_1">#REF!</definedName>
    <definedName name="DINHEIRO_12" localSheetId="1">#REF!</definedName>
    <definedName name="DINHEIRO_12">#REF!</definedName>
    <definedName name="DINHEIRO_13" localSheetId="1">#REF!</definedName>
    <definedName name="DINHEIRO_13">#REF!</definedName>
    <definedName name="DireçãoTipoTachaExistente" localSheetId="1">#REF!</definedName>
    <definedName name="DireçãoTipoTachaExistente">#REF!</definedName>
    <definedName name="DireçãoTipoTachaImplantação" localSheetId="1">#REF!</definedName>
    <definedName name="DireçãoTipoTachaImplantação">#REF!</definedName>
    <definedName name="dispositivos" localSheetId="1">#REF!</definedName>
    <definedName name="dispositivos">#REF!</definedName>
    <definedName name="dispositivos1" localSheetId="1">#REF!</definedName>
    <definedName name="dispositivos1">#REF!</definedName>
    <definedName name="DispTelGASAG" hidden="1">{"'teste'!$B$2:$R$49"}</definedName>
    <definedName name="DISTA" localSheetId="1">#REF!</definedName>
    <definedName name="DISTA">#REF!</definedName>
    <definedName name="DISTC" localSheetId="1">#REF!</definedName>
    <definedName name="DISTC">#REF!</definedName>
    <definedName name="DISTP" localSheetId="1">#REF!</definedName>
    <definedName name="DISTP">#REF!</definedName>
    <definedName name="DJ" localSheetId="1">#REF!</definedName>
    <definedName name="DJ">#REF!</definedName>
    <definedName name="DJ_25" localSheetId="1">#REF!</definedName>
    <definedName name="DJ_25">#REF!</definedName>
    <definedName name="DJ_4" localSheetId="1">#REF!</definedName>
    <definedName name="DJ_4">#REF!</definedName>
    <definedName name="DJJ" localSheetId="1">#REF!</definedName>
    <definedName name="DJJ">#REF!</definedName>
    <definedName name="DMB" localSheetId="1">#REF!</definedName>
    <definedName name="DMB">#REF!</definedName>
    <definedName name="dmbr1" localSheetId="1">'[27]memória quantitativa'!#REF!</definedName>
    <definedName name="dmbr1">'[27]memória quantitativa'!#REF!</definedName>
    <definedName name="dmbr2" localSheetId="1">'[27]memória quantitativa'!#REF!</definedName>
    <definedName name="dmbr2">'[27]memória quantitativa'!#REF!</definedName>
    <definedName name="dmbr3" localSheetId="1">'[27]memória quantitativa'!#REF!</definedName>
    <definedName name="dmbr3">'[27]memória quantitativa'!#REF!</definedName>
    <definedName name="dmbr44" localSheetId="1">'[27]memória quantitativa'!#REF!</definedName>
    <definedName name="dmbr44">'[27]memória quantitativa'!#REF!</definedName>
    <definedName name="dmkmf1" localSheetId="1">'[27]memória quantitativa'!#REF!</definedName>
    <definedName name="dmkmf1">'[27]memória quantitativa'!#REF!</definedName>
    <definedName name="dmkmf2" localSheetId="1">'[27]memória quantitativa'!#REF!</definedName>
    <definedName name="dmkmf2">'[27]memória quantitativa'!#REF!</definedName>
    <definedName name="dmkmf3" localSheetId="1">'[27]memória quantitativa'!#REF!</definedName>
    <definedName name="dmkmf3">'[27]memória quantitativa'!#REF!</definedName>
    <definedName name="dmkmf4" localSheetId="1">'[27]memória quantitativa'!#REF!</definedName>
    <definedName name="dmkmf4">'[27]memória quantitativa'!#REF!</definedName>
    <definedName name="dmkmi1" localSheetId="1">'[27]memória quantitativa'!#REF!</definedName>
    <definedName name="dmkmi1">'[27]memória quantitativa'!#REF!</definedName>
    <definedName name="dmkmi2" localSheetId="1">'[27]memória quantitativa'!#REF!</definedName>
    <definedName name="dmkmi2">'[27]memória quantitativa'!#REF!</definedName>
    <definedName name="dmkmi3" localSheetId="1">'[27]memória quantitativa'!#REF!</definedName>
    <definedName name="dmkmi3">'[27]memória quantitativa'!#REF!</definedName>
    <definedName name="dmkmi4" localSheetId="1">'[27]memória quantitativa'!#REF!</definedName>
    <definedName name="dmkmi4">'[27]memória quantitativa'!#REF!</definedName>
    <definedName name="dmt" localSheetId="1">#REF!</definedName>
    <definedName name="dmt">#REF!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 localSheetId="1">#REF!</definedName>
    <definedName name="DMT_0_50">#REF!</definedName>
    <definedName name="DMT_1000" localSheetId="1">#REF!</definedName>
    <definedName name="DMT_1000">#REF!</definedName>
    <definedName name="dmt_13">[42]procedimentos!$C$95</definedName>
    <definedName name="DMT_200" localSheetId="1">#REF!</definedName>
    <definedName name="DMT_200">#REF!</definedName>
    <definedName name="DMT_200_400" localSheetId="1">#REF!</definedName>
    <definedName name="DMT_200_400">#REF!</definedName>
    <definedName name="dmt_26">[42]procedimentos!$C$95</definedName>
    <definedName name="dmt_33">[42]procedimentos!$C$95</definedName>
    <definedName name="DMT_400" localSheetId="1">#REF!</definedName>
    <definedName name="DMT_400">#REF!</definedName>
    <definedName name="DMT_400_600" localSheetId="1">#REF!</definedName>
    <definedName name="DMT_400_600">#REF!</definedName>
    <definedName name="dmt_5">[42]procedimentos!$C$95</definedName>
    <definedName name="DMT_50" localSheetId="1">#REF!</definedName>
    <definedName name="DMT_50">#REF!</definedName>
    <definedName name="DMT_50_200" localSheetId="1">#REF!</definedName>
    <definedName name="DMT_50_200">#REF!</definedName>
    <definedName name="dmt_6">[42]procedimentos!$C$95</definedName>
    <definedName name="DMT_600" localSheetId="1">#REF!</definedName>
    <definedName name="DMT_600">#REF!</definedName>
    <definedName name="dmt_7">[42]procedimentos!$C$95</definedName>
    <definedName name="dmt_8">[42]procedimentos!$C$95</definedName>
    <definedName name="DMT_800" localSheetId="1">#REF!</definedName>
    <definedName name="DMT_800">#REF!</definedName>
    <definedName name="dmt_9">[42]procedimentos!$C$95</definedName>
    <definedName name="dmt_areia" localSheetId="1">#REF!</definedName>
    <definedName name="dmt_areia">#REF!</definedName>
    <definedName name="dmt_areia_13">[42]procedimentos!$C$91</definedName>
    <definedName name="dmt_areia_26">[42]procedimentos!$C$91</definedName>
    <definedName name="dmt_areia_33">[42]procedimentos!$C$91</definedName>
    <definedName name="dmt_areia_5">[42]procedimentos!$C$91</definedName>
    <definedName name="dmt_areia_6">[42]procedimentos!$C$91</definedName>
    <definedName name="dmt_areia_7">[42]procedimentos!$C$91</definedName>
    <definedName name="dmt_areia_8">[42]procedimentos!$C$91</definedName>
    <definedName name="dmt_areia_9">[42]procedimentos!$C$91</definedName>
    <definedName name="dmt_asf" localSheetId="1">#REF!</definedName>
    <definedName name="dmt_asf">#REF!</definedName>
    <definedName name="dmt_asf_13">[42]procedimentos!$C$88</definedName>
    <definedName name="dmt_asf_26">[42]procedimentos!$C$88</definedName>
    <definedName name="dmt_asf_33">[42]procedimentos!$C$88</definedName>
    <definedName name="dmt_asf_5">[42]procedimentos!$C$88</definedName>
    <definedName name="dmt_asf_6">[42]procedimentos!$C$88</definedName>
    <definedName name="dmt_asf_7">[42]procedimentos!$C$88</definedName>
    <definedName name="dmt_asf_8">[42]procedimentos!$C$88</definedName>
    <definedName name="dmt_asf_9">[42]procedimentos!$C$88</definedName>
    <definedName name="dmt_aterro" localSheetId="1">#REF!</definedName>
    <definedName name="dmt_aterro">#REF!</definedName>
    <definedName name="dmt_base" localSheetId="1">#REF!</definedName>
    <definedName name="dmt_base">#REF!</definedName>
    <definedName name="dmt_brp" localSheetId="1">'[27]memória quantitativa'!#REF!</definedName>
    <definedName name="dmt_brp">'[27]memória quantitativa'!#REF!</definedName>
    <definedName name="dmt_capaselante" localSheetId="1">'[27]memória quantitativa'!#REF!</definedName>
    <definedName name="dmt_capaselante">'[27]memória quantitativa'!#REF!</definedName>
    <definedName name="dmt_correção" localSheetId="1">'[27]memória quantitativa'!#REF!</definedName>
    <definedName name="dmt_correção">'[27]memória quantitativa'!#REF!</definedName>
    <definedName name="dmt_distr_usina">'[45]CROQUI ADOTADAS'!$G$34</definedName>
    <definedName name="dmt_formas" localSheetId="1">'[27]memória quantitativa'!#REF!</definedName>
    <definedName name="dmt_formas">'[27]memória quantitativa'!#REF!</definedName>
    <definedName name="dmt_gc" localSheetId="1">'[27]memória quantitativa'!#REF!</definedName>
    <definedName name="dmt_gc">'[27]memória quantitativa'!#REF!</definedName>
    <definedName name="dmt_grama" localSheetId="1">'[27]memória quantitativa'!#REF!</definedName>
    <definedName name="dmt_grama">'[27]memória quantitativa'!#REF!</definedName>
    <definedName name="dmt_lamafina" localSheetId="1">'[27]memória quantitativa'!#REF!</definedName>
    <definedName name="dmt_lamafina">'[27]memória quantitativa'!#REF!</definedName>
    <definedName name="dmt_lamafinaareia" localSheetId="1">'[27]memória quantitativa'!#REF!</definedName>
    <definedName name="dmt_lamafinaareia">'[27]memória quantitativa'!#REF!</definedName>
    <definedName name="dmt_massaf" localSheetId="1">'[27]memória quantitativa'!#REF!</definedName>
    <definedName name="dmt_massaf">'[27]memória quantitativa'!#REF!</definedName>
    <definedName name="dmt_massarp" localSheetId="1">'[27]memória quantitativa'!#REF!</definedName>
    <definedName name="dmt_massarp">'[27]memória quantitativa'!#REF!</definedName>
    <definedName name="dmt_mbuq" localSheetId="1">#REF!</definedName>
    <definedName name="dmt_mbuq">#REF!</definedName>
    <definedName name="dmt_pedra" localSheetId="1">#REF!</definedName>
    <definedName name="dmt_pedra">#REF!</definedName>
    <definedName name="dmt_pedra_13">[42]procedimentos!$C$90</definedName>
    <definedName name="dmt_pedra_26">[42]procedimentos!$C$90</definedName>
    <definedName name="dmt_pedra_33">[42]procedimentos!$C$90</definedName>
    <definedName name="dmt_pedra_5">[42]procedimentos!$C$90</definedName>
    <definedName name="dmt_pedra_6">[42]procedimentos!$C$90</definedName>
    <definedName name="dmt_pedra_7">[42]procedimentos!$C$90</definedName>
    <definedName name="dmt_pedra_8">[42]procedimentos!$C$90</definedName>
    <definedName name="dmt_pedra_9">[42]procedimentos!$C$90</definedName>
    <definedName name="dmt_pedraarrum" localSheetId="1">'[27]memória quantitativa'!#REF!</definedName>
    <definedName name="dmt_pedraarrum">'[27]memória quantitativa'!#REF!</definedName>
    <definedName name="dmt_pedrajog" localSheetId="1">'[27]memória quantitativa'!#REF!</definedName>
    <definedName name="dmt_pedrajog">'[27]memória quantitativa'!#REF!</definedName>
    <definedName name="dmt_ref_usina">'[45]CROQUI ADOTADAS'!$G$33</definedName>
    <definedName name="dmt_tbfrio" localSheetId="1">'[27]memória quantitativa'!#REF!</definedName>
    <definedName name="dmt_tbfrio">'[27]memória quantitativa'!#REF!</definedName>
    <definedName name="dmt_tbquente" localSheetId="1">'[27]memória quantitativa'!#REF!</definedName>
    <definedName name="dmt_tbquente">'[27]memória quantitativa'!#REF!</definedName>
    <definedName name="dmt_tratamento" localSheetId="1">'[27]memória quantitativa'!#REF!</definedName>
    <definedName name="dmt_tratamento">'[27]memória quantitativa'!#REF!</definedName>
    <definedName name="dmta" localSheetId="1">#REF!</definedName>
    <definedName name="dmta">#REF!</definedName>
    <definedName name="dmtac">'[112]CROQUI ADOTADAS'!$G$32</definedName>
    <definedName name="dmtaço_cant">'[87]CROQUI ADOTADAS'!$H$36</definedName>
    <definedName name="dmtaço_pista">'[45]CROQUI ADOTADAS'!$J$38</definedName>
    <definedName name="dmtap">'[45]CROQUI ADOTADAS'!$J$31</definedName>
    <definedName name="dmtau">'[45]CROQUI ADOTADAS'!$G$31</definedName>
    <definedName name="dmtbaliz_peça">'[87]CROQUI ADOTADAS'!$K$44</definedName>
    <definedName name="dmtbc">'[112]CROQUI ADOTADAS'!$G$34</definedName>
    <definedName name="dmtbp">'[45]CROQUI ADOTADAS'!$J$32</definedName>
    <definedName name="dmtbu">'[45]CROQUI ADOTADAS'!$G$32</definedName>
    <definedName name="dmtc" localSheetId="1">#REF!</definedName>
    <definedName name="dmtc">#REF!</definedName>
    <definedName name="DMTCAPECM">[74]Croqui!$R$31</definedName>
    <definedName name="dmtcc">'[87]CROQUI ADOTADAS'!$K$38</definedName>
    <definedName name="dmtcerca">'[87]CROQUI ADOTADAS'!$K$42</definedName>
    <definedName name="dmtcim" localSheetId="1">#REF!</definedName>
    <definedName name="dmtcim">#REF!</definedName>
    <definedName name="DMTCIMENTO" localSheetId="1">#REF!</definedName>
    <definedName name="DMTCIMENTO">#REF!</definedName>
    <definedName name="dmtf" localSheetId="1">#REF!</definedName>
    <definedName name="dmtf">#REF!</definedName>
    <definedName name="dmtf_13">[42]procedimentos!$C$97</definedName>
    <definedName name="dmtf_26">[42]procedimentos!$C$97</definedName>
    <definedName name="dmtf_33">[42]procedimentos!$C$97</definedName>
    <definedName name="dmtf_5">[42]procedimentos!$C$97</definedName>
    <definedName name="dmtf_6">[42]procedimentos!$C$97</definedName>
    <definedName name="dmtf_7">[42]procedimentos!$C$97</definedName>
    <definedName name="dmtf_8">[42]procedimentos!$C$97</definedName>
    <definedName name="dmtf_9">[42]procedimentos!$C$97</definedName>
    <definedName name="dmtfc">'[112]CROQUI ADOTADAS'!$G$37</definedName>
    <definedName name="dmtfu">'[45]CROQUI ADOTADAS'!$G$35</definedName>
    <definedName name="dmtgc_peça">'[87]CROQUI ADOTADAS'!$K$43</definedName>
    <definedName name="dmtleivas">'[45]CROQUI ADOTADAS'!$J$40</definedName>
    <definedName name="dmtmad_pista">'[45]CROQUI ADOTADAS'!$J$39</definedName>
    <definedName name="dmtmb">'[45]CROQUI ADOTADAS'!$G$33</definedName>
    <definedName name="dmtmf">'[45]CROQUI ADOTADAS'!$J$34</definedName>
    <definedName name="DMTMICRO0.8" localSheetId="1">#REF!</definedName>
    <definedName name="DMTMICRO0.8">#REF!</definedName>
    <definedName name="dmtmp">'[45]CROQUI ADOTADAS'!$J$33</definedName>
    <definedName name="dmtpoac">'[45]CROQUI ADOTADAS'!$G$37</definedName>
    <definedName name="dmtpp">'[87]CROQUI ADOTADAS'!$K$37</definedName>
    <definedName name="dmtr" localSheetId="1">#REF!</definedName>
    <definedName name="dmtr">#REF!</definedName>
    <definedName name="dmtra">'[87]CROQUI ADOTADAS'!$K$36</definedName>
    <definedName name="DMTRR" localSheetId="1">[74]Croqui!#REF!</definedName>
    <definedName name="DMTRR">[74]Croqui!#REF!</definedName>
    <definedName name="DMTRRR" localSheetId="1">[74]Croqui!#REF!</definedName>
    <definedName name="DMTRRR">[74]Croqui!#REF!</definedName>
    <definedName name="DMTs" localSheetId="1">#REF!</definedName>
    <definedName name="DMTs">#REF!</definedName>
    <definedName name="dng" hidden="1">{#N/A,#N/A,FALSE,"GERAL";#N/A,#N/A,FALSE,"012-96";#N/A,#N/A,FALSE,"018-96";#N/A,#N/A,FALSE,"027-96";#N/A,#N/A,FALSE,"059-96";#N/A,#N/A,FALSE,"076-96";#N/A,#N/A,FALSE,"019-97";#N/A,#N/A,FALSE,"021-97";#N/A,#N/A,FALSE,"022-97";#N/A,#N/A,FALSE,"028-97"}</definedName>
    <definedName name="DNIT">'[74]Comp P Unit '!$O$37</definedName>
    <definedName name="dnit1">[113]procedimentos!$A$4</definedName>
    <definedName name="DO" localSheetId="1">#REF!</definedName>
    <definedName name="DO">#REF!</definedName>
    <definedName name="dois">#N/A</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 localSheetId="1">#REF!</definedName>
    <definedName name="DOLAR_2">#REF!</definedName>
    <definedName name="DOLAR_3" localSheetId="1">#REF!</definedName>
    <definedName name="DOLAR_3">#REF!</definedName>
    <definedName name="Dom_Carna" localSheetId="1">[91]!Dom_Páscoa-49</definedName>
    <definedName name="Dom_Carna">[91]!Dom_Páscoa-49</definedName>
    <definedName name="Dom_Páscoa">#N/A</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 localSheetId="1">#REF!</definedName>
    <definedName name="DPESSO_25">#REF!</definedName>
    <definedName name="drafad" localSheetId="1">#REF!</definedName>
    <definedName name="drafad">#REF!</definedName>
    <definedName name="dre" localSheetId="1">'[86]P reaj x P atual'!#REF!</definedName>
    <definedName name="dre">'[86]P reaj x P atual'!#REF!</definedName>
    <definedName name="drena" localSheetId="1">#REF!</definedName>
    <definedName name="drena">#REF!</definedName>
    <definedName name="DRENAG">'[86]P reaj x P atual'!$S$6</definedName>
    <definedName name="drenagem" localSheetId="1">'[27]medição '!#REF!</definedName>
    <definedName name="drenagem">'[27]medição '!#REF!</definedName>
    <definedName name="drenagem_1" localSheetId="1">#REF!</definedName>
    <definedName name="drenagem_1">#REF!</definedName>
    <definedName name="drenagem_2" localSheetId="1">#REF!</definedName>
    <definedName name="drenagem_2">#REF!</definedName>
    <definedName name="drenagem_3" localSheetId="1">#REF!</definedName>
    <definedName name="drenagem_3">#REF!</definedName>
    <definedName name="drenagem_4" localSheetId="1">#REF!</definedName>
    <definedName name="drenagem_4">#REF!</definedName>
    <definedName name="DRI" localSheetId="1">#REF!</definedName>
    <definedName name="DRI">#REF!</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 localSheetId="1">#REF!</definedName>
    <definedName name="dsad">#REF!</definedName>
    <definedName name="Dsc" hidden="1">#N/A</definedName>
    <definedName name="Dsc_26">NA()</definedName>
    <definedName name="Dsc_27">NA()</definedName>
    <definedName name="DSCR_DEBT_EQUITY" localSheetId="1" hidden="1">[114]!Header1-1 &amp; "." &amp; MAX(1,COUNTA(INDEX(#REF!,MATCH([114]!Header1-1,#REF!,FALSE)):#REF!))</definedName>
    <definedName name="DSCR_DEBT_EQUITY" hidden="1">[114]!Header1-1 &amp; "." &amp; MAX(1,COUNTA(INDEX(#REF!,MATCH([114]!Header1-1,#REF!,FALSE)):#REF!))</definedName>
    <definedName name="dsolo" localSheetId="1">#REF!</definedName>
    <definedName name="dsolo">#REF!</definedName>
    <definedName name="dsr4g">#N/A</definedName>
    <definedName name="dss" localSheetId="1">#REF!</definedName>
    <definedName name="dss">#REF!</definedName>
    <definedName name="DTM" localSheetId="1">#REF!</definedName>
    <definedName name="DTM">#REF!</definedName>
    <definedName name="DTMED" localSheetId="1">#REF!</definedName>
    <definedName name="DTMED">#REF!</definedName>
    <definedName name="Dtrecho">[18]CROQUIS!$K$36</definedName>
    <definedName name="DUCOL" hidden="1">{"'Plan1 (2)'!$A$5:$F$63"}</definedName>
    <definedName name="Dúvidas" hidden="1">{"'Quadro'!$A$4:$BG$78"}</definedName>
    <definedName name="e" localSheetId="1">#REF!</definedName>
    <definedName name="e">#REF!</definedName>
    <definedName name="e__cm" localSheetId="1">'[52]Fresagem de Pista Ago-98'!#REF!</definedName>
    <definedName name="e__cm">'[52]Fresagem de Pista Ago-98'!#REF!</definedName>
    <definedName name="E_001">#N/A</definedName>
    <definedName name="E_001_1" localSheetId="1">#REF!</definedName>
    <definedName name="E_001_1">#REF!</definedName>
    <definedName name="E_006">#N/A</definedName>
    <definedName name="E_006_1" localSheetId="1">#REF!</definedName>
    <definedName name="E_006_1">#REF!</definedName>
    <definedName name="E_007">#N/A</definedName>
    <definedName name="E_007_1" localSheetId="1">#REF!</definedName>
    <definedName name="E_007_1">#REF!</definedName>
    <definedName name="E_009">#N/A</definedName>
    <definedName name="E_009_1" localSheetId="1">#REF!</definedName>
    <definedName name="E_009_1">#REF!</definedName>
    <definedName name="E_013">#N/A</definedName>
    <definedName name="E_013_1" localSheetId="1">#REF!</definedName>
    <definedName name="E_013_1">#REF!</definedName>
    <definedName name="E_016">#N/A</definedName>
    <definedName name="E_016_1" localSheetId="1">#REF!</definedName>
    <definedName name="E_016_1">#REF!</definedName>
    <definedName name="E_101">#N/A</definedName>
    <definedName name="E_101_1" localSheetId="1">#REF!</definedName>
    <definedName name="E_101_1">#REF!</definedName>
    <definedName name="E_105">#N/A</definedName>
    <definedName name="E_105_1" localSheetId="1">#REF!</definedName>
    <definedName name="E_105_1">#REF!</definedName>
    <definedName name="E_107">#N/A</definedName>
    <definedName name="E_107_1" localSheetId="1">#REF!</definedName>
    <definedName name="E_107_1">#REF!</definedName>
    <definedName name="E_110">#N/A</definedName>
    <definedName name="E_110_1" localSheetId="1">#REF!</definedName>
    <definedName name="E_110_1">#REF!</definedName>
    <definedName name="E_111">#N/A</definedName>
    <definedName name="E_111_1" localSheetId="1">#REF!</definedName>
    <definedName name="E_111_1">#REF!</definedName>
    <definedName name="E_112">#N/A</definedName>
    <definedName name="E_112_1" localSheetId="1">#REF!</definedName>
    <definedName name="E_112_1">#REF!</definedName>
    <definedName name="E_113">#N/A</definedName>
    <definedName name="E_113_1" localSheetId="1">#REF!</definedName>
    <definedName name="E_113_1">#REF!</definedName>
    <definedName name="E_116">#N/A</definedName>
    <definedName name="E_116_1" localSheetId="1">#REF!</definedName>
    <definedName name="E_116_1">#REF!</definedName>
    <definedName name="E_118">#N/A</definedName>
    <definedName name="E_118_1" localSheetId="1">#REF!</definedName>
    <definedName name="E_118_1">#REF!</definedName>
    <definedName name="E_119">#N/A</definedName>
    <definedName name="E_119_1" localSheetId="1">#REF!</definedName>
    <definedName name="E_119_1">#REF!</definedName>
    <definedName name="E_122">#N/A</definedName>
    <definedName name="E_122_1" localSheetId="1">#REF!</definedName>
    <definedName name="E_122_1">#REF!</definedName>
    <definedName name="E_123">#N/A</definedName>
    <definedName name="E_123_1" localSheetId="1">#REF!</definedName>
    <definedName name="E_123_1">#REF!</definedName>
    <definedName name="E_208">#N/A</definedName>
    <definedName name="E_208_1" localSheetId="1">#REF!</definedName>
    <definedName name="E_208_1">#REF!</definedName>
    <definedName name="E_209">#N/A</definedName>
    <definedName name="E_209_1" localSheetId="1">#REF!</definedName>
    <definedName name="E_209_1">#REF!</definedName>
    <definedName name="E_302">#N/A</definedName>
    <definedName name="E_302_1" localSheetId="1">#REF!</definedName>
    <definedName name="E_302_1">#REF!</definedName>
    <definedName name="E_304">#N/A</definedName>
    <definedName name="E_304_1" localSheetId="1">#REF!</definedName>
    <definedName name="E_304_1">#REF!</definedName>
    <definedName name="E_306">#N/A</definedName>
    <definedName name="E_306_1" localSheetId="1">#REF!</definedName>
    <definedName name="E_306_1">#REF!</definedName>
    <definedName name="E_343">#N/A</definedName>
    <definedName name="E_343_1" localSheetId="1">#REF!</definedName>
    <definedName name="E_343_1">#REF!</definedName>
    <definedName name="E_400">#N/A</definedName>
    <definedName name="E_400_1" localSheetId="1">#REF!</definedName>
    <definedName name="E_400_1">#REF!</definedName>
    <definedName name="E_402">#N/A</definedName>
    <definedName name="E_402_1" localSheetId="1">#REF!</definedName>
    <definedName name="E_402_1">#REF!</definedName>
    <definedName name="E_406">#N/A</definedName>
    <definedName name="E_406_1" localSheetId="1">#REF!</definedName>
    <definedName name="E_406_1">#REF!</definedName>
    <definedName name="E_408">#N/A</definedName>
    <definedName name="E_408_1" localSheetId="1">#REF!</definedName>
    <definedName name="E_408_1">#REF!</definedName>
    <definedName name="E_410">#N/A</definedName>
    <definedName name="E_410_1" localSheetId="1">#REF!</definedName>
    <definedName name="E_410_1">#REF!</definedName>
    <definedName name="E_412">#N/A</definedName>
    <definedName name="E_412_1" localSheetId="1">#REF!</definedName>
    <definedName name="E_412_1">#REF!</definedName>
    <definedName name="E_416">#N/A</definedName>
    <definedName name="E_416_1" localSheetId="1">#REF!</definedName>
    <definedName name="E_416_1">#REF!</definedName>
    <definedName name="E_502">#N/A</definedName>
    <definedName name="E_502_1" localSheetId="1">#REF!</definedName>
    <definedName name="E_502_1">#REF!</definedName>
    <definedName name="E_507">#N/A</definedName>
    <definedName name="E_507_1" localSheetId="1">#REF!</definedName>
    <definedName name="E_507_1">#REF!</definedName>
    <definedName name="E_508">#N/A</definedName>
    <definedName name="E_508_1" localSheetId="1">#REF!</definedName>
    <definedName name="E_508_1">#REF!</definedName>
    <definedName name="E_509">#N/A</definedName>
    <definedName name="E_509_1" localSheetId="1">#REF!</definedName>
    <definedName name="E_509_1">#REF!</definedName>
    <definedName name="E_601">#N/A</definedName>
    <definedName name="E_601_1" localSheetId="1">#REF!</definedName>
    <definedName name="E_601_1">#REF!</definedName>
    <definedName name="E_602">#N/A</definedName>
    <definedName name="E_602_1" localSheetId="1">#REF!</definedName>
    <definedName name="E_602_1">#REF!</definedName>
    <definedName name="E_904">#N/A</definedName>
    <definedName name="E_904_1" localSheetId="1">#REF!</definedName>
    <definedName name="E_904_1">#REF!</definedName>
    <definedName name="E_906">#N/A</definedName>
    <definedName name="E_906_1" localSheetId="1">#REF!</definedName>
    <definedName name="E_906_1">#REF!</definedName>
    <definedName name="E_914">#N/A</definedName>
    <definedName name="E_914_1" localSheetId="1">#REF!</definedName>
    <definedName name="E_914_1">#REF!</definedName>
    <definedName name="E_922">#N/A</definedName>
    <definedName name="E_922_1" localSheetId="1">#REF!</definedName>
    <definedName name="E_922_1">#REF!</definedName>
    <definedName name="e_brp" localSheetId="1">#REF!</definedName>
    <definedName name="e_brp">#REF!</definedName>
    <definedName name="e_capaf" localSheetId="1">#REF!</definedName>
    <definedName name="e_capaf">#REF!</definedName>
    <definedName name="e_capaq" localSheetId="1">#REF!</definedName>
    <definedName name="e_capaq">#REF!</definedName>
    <definedName name="e_capaq_13">[42]procedimentos!$C$61</definedName>
    <definedName name="e_capaq_26">[42]procedimentos!$C$61</definedName>
    <definedName name="e_capaq_33">[42]procedimentos!$C$61</definedName>
    <definedName name="e_capaq_5">[42]procedimentos!$C$61</definedName>
    <definedName name="e_capaq_6">[42]procedimentos!$C$61</definedName>
    <definedName name="e_capaq_7">[42]procedimentos!$C$61</definedName>
    <definedName name="e_capaq_8">[42]procedimentos!$C$61</definedName>
    <definedName name="e_capaq_9">[42]procedimentos!$C$61</definedName>
    <definedName name="e_correcaodef" localSheetId="1">#REF!</definedName>
    <definedName name="e_correcaodef">#REF!</definedName>
    <definedName name="e_correcaodef_13">[42]procedimentos!$C$57</definedName>
    <definedName name="e_correcaodef_26">[42]procedimentos!$C$57</definedName>
    <definedName name="e_correcaodef_33">[42]procedimentos!$C$57</definedName>
    <definedName name="e_correcaodef_5">[42]procedimentos!$C$57</definedName>
    <definedName name="e_correcaodef_6">[42]procedimentos!$C$57</definedName>
    <definedName name="e_correcaodef_7">[42]procedimentos!$C$57</definedName>
    <definedName name="e_correcaodef_8">[42]procedimentos!$C$57</definedName>
    <definedName name="e_correcaodef_9">[42]procedimentos!$C$57</definedName>
    <definedName name="e_micro15" localSheetId="1">'[45]CAL MAT BET CONSERVA '!#REF!</definedName>
    <definedName name="e_micro15">'[45]CAL MAT BET CONSERVA '!#REF!</definedName>
    <definedName name="e_mrp" localSheetId="1">#REF!</definedName>
    <definedName name="e_mrp">#REF!</definedName>
    <definedName name="e_remendoprof" localSheetId="1">#REF!</definedName>
    <definedName name="e_remendoprof">#REF!</definedName>
    <definedName name="e_remendoprof_13">[42]procedimentos!$C$58</definedName>
    <definedName name="e_remendoprof_26">[42]procedimentos!$C$58</definedName>
    <definedName name="e_remendoprof_33">[42]procedimentos!$C$58</definedName>
    <definedName name="e_remendoprof_5">[42]procedimentos!$C$58</definedName>
    <definedName name="e_remendoprof_6">[42]procedimentos!$C$58</definedName>
    <definedName name="e_remendoprof_7">[42]procedimentos!$C$58</definedName>
    <definedName name="e_remendoprof_8">[42]procedimentos!$C$58</definedName>
    <definedName name="e_remendoprof_9">[42]procedimentos!$C$58</definedName>
    <definedName name="e_tapaburaco" localSheetId="1">#REF!</definedName>
    <definedName name="e_tapaburaco">#REF!</definedName>
    <definedName name="e_tapaburaco_13">[42]procedimentos!$C$56</definedName>
    <definedName name="e_tapaburaco_26">[42]procedimentos!$C$56</definedName>
    <definedName name="e_tapaburaco_33">[42]procedimentos!$C$56</definedName>
    <definedName name="e_tapaburaco_5">[42]procedimentos!$C$56</definedName>
    <definedName name="e_tapaburaco_6">[42]procedimentos!$C$56</definedName>
    <definedName name="e_tapaburaco_7">[42]procedimentos!$C$56</definedName>
    <definedName name="e_tapaburaco_8">[42]procedimentos!$C$56</definedName>
    <definedName name="e_tapaburaco_9">[42]procedimentos!$C$56</definedName>
    <definedName name="e0" localSheetId="1">#REF!</definedName>
    <definedName name="e0">#REF!</definedName>
    <definedName name="EA" localSheetId="1">#REF!</definedName>
    <definedName name="EA">#REF!</definedName>
    <definedName name="EA_1" localSheetId="1">#REF!</definedName>
    <definedName name="EA_1">#REF!</definedName>
    <definedName name="ECJ" localSheetId="1">#REF!</definedName>
    <definedName name="ECJ">#REF!</definedName>
    <definedName name="ECJ_25" localSheetId="1">#REF!</definedName>
    <definedName name="ECJ_25">#REF!</definedName>
    <definedName name="ECJ_4" localSheetId="1">#REF!</definedName>
    <definedName name="ECJ_4">#REF!</definedName>
    <definedName name="ECJJ" localSheetId="1">#REF!</definedName>
    <definedName name="ECJJ">#REF!</definedName>
    <definedName name="ECVCFELE" localSheetId="1">#REF!</definedName>
    <definedName name="ECVCFELE">#REF!</definedName>
    <definedName name="ECVCFMEC" localSheetId="1">#REF!</definedName>
    <definedName name="ECVCFMEC">#REF!</definedName>
    <definedName name="Edit" localSheetId="1" hidden="1">#REF!</definedName>
    <definedName name="Edit" hidden="1">#REF!</definedName>
    <definedName name="Edital" localSheetId="1">#REF!</definedName>
    <definedName name="Edital">#REF!</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 localSheetId="1">'[115]B - Captação_Elevação 1a Etapa '!#REF!</definedName>
    <definedName name="EE1_MAT">'[115]B - Captação_Elevação 1a Etapa '!#REF!</definedName>
    <definedName name="EE1_MATERIAIS">'[80]ESTA ELEVATÓRIA_'!$H$106</definedName>
    <definedName name="EE1_SERV" localSheetId="1">'[115]B - Captação_Elevação 1a Etapa '!#REF!</definedName>
    <definedName name="EE1_SERV">'[115]B - Captação_Elevação 1a Etapa '!#REF!</definedName>
    <definedName name="EE1_SERVIÇOS">'[80]ESTA ELEVATÓRIA_'!$H$9</definedName>
    <definedName name="EE2_MAT" localSheetId="1">'[115]B - Captação_Elevação 1a Etapa '!#REF!</definedName>
    <definedName name="EE2_MAT">'[115]B - Captação_Elevação 1a Etapa '!#REF!</definedName>
    <definedName name="EE2_MATERIAIS">'[80]ESTA ELEVATÓRIA_'!$H$244</definedName>
    <definedName name="EE2_SERV" localSheetId="1">'[115]B - Captação_Elevação 1a Etapa '!#REF!</definedName>
    <definedName name="EE2_SERV">'[115]B - Captação_Elevação 1a Etapa '!#REF!</definedName>
    <definedName name="EE2_SERVIÇOS">'[80]ESTA ELEVATÓRIA_'!$H$143</definedName>
    <definedName name="EE3_MAT" localSheetId="1">'[115]B - Captação_Elevação 1a Etapa '!#REF!</definedName>
    <definedName name="EE3_MAT">'[115]B - Captação_Elevação 1a Etapa '!#REF!</definedName>
    <definedName name="EE3_SERV" localSheetId="1">'[115]B - Captação_Elevação 1a Etapa '!#REF!</definedName>
    <definedName name="EE3_SERV">'[115]B - Captação_Elevação 1a Etapa '!#REF!</definedName>
    <definedName name="eee">[39]!eee</definedName>
    <definedName name="eeee">[39]!eeee</definedName>
    <definedName name="eeeee" hidden="1">{#N/A,#N/A,FALSE,"MO (2)"}</definedName>
    <definedName name="Ef" localSheetId="1">#REF!</definedName>
    <definedName name="Ef">#REF!</definedName>
    <definedName name="Efaixa" localSheetId="1">'[116]P A T O  D'!#REF!</definedName>
    <definedName name="Efaixa">'[116]P A T O  D'!#REF!</definedName>
    <definedName name="Efaixa_1">"'file:///C:/Documents and Settings/mauricio.ferrao/Desktop/ARQUIVOS R96/EXCEL/PATOs/BR153_99.XLS'#$'P A T O  D'.$#REF!$#REF!"</definedName>
    <definedName name="Efaixa_3" localSheetId="1">'[117]P A T O  D'!#REF!</definedName>
    <definedName name="Efaixa_3">'[117]P A T O  D'!#REF!</definedName>
    <definedName name="Efaixa_4" localSheetId="1">'[117]P A T O  D'!#REF!</definedName>
    <definedName name="Efaixa_4">'[117]P A T O  D'!#REF!</definedName>
    <definedName name="Efaixa_5" localSheetId="1">'[117]P A T O  D'!#REF!</definedName>
    <definedName name="Efaixa_5">'[117]P A T O  D'!#REF!</definedName>
    <definedName name="Efaixaa" localSheetId="1">'[118]P A T O  D'!#REF!</definedName>
    <definedName name="Efaixaa">'[118]P A T O  D'!#REF!</definedName>
    <definedName name="Ei" localSheetId="1">#REF!</definedName>
    <definedName name="Ei">#REF!</definedName>
    <definedName name="EJ" localSheetId="1">#REF!</definedName>
    <definedName name="EJ">#REF!</definedName>
    <definedName name="EJ_1" localSheetId="1">#REF!</definedName>
    <definedName name="EJ_1">#REF!</definedName>
    <definedName name="EJ_25" localSheetId="1">#REF!</definedName>
    <definedName name="EJ_25">#REF!</definedName>
    <definedName name="EJ_4" localSheetId="1">#REF!</definedName>
    <definedName name="EJ_4">#REF!</definedName>
    <definedName name="EJJ" localSheetId="1">#REF!</definedName>
    <definedName name="EJJ">#REF!</definedName>
    <definedName name="eli" hidden="1">{#N/A,#N/A,TRUE,"forside";#N/A,#N/A,TRUE,"Res_AOGT";#N/A,#N/A,TRUE,"Bal_AOGT";#N/A,#N/A,TRUE,"Kont_AOGT";#N/A,#N/A,TRUE,"Note 1-5";#N/A,#N/A,TRUE,"Note 6-9";#N/A,#N/A,TRUE,"Bal_note10-14";#N/A,#N/A,TRUE,"Note 15-16";#N/A,#N/A,TRUE,"Note 17-19";#N/A,#N/A,TRUE,"Note 19 forts.";#N/A,#N/A,TRUE,"Note 20-23";#N/A,#N/A,TRUE,"Nøkkeltall"}</definedName>
    <definedName name="ELITE" localSheetId="1">'[57]PRO-08'!#REF!</definedName>
    <definedName name="ELITE">'[57]PRO-08'!#REF!</definedName>
    <definedName name="Em" localSheetId="1">#REF!</definedName>
    <definedName name="Em">#REF!</definedName>
    <definedName name="em_algarismo_e_por_extenso" localSheetId="1">#REF!</definedName>
    <definedName name="em_algarismo_e_por_extenso">#REF!</definedName>
    <definedName name="ema2kmf_1" localSheetId="1">'[27]memória quantitativa'!#REF!</definedName>
    <definedName name="ema2kmf_1">'[27]memória quantitativa'!#REF!</definedName>
    <definedName name="ema2kmf_2" localSheetId="1">'[27]memória quantitativa'!#REF!</definedName>
    <definedName name="ema2kmf_2">'[27]memória quantitativa'!#REF!</definedName>
    <definedName name="ema2kmf_3" localSheetId="1">'[27]memória quantitativa'!#REF!</definedName>
    <definedName name="ema2kmf_3">'[27]memória quantitativa'!#REF!</definedName>
    <definedName name="ema2kmf_4" localSheetId="1">'[27]memória quantitativa'!#REF!</definedName>
    <definedName name="ema2kmf_4">'[27]memória quantitativa'!#REF!</definedName>
    <definedName name="ema2kmf_5" localSheetId="1">'[27]memória quantitativa'!#REF!</definedName>
    <definedName name="ema2kmf_5">'[27]memória quantitativa'!#REF!</definedName>
    <definedName name="ema2kmf_6" localSheetId="1">'[27]memória quantitativa'!#REF!</definedName>
    <definedName name="ema2kmf_6">'[27]memória quantitativa'!#REF!</definedName>
    <definedName name="ema2kmf_7" localSheetId="1">'[27]memória quantitativa'!#REF!</definedName>
    <definedName name="ema2kmf_7">'[27]memória quantitativa'!#REF!</definedName>
    <definedName name="ema2kmf_8" localSheetId="1">'[27]memória quantitativa'!#REF!</definedName>
    <definedName name="ema2kmf_8">'[27]memória quantitativa'!#REF!</definedName>
    <definedName name="ema2kmf_9" localSheetId="1">'[27]memória quantitativa'!#REF!</definedName>
    <definedName name="ema2kmf_9">'[27]memória quantitativa'!#REF!</definedName>
    <definedName name="ema2kmi_1" localSheetId="1">'[27]memória quantitativa'!#REF!</definedName>
    <definedName name="ema2kmi_1">'[27]memória quantitativa'!#REF!</definedName>
    <definedName name="ema2kmi_2" localSheetId="1">'[27]memória quantitativa'!#REF!</definedName>
    <definedName name="ema2kmi_2">'[27]memória quantitativa'!#REF!</definedName>
    <definedName name="ema2kmi_3" localSheetId="1">'[27]memória quantitativa'!#REF!</definedName>
    <definedName name="ema2kmi_3">'[27]memória quantitativa'!#REF!</definedName>
    <definedName name="ema2kmi_4" localSheetId="1">'[27]memória quantitativa'!#REF!</definedName>
    <definedName name="ema2kmi_4">'[27]memória quantitativa'!#REF!</definedName>
    <definedName name="ema2kmi_5" localSheetId="1">'[27]memória quantitativa'!#REF!</definedName>
    <definedName name="ema2kmi_5">'[27]memória quantitativa'!#REF!</definedName>
    <definedName name="ema2kmi_6" localSheetId="1">'[27]memória quantitativa'!#REF!</definedName>
    <definedName name="ema2kmi_6">'[27]memória quantitativa'!#REF!</definedName>
    <definedName name="ema2kmi_7" localSheetId="1">'[27]memória quantitativa'!#REF!</definedName>
    <definedName name="ema2kmi_7">'[27]memória quantitativa'!#REF!</definedName>
    <definedName name="ema2kmi_8" localSheetId="1">'[27]memória quantitativa'!#REF!</definedName>
    <definedName name="ema2kmi_8">'[27]memória quantitativa'!#REF!</definedName>
    <definedName name="ema2kmi_9" localSheetId="1">'[27]memória quantitativa'!#REF!</definedName>
    <definedName name="ema2kmi_9">'[27]memória quantitativa'!#REF!</definedName>
    <definedName name="emakmf_1" localSheetId="1">'[27]memória quantitativa'!#REF!</definedName>
    <definedName name="emakmf_1">'[27]memória quantitativa'!#REF!</definedName>
    <definedName name="emakmf_2" localSheetId="1">'[27]memória quantitativa'!#REF!</definedName>
    <definedName name="emakmf_2">'[27]memória quantitativa'!#REF!</definedName>
    <definedName name="emakmf_3" localSheetId="1">'[27]memória quantitativa'!#REF!</definedName>
    <definedName name="emakmf_3">'[27]memória quantitativa'!#REF!</definedName>
    <definedName name="emakmf_4" localSheetId="1">'[27]memória quantitativa'!#REF!</definedName>
    <definedName name="emakmf_4">'[27]memória quantitativa'!#REF!</definedName>
    <definedName name="emakmf_5" localSheetId="1">'[27]memória quantitativa'!#REF!</definedName>
    <definedName name="emakmf_5">'[27]memória quantitativa'!#REF!</definedName>
    <definedName name="emakmf_6" localSheetId="1">'[27]memória quantitativa'!#REF!</definedName>
    <definedName name="emakmf_6">'[27]memória quantitativa'!#REF!</definedName>
    <definedName name="emakmf_7" localSheetId="1">'[27]memória quantitativa'!#REF!</definedName>
    <definedName name="emakmf_7">'[27]memória quantitativa'!#REF!</definedName>
    <definedName name="emakmf_8" localSheetId="1">'[27]memória quantitativa'!#REF!</definedName>
    <definedName name="emakmf_8">'[27]memória quantitativa'!#REF!</definedName>
    <definedName name="emakmf_9" localSheetId="1">'[27]memória quantitativa'!#REF!</definedName>
    <definedName name="emakmf_9">'[27]memória quantitativa'!#REF!</definedName>
    <definedName name="emakmi_1" localSheetId="1">'[27]memória quantitativa'!#REF!</definedName>
    <definedName name="emakmi_1">'[27]memória quantitativa'!#REF!</definedName>
    <definedName name="emakmi_2" localSheetId="1">'[27]memória quantitativa'!#REF!</definedName>
    <definedName name="emakmi_2">'[27]memória quantitativa'!#REF!</definedName>
    <definedName name="emakmi_3" localSheetId="1">'[27]memória quantitativa'!#REF!</definedName>
    <definedName name="emakmi_3">'[27]memória quantitativa'!#REF!</definedName>
    <definedName name="emakmi_4" localSheetId="1">'[27]memória quantitativa'!#REF!</definedName>
    <definedName name="emakmi_4">'[27]memória quantitativa'!#REF!</definedName>
    <definedName name="emakmi_5" localSheetId="1">'[27]memória quantitativa'!#REF!</definedName>
    <definedName name="emakmi_5">'[27]memória quantitativa'!#REF!</definedName>
    <definedName name="emakmi_6" localSheetId="1">'[27]memória quantitativa'!#REF!</definedName>
    <definedName name="emakmi_6">'[27]memória quantitativa'!#REF!</definedName>
    <definedName name="emakmi_7" localSheetId="1">'[27]memória quantitativa'!#REF!</definedName>
    <definedName name="emakmi_7">'[27]memória quantitativa'!#REF!</definedName>
    <definedName name="emakmi_8" localSheetId="1">'[27]memória quantitativa'!#REF!</definedName>
    <definedName name="emakmi_8">'[27]memória quantitativa'!#REF!</definedName>
    <definedName name="emakmi_9" localSheetId="1">'[27]memória quantitativa'!#REF!</definedName>
    <definedName name="emakmi_9">'[27]memória quantitativa'!#REF!</definedName>
    <definedName name="eme2kmf_1" localSheetId="1">'[27]memória quantitativa'!#REF!</definedName>
    <definedName name="eme2kmf_1">'[27]memória quantitativa'!#REF!</definedName>
    <definedName name="eme2kmf_2" localSheetId="1">'[27]memória quantitativa'!#REF!</definedName>
    <definedName name="eme2kmf_2">'[27]memória quantitativa'!#REF!</definedName>
    <definedName name="eme2kmf_3" localSheetId="1">'[27]memória quantitativa'!#REF!</definedName>
    <definedName name="eme2kmf_3">'[27]memória quantitativa'!#REF!</definedName>
    <definedName name="eme2kmf_4" localSheetId="1">'[27]memória quantitativa'!#REF!</definedName>
    <definedName name="eme2kmf_4">'[27]memória quantitativa'!#REF!</definedName>
    <definedName name="eme2kmf_5" localSheetId="1">'[27]memória quantitativa'!#REF!</definedName>
    <definedName name="eme2kmf_5">'[27]memória quantitativa'!#REF!</definedName>
    <definedName name="eme2kmf_6" localSheetId="1">'[27]memória quantitativa'!#REF!</definedName>
    <definedName name="eme2kmf_6">'[27]memória quantitativa'!#REF!</definedName>
    <definedName name="eme2kmf_7" localSheetId="1">'[27]memória quantitativa'!#REF!</definedName>
    <definedName name="eme2kmf_7">'[27]memória quantitativa'!#REF!</definedName>
    <definedName name="eme2kmf_8" localSheetId="1">'[27]memória quantitativa'!#REF!</definedName>
    <definedName name="eme2kmf_8">'[27]memória quantitativa'!#REF!</definedName>
    <definedName name="eme2kmf_9" localSheetId="1">'[27]memória quantitativa'!#REF!</definedName>
    <definedName name="eme2kmf_9">'[27]memória quantitativa'!#REF!</definedName>
    <definedName name="eme2kmi_1" localSheetId="1">'[27]memória quantitativa'!#REF!</definedName>
    <definedName name="eme2kmi_1">'[27]memória quantitativa'!#REF!</definedName>
    <definedName name="eme2kmi_2" localSheetId="1">'[27]memória quantitativa'!#REF!</definedName>
    <definedName name="eme2kmi_2">'[27]memória quantitativa'!#REF!</definedName>
    <definedName name="eme2kmi_3" localSheetId="1">'[27]memória quantitativa'!#REF!</definedName>
    <definedName name="eme2kmi_3">'[27]memória quantitativa'!#REF!</definedName>
    <definedName name="eme2kmi_4" localSheetId="1">'[27]memória quantitativa'!#REF!</definedName>
    <definedName name="eme2kmi_4">'[27]memória quantitativa'!#REF!</definedName>
    <definedName name="eme2kmi_5" localSheetId="1">'[27]memória quantitativa'!#REF!</definedName>
    <definedName name="eme2kmi_5">'[27]memória quantitativa'!#REF!</definedName>
    <definedName name="eme2kmi_6" localSheetId="1">'[27]memória quantitativa'!#REF!</definedName>
    <definedName name="eme2kmi_6">'[27]memória quantitativa'!#REF!</definedName>
    <definedName name="eme2kmi_7" localSheetId="1">'[27]memória quantitativa'!#REF!</definedName>
    <definedName name="eme2kmi_7">'[27]memória quantitativa'!#REF!</definedName>
    <definedName name="eme2kmi_8" localSheetId="1">'[27]memória quantitativa'!#REF!</definedName>
    <definedName name="eme2kmi_8">'[27]memória quantitativa'!#REF!</definedName>
    <definedName name="eme2kmi_9" localSheetId="1">'[27]memória quantitativa'!#REF!</definedName>
    <definedName name="eme2kmi_9">'[27]memória quantitativa'!#REF!</definedName>
    <definedName name="emekmf_1" localSheetId="1">'[27]memória quantitativa'!#REF!</definedName>
    <definedName name="emekmf_1">'[27]memória quantitativa'!#REF!</definedName>
    <definedName name="emekmf_10" localSheetId="1">'[27]memória quantitativa'!#REF!</definedName>
    <definedName name="emekmf_10">'[27]memória quantitativa'!#REF!</definedName>
    <definedName name="emekmf_11" localSheetId="1">'[27]memória quantitativa'!#REF!</definedName>
    <definedName name="emekmf_11">'[27]memória quantitativa'!#REF!</definedName>
    <definedName name="emekmf_12" localSheetId="1">'[27]memória quantitativa'!#REF!</definedName>
    <definedName name="emekmf_12">'[27]memória quantitativa'!#REF!</definedName>
    <definedName name="emekmf_13" localSheetId="1">'[27]memória quantitativa'!#REF!</definedName>
    <definedName name="emekmf_13">'[27]memória quantitativa'!#REF!</definedName>
    <definedName name="emekmf_14" localSheetId="1">'[27]memória quantitativa'!#REF!</definedName>
    <definedName name="emekmf_14">'[27]memória quantitativa'!#REF!</definedName>
    <definedName name="emekmf_15" localSheetId="1">'[27]memória quantitativa'!#REF!</definedName>
    <definedName name="emekmf_15">'[27]memória quantitativa'!#REF!</definedName>
    <definedName name="emekmf_16" localSheetId="1">'[27]memória quantitativa'!#REF!</definedName>
    <definedName name="emekmf_16">'[27]memória quantitativa'!#REF!</definedName>
    <definedName name="emekmf_17" localSheetId="1">'[27]memória quantitativa'!#REF!</definedName>
    <definedName name="emekmf_17">'[27]memória quantitativa'!#REF!</definedName>
    <definedName name="emekmf_18" localSheetId="1">'[27]memória quantitativa'!#REF!</definedName>
    <definedName name="emekmf_18">'[27]memória quantitativa'!#REF!</definedName>
    <definedName name="emekmf_19" localSheetId="1">'[27]memória quantitativa'!#REF!</definedName>
    <definedName name="emekmf_19">'[27]memória quantitativa'!#REF!</definedName>
    <definedName name="emekmf_2" localSheetId="1">'[27]memória quantitativa'!#REF!</definedName>
    <definedName name="emekmf_2">'[27]memória quantitativa'!#REF!</definedName>
    <definedName name="emekmf_20" localSheetId="1">'[27]memória quantitativa'!#REF!</definedName>
    <definedName name="emekmf_20">'[27]memória quantitativa'!#REF!</definedName>
    <definedName name="emekmf_21" localSheetId="1">'[27]memória quantitativa'!#REF!</definedName>
    <definedName name="emekmf_21">'[27]memória quantitativa'!#REF!</definedName>
    <definedName name="emekmf_22" localSheetId="1">'[27]memória quantitativa'!#REF!</definedName>
    <definedName name="emekmf_22">'[27]memória quantitativa'!#REF!</definedName>
    <definedName name="emekmf_23" localSheetId="1">'[27]memória quantitativa'!#REF!</definedName>
    <definedName name="emekmf_23">'[27]memória quantitativa'!#REF!</definedName>
    <definedName name="emekmf_24" localSheetId="1">'[27]memória quantitativa'!#REF!</definedName>
    <definedName name="emekmf_24">'[27]memória quantitativa'!#REF!</definedName>
    <definedName name="emekmf_25" localSheetId="1">'[27]memória quantitativa'!#REF!</definedName>
    <definedName name="emekmf_25">'[27]memória quantitativa'!#REF!</definedName>
    <definedName name="emekmf_26" localSheetId="1">'[27]memória quantitativa'!#REF!</definedName>
    <definedName name="emekmf_26">'[27]memória quantitativa'!#REF!</definedName>
    <definedName name="emekmf_27" localSheetId="1">'[27]memória quantitativa'!#REF!</definedName>
    <definedName name="emekmf_27">'[27]memória quantitativa'!#REF!</definedName>
    <definedName name="emekmf_28" localSheetId="1">'[27]memória quantitativa'!#REF!</definedName>
    <definedName name="emekmf_28">'[27]memória quantitativa'!#REF!</definedName>
    <definedName name="emekmf_29" localSheetId="1">'[27]memória quantitativa'!#REF!</definedName>
    <definedName name="emekmf_29">'[27]memória quantitativa'!#REF!</definedName>
    <definedName name="emekmf_3" localSheetId="1">'[27]memória quantitativa'!#REF!</definedName>
    <definedName name="emekmf_3">'[27]memória quantitativa'!#REF!</definedName>
    <definedName name="emekmf_30" localSheetId="1">'[27]memória quantitativa'!#REF!</definedName>
    <definedName name="emekmf_30">'[27]memória quantitativa'!#REF!</definedName>
    <definedName name="emekmf_31" localSheetId="1">'[27]memória quantitativa'!#REF!</definedName>
    <definedName name="emekmf_31">'[27]memória quantitativa'!#REF!</definedName>
    <definedName name="emekmf_32" localSheetId="1">'[27]memória quantitativa'!#REF!</definedName>
    <definedName name="emekmf_32">'[27]memória quantitativa'!#REF!</definedName>
    <definedName name="emekmf_33" localSheetId="1">'[27]memória quantitativa'!#REF!</definedName>
    <definedName name="emekmf_33">'[27]memória quantitativa'!#REF!</definedName>
    <definedName name="emekmf_34" localSheetId="1">'[27]memória quantitativa'!#REF!</definedName>
    <definedName name="emekmf_34">'[27]memória quantitativa'!#REF!</definedName>
    <definedName name="emekmf_35" localSheetId="1">'[27]memória quantitativa'!#REF!</definedName>
    <definedName name="emekmf_35">'[27]memória quantitativa'!#REF!</definedName>
    <definedName name="emekmf_36" localSheetId="1">'[27]memória quantitativa'!#REF!</definedName>
    <definedName name="emekmf_36">'[27]memória quantitativa'!#REF!</definedName>
    <definedName name="emekmf_37" localSheetId="1">'[27]memória quantitativa'!#REF!</definedName>
    <definedName name="emekmf_37">'[27]memória quantitativa'!#REF!</definedName>
    <definedName name="emekmf_38" localSheetId="1">'[27]memória quantitativa'!#REF!</definedName>
    <definedName name="emekmf_38">'[27]memória quantitativa'!#REF!</definedName>
    <definedName name="emekmf_39" localSheetId="1">'[27]memória quantitativa'!#REF!</definedName>
    <definedName name="emekmf_39">'[27]memória quantitativa'!#REF!</definedName>
    <definedName name="emekmf_4" localSheetId="1">'[27]memória quantitativa'!#REF!</definedName>
    <definedName name="emekmf_4">'[27]memória quantitativa'!#REF!</definedName>
    <definedName name="emekmf_40" localSheetId="1">'[27]memória quantitativa'!#REF!</definedName>
    <definedName name="emekmf_40">'[27]memória quantitativa'!#REF!</definedName>
    <definedName name="emekmf_41" localSheetId="1">'[27]memória quantitativa'!#REF!</definedName>
    <definedName name="emekmf_41">'[27]memória quantitativa'!#REF!</definedName>
    <definedName name="emekmf_42" localSheetId="1">'[27]memória quantitativa'!#REF!</definedName>
    <definedName name="emekmf_42">'[27]memória quantitativa'!#REF!</definedName>
    <definedName name="emekmf_43" localSheetId="1">'[27]memória quantitativa'!#REF!</definedName>
    <definedName name="emekmf_43">'[27]memória quantitativa'!#REF!</definedName>
    <definedName name="emekmf_44" localSheetId="1">'[27]memória quantitativa'!#REF!</definedName>
    <definedName name="emekmf_44">'[27]memória quantitativa'!#REF!</definedName>
    <definedName name="emekmf_45" localSheetId="1">'[27]memória quantitativa'!#REF!</definedName>
    <definedName name="emekmf_45">'[27]memória quantitativa'!#REF!</definedName>
    <definedName name="emekmf_46" localSheetId="1">'[27]memória quantitativa'!#REF!</definedName>
    <definedName name="emekmf_46">'[27]memória quantitativa'!#REF!</definedName>
    <definedName name="emekmf_47" localSheetId="1">'[27]memória quantitativa'!#REF!</definedName>
    <definedName name="emekmf_47">'[27]memória quantitativa'!#REF!</definedName>
    <definedName name="emekmf_48" localSheetId="1">'[27]memória quantitativa'!#REF!</definedName>
    <definedName name="emekmf_48">'[27]memória quantitativa'!#REF!</definedName>
    <definedName name="emekmf_49" localSheetId="1">'[27]memória quantitativa'!#REF!</definedName>
    <definedName name="emekmf_49">'[27]memória quantitativa'!#REF!</definedName>
    <definedName name="emekmf_5" localSheetId="1">'[27]memória quantitativa'!#REF!</definedName>
    <definedName name="emekmf_5">'[27]memória quantitativa'!#REF!</definedName>
    <definedName name="emekmf_50" localSheetId="1">'[27]memória quantitativa'!#REF!</definedName>
    <definedName name="emekmf_50">'[27]memória quantitativa'!#REF!</definedName>
    <definedName name="emekmf_51" localSheetId="1">'[27]memória quantitativa'!#REF!</definedName>
    <definedName name="emekmf_51">'[27]memória quantitativa'!#REF!</definedName>
    <definedName name="emekmf_52" localSheetId="1">'[27]memória quantitativa'!#REF!</definedName>
    <definedName name="emekmf_52">'[27]memória quantitativa'!#REF!</definedName>
    <definedName name="emekmf_53" localSheetId="1">'[27]memória quantitativa'!#REF!</definedName>
    <definedName name="emekmf_53">'[27]memória quantitativa'!#REF!</definedName>
    <definedName name="emekmf_54" localSheetId="1">'[27]memória quantitativa'!#REF!</definedName>
    <definedName name="emekmf_54">'[27]memória quantitativa'!#REF!</definedName>
    <definedName name="emekmf_55" localSheetId="1">'[27]memória quantitativa'!#REF!</definedName>
    <definedName name="emekmf_55">'[27]memória quantitativa'!#REF!</definedName>
    <definedName name="emekmf_56" localSheetId="1">'[27]memória quantitativa'!#REF!</definedName>
    <definedName name="emekmf_56">'[27]memória quantitativa'!#REF!</definedName>
    <definedName name="emekmf_57" localSheetId="1">'[27]memória quantitativa'!#REF!</definedName>
    <definedName name="emekmf_57">'[27]memória quantitativa'!#REF!</definedName>
    <definedName name="emekmf_58" localSheetId="1">'[27]memória quantitativa'!#REF!</definedName>
    <definedName name="emekmf_58">'[27]memória quantitativa'!#REF!</definedName>
    <definedName name="emekmf_59" localSheetId="1">'[27]memória quantitativa'!#REF!</definedName>
    <definedName name="emekmf_59">'[27]memória quantitativa'!#REF!</definedName>
    <definedName name="emekmf_6" localSheetId="1">'[27]memória quantitativa'!#REF!</definedName>
    <definedName name="emekmf_6">'[27]memória quantitativa'!#REF!</definedName>
    <definedName name="emekmf_60" localSheetId="1">'[27]memória quantitativa'!#REF!</definedName>
    <definedName name="emekmf_60">'[27]memória quantitativa'!#REF!</definedName>
    <definedName name="emekmf_61" localSheetId="1">'[27]memória quantitativa'!#REF!</definedName>
    <definedName name="emekmf_61">'[27]memória quantitativa'!#REF!</definedName>
    <definedName name="emekmf_62" localSheetId="1">'[27]memória quantitativa'!#REF!</definedName>
    <definedName name="emekmf_62">'[27]memória quantitativa'!#REF!</definedName>
    <definedName name="emekmf_63" localSheetId="1">'[27]memória quantitativa'!#REF!</definedName>
    <definedName name="emekmf_63">'[27]memória quantitativa'!#REF!</definedName>
    <definedName name="emekmf_64" localSheetId="1">'[27]memória quantitativa'!#REF!</definedName>
    <definedName name="emekmf_64">'[27]memória quantitativa'!#REF!</definedName>
    <definedName name="emekmf_65" localSheetId="1">'[27]memória quantitativa'!#REF!</definedName>
    <definedName name="emekmf_65">'[27]memória quantitativa'!#REF!</definedName>
    <definedName name="emekmf_66" localSheetId="1">'[27]memória quantitativa'!#REF!</definedName>
    <definedName name="emekmf_66">'[27]memória quantitativa'!#REF!</definedName>
    <definedName name="emekmf_7" localSheetId="1">'[27]memória quantitativa'!#REF!</definedName>
    <definedName name="emekmf_7">'[27]memória quantitativa'!#REF!</definedName>
    <definedName name="emekmf_8" localSheetId="1">'[27]memória quantitativa'!#REF!</definedName>
    <definedName name="emekmf_8">'[27]memória quantitativa'!#REF!</definedName>
    <definedName name="emekmf_9" localSheetId="1">'[27]memória quantitativa'!#REF!</definedName>
    <definedName name="emekmf_9">'[27]memória quantitativa'!#REF!</definedName>
    <definedName name="emekmi_1" localSheetId="1">'[27]memória quantitativa'!#REF!</definedName>
    <definedName name="emekmi_1">'[27]memória quantitativa'!#REF!</definedName>
    <definedName name="emekmi_10" localSheetId="1">'[27]memória quantitativa'!#REF!</definedName>
    <definedName name="emekmi_10">'[27]memória quantitativa'!#REF!</definedName>
    <definedName name="emekmi_11" localSheetId="1">'[27]memória quantitativa'!#REF!</definedName>
    <definedName name="emekmi_11">'[27]memória quantitativa'!#REF!</definedName>
    <definedName name="emekmi_12" localSheetId="1">'[27]memória quantitativa'!#REF!</definedName>
    <definedName name="emekmi_12">'[27]memória quantitativa'!#REF!</definedName>
    <definedName name="emekmi_13" localSheetId="1">'[27]memória quantitativa'!#REF!</definedName>
    <definedName name="emekmi_13">'[27]memória quantitativa'!#REF!</definedName>
    <definedName name="emekmi_14" localSheetId="1">'[27]memória quantitativa'!#REF!</definedName>
    <definedName name="emekmi_14">'[27]memória quantitativa'!#REF!</definedName>
    <definedName name="emekmi_15" localSheetId="1">'[27]memória quantitativa'!#REF!</definedName>
    <definedName name="emekmi_15">'[27]memória quantitativa'!#REF!</definedName>
    <definedName name="emekmi_16" localSheetId="1">'[27]memória quantitativa'!#REF!</definedName>
    <definedName name="emekmi_16">'[27]memória quantitativa'!#REF!</definedName>
    <definedName name="emekmi_17" localSheetId="1">'[27]memória quantitativa'!#REF!</definedName>
    <definedName name="emekmi_17">'[27]memória quantitativa'!#REF!</definedName>
    <definedName name="emekmi_18" localSheetId="1">'[27]memória quantitativa'!#REF!</definedName>
    <definedName name="emekmi_18">'[27]memória quantitativa'!#REF!</definedName>
    <definedName name="emekmi_19" localSheetId="1">'[27]memória quantitativa'!#REF!</definedName>
    <definedName name="emekmi_19">'[27]memória quantitativa'!#REF!</definedName>
    <definedName name="emekmi_2" localSheetId="1">'[27]memória quantitativa'!#REF!</definedName>
    <definedName name="emekmi_2">'[27]memória quantitativa'!#REF!</definedName>
    <definedName name="emekmi_20" localSheetId="1">'[27]memória quantitativa'!#REF!</definedName>
    <definedName name="emekmi_20">'[27]memória quantitativa'!#REF!</definedName>
    <definedName name="emekmi_21" localSheetId="1">'[27]memória quantitativa'!#REF!</definedName>
    <definedName name="emekmi_21">'[27]memória quantitativa'!#REF!</definedName>
    <definedName name="emekmi_22" localSheetId="1">'[27]memória quantitativa'!#REF!</definedName>
    <definedName name="emekmi_22">'[27]memória quantitativa'!#REF!</definedName>
    <definedName name="emekmi_23" localSheetId="1">'[27]memória quantitativa'!#REF!</definedName>
    <definedName name="emekmi_23">'[27]memória quantitativa'!#REF!</definedName>
    <definedName name="emekmi_24" localSheetId="1">'[27]memória quantitativa'!#REF!</definedName>
    <definedName name="emekmi_24">'[27]memória quantitativa'!#REF!</definedName>
    <definedName name="emekmi_25" localSheetId="1">'[27]memória quantitativa'!#REF!</definedName>
    <definedName name="emekmi_25">'[27]memória quantitativa'!#REF!</definedName>
    <definedName name="emekmi_26" localSheetId="1">'[27]memória quantitativa'!#REF!</definedName>
    <definedName name="emekmi_26">'[27]memória quantitativa'!#REF!</definedName>
    <definedName name="emekmi_27" localSheetId="1">'[27]memória quantitativa'!#REF!</definedName>
    <definedName name="emekmi_27">'[27]memória quantitativa'!#REF!</definedName>
    <definedName name="emekmi_28" localSheetId="1">'[27]memória quantitativa'!#REF!</definedName>
    <definedName name="emekmi_28">'[27]memória quantitativa'!#REF!</definedName>
    <definedName name="emekmi_29" localSheetId="1">'[27]memória quantitativa'!#REF!</definedName>
    <definedName name="emekmi_29">'[27]memória quantitativa'!#REF!</definedName>
    <definedName name="emekmi_3" localSheetId="1">'[27]memória quantitativa'!#REF!</definedName>
    <definedName name="emekmi_3">'[27]memória quantitativa'!#REF!</definedName>
    <definedName name="emekmi_30" localSheetId="1">'[27]memória quantitativa'!#REF!</definedName>
    <definedName name="emekmi_30">'[27]memória quantitativa'!#REF!</definedName>
    <definedName name="emekmi_31" localSheetId="1">'[27]memória quantitativa'!#REF!</definedName>
    <definedName name="emekmi_31">'[27]memória quantitativa'!#REF!</definedName>
    <definedName name="emekmi_32" localSheetId="1">'[27]memória quantitativa'!#REF!</definedName>
    <definedName name="emekmi_32">'[27]memória quantitativa'!#REF!</definedName>
    <definedName name="emekmi_33" localSheetId="1">'[27]memória quantitativa'!#REF!</definedName>
    <definedName name="emekmi_33">'[27]memória quantitativa'!#REF!</definedName>
    <definedName name="emekmi_34" localSheetId="1">'[27]memória quantitativa'!#REF!</definedName>
    <definedName name="emekmi_34">'[27]memória quantitativa'!#REF!</definedName>
    <definedName name="emekmi_35" localSheetId="1">'[27]memória quantitativa'!#REF!</definedName>
    <definedName name="emekmi_35">'[27]memória quantitativa'!#REF!</definedName>
    <definedName name="emekmi_36" localSheetId="1">'[27]memória quantitativa'!#REF!</definedName>
    <definedName name="emekmi_36">'[27]memória quantitativa'!#REF!</definedName>
    <definedName name="emekmi_37" localSheetId="1">'[27]memória quantitativa'!#REF!</definedName>
    <definedName name="emekmi_37">'[27]memória quantitativa'!#REF!</definedName>
    <definedName name="emekmi_38" localSheetId="1">'[27]memória quantitativa'!#REF!</definedName>
    <definedName name="emekmi_38">'[27]memória quantitativa'!#REF!</definedName>
    <definedName name="emekmi_39" localSheetId="1">'[27]memória quantitativa'!#REF!</definedName>
    <definedName name="emekmi_39">'[27]memória quantitativa'!#REF!</definedName>
    <definedName name="emekmi_4" localSheetId="1">'[27]memória quantitativa'!#REF!</definedName>
    <definedName name="emekmi_4">'[27]memória quantitativa'!#REF!</definedName>
    <definedName name="emekmi_40" localSheetId="1">'[27]memória quantitativa'!#REF!</definedName>
    <definedName name="emekmi_40">'[27]memória quantitativa'!#REF!</definedName>
    <definedName name="emekmi_41" localSheetId="1">'[27]memória quantitativa'!#REF!</definedName>
    <definedName name="emekmi_41">'[27]memória quantitativa'!#REF!</definedName>
    <definedName name="emekmi_42" localSheetId="1">'[27]memória quantitativa'!#REF!</definedName>
    <definedName name="emekmi_42">'[27]memória quantitativa'!#REF!</definedName>
    <definedName name="emekmi_43" localSheetId="1">'[27]memória quantitativa'!#REF!</definedName>
    <definedName name="emekmi_43">'[27]memória quantitativa'!#REF!</definedName>
    <definedName name="emekmi_44" localSheetId="1">'[27]memória quantitativa'!#REF!</definedName>
    <definedName name="emekmi_44">'[27]memória quantitativa'!#REF!</definedName>
    <definedName name="emekmi_45" localSheetId="1">'[27]memória quantitativa'!#REF!</definedName>
    <definedName name="emekmi_45">'[27]memória quantitativa'!#REF!</definedName>
    <definedName name="emekmi_46" localSheetId="1">'[27]memória quantitativa'!#REF!</definedName>
    <definedName name="emekmi_46">'[27]memória quantitativa'!#REF!</definedName>
    <definedName name="emekmi_47" localSheetId="1">'[27]memória quantitativa'!#REF!</definedName>
    <definedName name="emekmi_47">'[27]memória quantitativa'!#REF!</definedName>
    <definedName name="emekmi_48" localSheetId="1">'[27]memória quantitativa'!#REF!</definedName>
    <definedName name="emekmi_48">'[27]memória quantitativa'!#REF!</definedName>
    <definedName name="emekmi_49" localSheetId="1">'[27]memória quantitativa'!#REF!</definedName>
    <definedName name="emekmi_49">'[27]memória quantitativa'!#REF!</definedName>
    <definedName name="emekmi_5" localSheetId="1">'[27]memória quantitativa'!#REF!</definedName>
    <definedName name="emekmi_5">'[27]memória quantitativa'!#REF!</definedName>
    <definedName name="emekmi_50" localSheetId="1">'[27]memória quantitativa'!#REF!</definedName>
    <definedName name="emekmi_50">'[27]memória quantitativa'!#REF!</definedName>
    <definedName name="emekmi_51" localSheetId="1">'[27]memória quantitativa'!#REF!</definedName>
    <definedName name="emekmi_51">'[27]memória quantitativa'!#REF!</definedName>
    <definedName name="emekmi_52" localSheetId="1">'[27]memória quantitativa'!#REF!</definedName>
    <definedName name="emekmi_52">'[27]memória quantitativa'!#REF!</definedName>
    <definedName name="emekmi_53" localSheetId="1">'[27]memória quantitativa'!#REF!</definedName>
    <definedName name="emekmi_53">'[27]memória quantitativa'!#REF!</definedName>
    <definedName name="emekmi_54" localSheetId="1">'[27]memória quantitativa'!#REF!</definedName>
    <definedName name="emekmi_54">'[27]memória quantitativa'!#REF!</definedName>
    <definedName name="emekmi_55" localSheetId="1">'[27]memória quantitativa'!#REF!</definedName>
    <definedName name="emekmi_55">'[27]memória quantitativa'!#REF!</definedName>
    <definedName name="emekmi_56" localSheetId="1">'[27]memória quantitativa'!#REF!</definedName>
    <definedName name="emekmi_56">'[27]memória quantitativa'!#REF!</definedName>
    <definedName name="emekmi_57" localSheetId="1">'[27]memória quantitativa'!#REF!</definedName>
    <definedName name="emekmi_57">'[27]memória quantitativa'!#REF!</definedName>
    <definedName name="emekmi_58" localSheetId="1">'[27]memória quantitativa'!#REF!</definedName>
    <definedName name="emekmi_58">'[27]memória quantitativa'!#REF!</definedName>
    <definedName name="emekmi_59" localSheetId="1">'[27]memória quantitativa'!#REF!</definedName>
    <definedName name="emekmi_59">'[27]memória quantitativa'!#REF!</definedName>
    <definedName name="emekmi_6" localSheetId="1">'[27]memória quantitativa'!#REF!</definedName>
    <definedName name="emekmi_6">'[27]memória quantitativa'!#REF!</definedName>
    <definedName name="emekmi_60" localSheetId="1">'[27]memória quantitativa'!#REF!</definedName>
    <definedName name="emekmi_60">'[27]memória quantitativa'!#REF!</definedName>
    <definedName name="emekmi_61" localSheetId="1">'[27]memória quantitativa'!#REF!</definedName>
    <definedName name="emekmi_61">'[27]memória quantitativa'!#REF!</definedName>
    <definedName name="emekmi_62" localSheetId="1">'[27]memória quantitativa'!#REF!</definedName>
    <definedName name="emekmi_62">'[27]memória quantitativa'!#REF!</definedName>
    <definedName name="emekmi_63" localSheetId="1">'[27]memória quantitativa'!#REF!</definedName>
    <definedName name="emekmi_63">'[27]memória quantitativa'!#REF!</definedName>
    <definedName name="emekmi_64" localSheetId="1">'[27]memória quantitativa'!#REF!</definedName>
    <definedName name="emekmi_64">'[27]memória quantitativa'!#REF!</definedName>
    <definedName name="emekmi_65" localSheetId="1">'[27]memória quantitativa'!#REF!</definedName>
    <definedName name="emekmi_65">'[27]memória quantitativa'!#REF!</definedName>
    <definedName name="emekmi_66" localSheetId="1">'[27]memória quantitativa'!#REF!</definedName>
    <definedName name="emekmi_66">'[27]memória quantitativa'!#REF!</definedName>
    <definedName name="emekmi_67" localSheetId="1">'[27]memória quantitativa'!#REF!</definedName>
    <definedName name="emekmi_67">'[27]memória quantitativa'!#REF!</definedName>
    <definedName name="emekmi_7" localSheetId="1">'[27]memória quantitativa'!#REF!</definedName>
    <definedName name="emekmi_7">'[27]memória quantitativa'!#REF!</definedName>
    <definedName name="emekmi_8" localSheetId="1">'[27]memória quantitativa'!#REF!</definedName>
    <definedName name="emekmi_8">'[27]memória quantitativa'!#REF!</definedName>
    <definedName name="emekmi_9" localSheetId="1">'[27]memória quantitativa'!#REF!</definedName>
    <definedName name="emekmi_9">'[27]memória quantitativa'!#REF!</definedName>
    <definedName name="emekmi10" localSheetId="1">'[27]memória quantitativa'!#REF!</definedName>
    <definedName name="emekmi10">'[27]memória quantitativa'!#REF!</definedName>
    <definedName name="EMISS_1_MAT" localSheetId="1">#REF!</definedName>
    <definedName name="EMISS_1_MAT">#REF!</definedName>
    <definedName name="EMISS_1_SERV" localSheetId="1">#REF!</definedName>
    <definedName name="EMISS_1_SERV">#REF!</definedName>
    <definedName name="EMISS_2_MAT" localSheetId="1">#REF!</definedName>
    <definedName name="EMISS_2_MAT">#REF!</definedName>
    <definedName name="EMISS_2_SERV" localSheetId="1">#REF!</definedName>
    <definedName name="EMISS_2_SERV">#REF!</definedName>
    <definedName name="EMISS_3_MAT" localSheetId="1">#REF!</definedName>
    <definedName name="EMISS_3_MAT">#REF!</definedName>
    <definedName name="EMISS_3_SERV" localSheetId="1">#REF!</definedName>
    <definedName name="EMISS_3_SERV">#REF!</definedName>
    <definedName name="EMISSÁRIO1_MATERIAIS">[80]EMISSÁRIO_!$H$39</definedName>
    <definedName name="EMISSÁRIO1_SERVIÇOS">[80]EMISSÁRIO_!$H$9</definedName>
    <definedName name="EMISSÁRIO2_MATERIAIS">[80]EMISSÁRIO_!$H$80</definedName>
    <definedName name="EMISSÁRIO2_SERVIÇOS">[80]EMISSÁRIO_!$H$50</definedName>
    <definedName name="EMN" localSheetId="1">#REF!</definedName>
    <definedName name="EMN">#REF!</definedName>
    <definedName name="EMP">[89]SERVIÇOS!$I$6</definedName>
    <definedName name="EmpAux" hidden="1">""</definedName>
    <definedName name="Empo" localSheetId="1">#REF!</definedName>
    <definedName name="Empo">#REF!</definedName>
    <definedName name="Empolamento" localSheetId="1">#REF!</definedName>
    <definedName name="Empolamento">#REF!</definedName>
    <definedName name="Empr" localSheetId="1" hidden="1">#REF!</definedName>
    <definedName name="Empr" hidden="1">#REF!</definedName>
    <definedName name="Empresa" localSheetId="1">#REF!</definedName>
    <definedName name="Empresa">#REF!</definedName>
    <definedName name="empresa_13">[90]DADOS!$B$1</definedName>
    <definedName name="empresa_42" localSheetId="1">#REF!</definedName>
    <definedName name="empresa_42">#REF!</definedName>
    <definedName name="EMULPOL">'[74]CUSTO MATERIAL'!$F$28</definedName>
    <definedName name="EMULPOLROO">'[74]CALCULOS AUXILIARES'!$E$42</definedName>
    <definedName name="EMW" localSheetId="1">#REF!</definedName>
    <definedName name="EMW">#REF!</definedName>
    <definedName name="EMWA" localSheetId="1">#REF!</definedName>
    <definedName name="EMWA">#REF!</definedName>
    <definedName name="ENC" localSheetId="1">#REF!</definedName>
    <definedName name="ENC">#REF!</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hidden="1">{#N/A,#N/A,FALSE,"MO (2)"}</definedName>
    <definedName name="ENGENHARIA" hidden="1">{#N/A,#N/A,FALSE,"MO (2)"}</definedName>
    <definedName name="ENLEIV" localSheetId="1">#REF!</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T" localSheetId="1">#REF!</definedName>
    <definedName name="ENT">#REF!</definedName>
    <definedName name="Entrega" localSheetId="1">#REF!</definedName>
    <definedName name="Entrega">#REF!</definedName>
    <definedName name="ep">'[18]Mão de Obra'!$E$15</definedName>
    <definedName name="EQ" localSheetId="1" hidden="1">#REF!</definedName>
    <definedName name="EQ" hidden="1">#REF!</definedName>
    <definedName name="EQPTOS" localSheetId="1">#REF!</definedName>
    <definedName name="EQPTOS">#REF!</definedName>
    <definedName name="Equip" localSheetId="1">#REF!</definedName>
    <definedName name="Equip">#REF!</definedName>
    <definedName name="equipamento" localSheetId="1">#REF!</definedName>
    <definedName name="equipamento">#REF!</definedName>
    <definedName name="equipamento_1" localSheetId="1">#REF!</definedName>
    <definedName name="equipamento_1">#REF!</definedName>
    <definedName name="equipamento_4" localSheetId="1">#REF!</definedName>
    <definedName name="equipamento_4">#REF!</definedName>
    <definedName name="equipamento_6" localSheetId="1">#REF!</definedName>
    <definedName name="equipamento_6">#REF!</definedName>
    <definedName name="equipamento_7" localSheetId="1">#REF!</definedName>
    <definedName name="equipamento_7">#REF!</definedName>
    <definedName name="equipamento_8" localSheetId="1">#REF!</definedName>
    <definedName name="equipamento_8">#REF!</definedName>
    <definedName name="equipamento_9" localSheetId="1">#REF!</definedName>
    <definedName name="equipamento_9">#REF!</definedName>
    <definedName name="Equipamentos">'[97]Banco de Dados'!$F$1:$I$156</definedName>
    <definedName name="equipp" localSheetId="1">#REF!</definedName>
    <definedName name="equipp">#REF!</definedName>
    <definedName name="er" localSheetId="1">#REF!</definedName>
    <definedName name="er">#REF!</definedName>
    <definedName name="ereerer" hidden="1">{#N/A,#N/A,FALSE,"MO (2)"}</definedName>
    <definedName name="erewq" localSheetId="1">#REF!</definedName>
    <definedName name="erewq">#REF!</definedName>
    <definedName name="erqe">#N/A</definedName>
    <definedName name="err">[39]!err</definedName>
    <definedName name="ERT" localSheetId="1">#REF!</definedName>
    <definedName name="ERT">#REF!</definedName>
    <definedName name="ertert" localSheetId="1" hidden="1">#REF!</definedName>
    <definedName name="ertert" hidden="1">#REF!</definedName>
    <definedName name="erttttt" localSheetId="1">'[52]Fresagem de Pista Ago-98'!#REF!</definedName>
    <definedName name="erttttt">'[52]Fresagem de Pista Ago-98'!#REF!</definedName>
    <definedName name="erwe" localSheetId="1">#REF!</definedName>
    <definedName name="erwe">#REF!</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 hidden="1">#REF!</definedName>
    <definedName name="ES" hidden="1">#REF!</definedName>
    <definedName name="esag" localSheetId="1">'[117]P A T O  D'!#REF!</definedName>
    <definedName name="esag">'[117]P A T O  D'!#REF!</definedName>
    <definedName name="ESC_EMISS3_S" localSheetId="1">#REF!</definedName>
    <definedName name="ESC_EMISS3_S">#REF!</definedName>
    <definedName name="Escavação" localSheetId="1">#REF!</definedName>
    <definedName name="Escavação">#REF!</definedName>
    <definedName name="EscManValas" localSheetId="1">#REF!</definedName>
    <definedName name="EscManValas">#REF!</definedName>
    <definedName name="EscMecValas" localSheetId="1">#REF!</definedName>
    <definedName name="EscMecValas">#REF!</definedName>
    <definedName name="Esconsidade_OAC" localSheetId="1">#REF!</definedName>
    <definedName name="Esconsidade_OAC">#REF!</definedName>
    <definedName name="EsconsidadeNãoseaplicaOAC" localSheetId="1">#REF!</definedName>
    <definedName name="EsconsidadeNãoseaplicaOAC">#REF!</definedName>
    <definedName name="EsconsidadeOAC" localSheetId="1">#REF!</definedName>
    <definedName name="EsconsidadeOAC">#REF!</definedName>
    <definedName name="EsconsidadeOACImplantação" localSheetId="1">#REF!</definedName>
    <definedName name="EsconsidadeOACImplantação">#REF!</definedName>
    <definedName name="ESCORAMENTO" localSheetId="1">#REF!</definedName>
    <definedName name="ESCORAMENTO">#REF!</definedName>
    <definedName name="ESGOT_EMISS3_S" localSheetId="1">#REF!</definedName>
    <definedName name="ESGOT_EMISS3_S">#REF!</definedName>
    <definedName name="ESGOTAMENTO" localSheetId="1">#REF!</definedName>
    <definedName name="ESGOTAMENTO">#REF!</definedName>
    <definedName name="ESocial" localSheetId="1">#REF!</definedName>
    <definedName name="ESocial">#REF!</definedName>
    <definedName name="ESP" localSheetId="1">'[86]P reaj x P atual'!#REF!</definedName>
    <definedName name="ESP">'[86]P reaj x P atual'!#REF!</definedName>
    <definedName name="espes_capaf" localSheetId="1">'[42]MEMÓRIA CONS MAT BET CONS'!#REF!</definedName>
    <definedName name="espes_capaf">'[42]MEMÓRIA CONS MAT BET CONS'!#REF!</definedName>
    <definedName name="espes_capaf_13" localSheetId="1">'[42]MEMÓRIA CONS MAT BET CONS'!#REF!</definedName>
    <definedName name="espes_capaf_13">'[42]MEMÓRIA CONS MAT BET CONS'!#REF!</definedName>
    <definedName name="espes_capaf_13_19" localSheetId="1">'[42]MEMÓRIA CONS MAT BET CONS'!#REF!</definedName>
    <definedName name="espes_capaf_13_19">'[42]MEMÓRIA CONS MAT BET CONS'!#REF!</definedName>
    <definedName name="espes_capaf_13_23" localSheetId="1">'[42]MEMÓRIA CONS MAT BET CONS'!#REF!</definedName>
    <definedName name="espes_capaf_13_23">'[42]MEMÓRIA CONS MAT BET CONS'!#REF!</definedName>
    <definedName name="espes_capaf_13_25" localSheetId="1">'[55]MEMÓRIA CONS MAT BET CONS'!#REF!</definedName>
    <definedName name="espes_capaf_13_25">'[55]MEMÓRIA CONS MAT BET CONS'!#REF!</definedName>
    <definedName name="espes_capaf_19" localSheetId="1">'[42]MEMÓRIA CONS MAT BET CONS'!#REF!</definedName>
    <definedName name="espes_capaf_19">'[42]MEMÓRIA CONS MAT BET CONS'!#REF!</definedName>
    <definedName name="espes_capaf_23" localSheetId="1">'[42]MEMÓRIA CONS MAT BET CONS'!#REF!</definedName>
    <definedName name="espes_capaf_23">'[42]MEMÓRIA CONS MAT BET CONS'!#REF!</definedName>
    <definedName name="espes_capaf_24" localSheetId="1">'[42]MEMÓRIA CONS MAT BET CONS'!#REF!</definedName>
    <definedName name="espes_capaf_24">'[42]MEMÓRIA CONS MAT BET CONS'!#REF!</definedName>
    <definedName name="espes_capaf_24_13" localSheetId="1">'[42]MEMÓRIA CONS MAT BET CONS'!#REF!</definedName>
    <definedName name="espes_capaf_24_13">'[42]MEMÓRIA CONS MAT BET CONS'!#REF!</definedName>
    <definedName name="espes_capaf_24_13_19" localSheetId="1">'[42]MEMÓRIA CONS MAT BET CONS'!#REF!</definedName>
    <definedName name="espes_capaf_24_13_19">'[42]MEMÓRIA CONS MAT BET CONS'!#REF!</definedName>
    <definedName name="espes_capaf_24_13_23" localSheetId="1">'[42]MEMÓRIA CONS MAT BET CONS'!#REF!</definedName>
    <definedName name="espes_capaf_24_13_23">'[42]MEMÓRIA CONS MAT BET CONS'!#REF!</definedName>
    <definedName name="espes_capaf_24_13_25" localSheetId="1">'[55]MEMÓRIA CONS MAT BET CONS'!#REF!</definedName>
    <definedName name="espes_capaf_24_13_25">'[55]MEMÓRIA CONS MAT BET CONS'!#REF!</definedName>
    <definedName name="espes_capaf_24_19" localSheetId="1">'[42]MEMÓRIA CONS MAT BET CONS'!#REF!</definedName>
    <definedName name="espes_capaf_24_19">'[42]MEMÓRIA CONS MAT BET CONS'!#REF!</definedName>
    <definedName name="espes_capaf_24_23" localSheetId="1">'[42]MEMÓRIA CONS MAT BET CONS'!#REF!</definedName>
    <definedName name="espes_capaf_24_23">'[42]MEMÓRIA CONS MAT BET CONS'!#REF!</definedName>
    <definedName name="espes_capaf_24_25" localSheetId="1">'[55]MEMÓRIA CONS MAT BET CONS'!#REF!</definedName>
    <definedName name="espes_capaf_24_25">'[55]MEMÓRIA CONS MAT BET CONS'!#REF!</definedName>
    <definedName name="espes_capaf_25" localSheetId="1">'[55]MEMÓRIA CONS MAT BET CONS'!#REF!</definedName>
    <definedName name="espes_capaf_25">'[55]MEMÓRIA CONS MAT BET CONS'!#REF!</definedName>
    <definedName name="espes_capaq">'[42]MEMÓRIA CONS MAT BET CONS'!$C$17</definedName>
    <definedName name="ESPESSAMENTO" localSheetId="1">#REF!</definedName>
    <definedName name="ESPESSAMENTO">#REF!</definedName>
    <definedName name="EST" localSheetId="1">#REF!</definedName>
    <definedName name="EST">#REF!</definedName>
    <definedName name="est0">"$DADOS.$#REF!$#REF!"</definedName>
    <definedName name="est0_13">[90]DADOS!$B$18</definedName>
    <definedName name="est0_42" localSheetId="1">#REF!</definedName>
    <definedName name="est0_42">#REF!</definedName>
    <definedName name="est1_1" localSheetId="1">#REF!</definedName>
    <definedName name="est1_1">#REF!</definedName>
    <definedName name="est1_14">#N/A</definedName>
    <definedName name="est1_7">#N/A</definedName>
    <definedName name="est1_7_1" localSheetId="1">#REF!</definedName>
    <definedName name="est1_7_1">#REF!</definedName>
    <definedName name="est1_7_14">#N/A</definedName>
    <definedName name="Estabilidade">[119]Teor!$D$3:$D$7</definedName>
    <definedName name="EstacaFinal" localSheetId="1">#REF!</definedName>
    <definedName name="EstacaFinal">#REF!</definedName>
    <definedName name="EstacaInicial" localSheetId="1">#REF!</definedName>
    <definedName name="EstacaInicial">#REF!</definedName>
    <definedName name="ESTADO" localSheetId="1">#REF!</definedName>
    <definedName name="ESTADO">#REF!</definedName>
    <definedName name="ESTADOS" localSheetId="1">#REF!</definedName>
    <definedName name="ESTADOS">#REF!</definedName>
    <definedName name="ESTELE" localSheetId="1">#REF!</definedName>
    <definedName name="ESTELE">#REF!</definedName>
    <definedName name="estinicapa1_20">"$TransLocalBasc10m³.$#REF!$#REF!"</definedName>
    <definedName name="estinicapa2_20">"$TransLocalBasc10m³.$#REF!$#REF!"</definedName>
    <definedName name="ESTMEC" localSheetId="1">#REF!</definedName>
    <definedName name="ESTMEC">#REF!</definedName>
    <definedName name="et">'[18]Mão de Obra'!$E$14</definedName>
    <definedName name="etfrgdfgdfgdfbg" localSheetId="1">#REF!</definedName>
    <definedName name="etfrgdfgdfgdfbg">#REF!</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 localSheetId="1">#REF!</definedName>
    <definedName name="EWE">#REF!</definedName>
    <definedName name="ewew" localSheetId="1">#REF!</definedName>
    <definedName name="ewew">#REF!</definedName>
    <definedName name="ewt" localSheetId="1">'[120]P A T O 98 D'!#REF!</definedName>
    <definedName name="ewt">'[120]P A T O 98 D'!#REF!</definedName>
    <definedName name="EXA" localSheetId="1">'[54]PRO-08'!#REF!</definedName>
    <definedName name="EXA">'[54]PRO-08'!#REF!</definedName>
    <definedName name="EXA_10" localSheetId="1">'[57]PRO-08'!#REF!</definedName>
    <definedName name="EXA_10">'[57]PRO-08'!#REF!</definedName>
    <definedName name="EXA_24" localSheetId="1">'[57]PRO-08'!#REF!</definedName>
    <definedName name="EXA_24">'[57]PRO-08'!#REF!</definedName>
    <definedName name="EXA_25" localSheetId="1">'[57]PRO-08'!#REF!</definedName>
    <definedName name="EXA_25">'[57]PRO-08'!#REF!</definedName>
    <definedName name="EXA_26" localSheetId="1">'[58]PRO-08'!#REF!</definedName>
    <definedName name="EXA_26">'[58]PRO-08'!#REF!</definedName>
    <definedName name="EXA_27" localSheetId="1">'[57]PRO-08'!#REF!</definedName>
    <definedName name="EXA_27">'[57]PRO-08'!#REF!</definedName>
    <definedName name="EXA_29" localSheetId="1">'[57]PRO-08'!#REF!</definedName>
    <definedName name="EXA_29">'[57]PRO-08'!#REF!</definedName>
    <definedName name="EXA_9" localSheetId="1">'[57]PRO-08'!#REF!</definedName>
    <definedName name="EXA_9">'[57]PRO-08'!#REF!</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7_1" localSheetId="1">[121]TB!#REF!</definedName>
    <definedName name="Excel_BuiltIn__FilterDatabase_17_1">[121]TB!#REF!</definedName>
    <definedName name="Excel_BuiltIn__FilterDatabase_17_1_1" localSheetId="1">[122]TB!#REF!</definedName>
    <definedName name="Excel_BuiltIn__FilterDatabase_17_1_1">[122]TB!#REF!</definedName>
    <definedName name="Excel_BuiltIn__FilterDatabase_17_25" localSheetId="1">[123]TB!#REF!</definedName>
    <definedName name="Excel_BuiltIn__FilterDatabase_17_25">[123]TB!#REF!</definedName>
    <definedName name="Excel_BuiltIn__FilterDatabase_17_48" localSheetId="1">[123]TB!#REF!</definedName>
    <definedName name="Excel_BuiltIn__FilterDatabase_17_48">[123]TB!#REF!</definedName>
    <definedName name="Excel_BuiltIn__FilterDatabase_18" localSheetId="1">#REF!</definedName>
    <definedName name="Excel_BuiltIn__FilterDatabase_18">#REF!</definedName>
    <definedName name="Excel_BuiltIn__FilterDatabase_19" localSheetId="1">#REF!</definedName>
    <definedName name="Excel_BuiltIn__FilterDatabase_19">#REF!</definedName>
    <definedName name="Excel_BuiltIn__FilterDatabase_19_1" localSheetId="1">'[121]TB _BG_'!#REF!</definedName>
    <definedName name="Excel_BuiltIn__FilterDatabase_19_1">'[121]TB _BG_'!#REF!</definedName>
    <definedName name="Excel_BuiltIn__FilterDatabase_19_25" localSheetId="1">'[123]TB _BG_'!#REF!</definedName>
    <definedName name="Excel_BuiltIn__FilterDatabase_19_25">'[123]TB _BG_'!#REF!</definedName>
    <definedName name="Excel_BuiltIn__FilterDatabase_19_48" localSheetId="1">'[123]TB _BG_'!#REF!</definedName>
    <definedName name="Excel_BuiltIn__FilterDatabase_19_48">'[123]TB _BG_'!#REF!</definedName>
    <definedName name="Excel_BuiltIn__FilterDatabase_2" localSheetId="1">#REF!</definedName>
    <definedName name="Excel_BuiltIn__FilterDatabase_2">#REF!</definedName>
    <definedName name="Excel_BuiltIn__FilterDatabase_2_11" localSheetId="1">#REF!</definedName>
    <definedName name="Excel_BuiltIn__FilterDatabase_2_11">#REF!</definedName>
    <definedName name="Excel_BuiltIn__FilterDatabase_2_12" localSheetId="1">#REF!</definedName>
    <definedName name="Excel_BuiltIn__FilterDatabase_2_12">#REF!</definedName>
    <definedName name="Excel_BuiltIn__FilterDatabase_2_13" localSheetId="1">#REF!</definedName>
    <definedName name="Excel_BuiltIn__FilterDatabase_2_13">#REF!</definedName>
    <definedName name="Excel_BuiltIn__FilterDatabase_2_15" localSheetId="1">#REF!</definedName>
    <definedName name="Excel_BuiltIn__FilterDatabase_2_15">#REF!</definedName>
    <definedName name="Excel_BuiltIn__FilterDatabase_2_16" localSheetId="1">#REF!</definedName>
    <definedName name="Excel_BuiltIn__FilterDatabase_2_16">#REF!</definedName>
    <definedName name="Excel_BuiltIn__FilterDatabase_2_17" localSheetId="1">#REF!</definedName>
    <definedName name="Excel_BuiltIn__FilterDatabase_2_17">#REF!</definedName>
    <definedName name="Excel_BuiltIn__FilterDatabase_2_19" localSheetId="1">#REF!</definedName>
    <definedName name="Excel_BuiltIn__FilterDatabase_2_19">#REF!</definedName>
    <definedName name="Excel_BuiltIn__FilterDatabase_2_2" localSheetId="1">#REF!</definedName>
    <definedName name="Excel_BuiltIn__FilterDatabase_2_2">#REF!</definedName>
    <definedName name="Excel_BuiltIn__FilterDatabase_2_28" localSheetId="1">#REF!</definedName>
    <definedName name="Excel_BuiltIn__FilterDatabase_2_28">#REF!</definedName>
    <definedName name="Excel_BuiltIn__FilterDatabase_2_3" localSheetId="1">#REF!</definedName>
    <definedName name="Excel_BuiltIn__FilterDatabase_2_3">#REF!</definedName>
    <definedName name="Excel_BuiltIn__FilterDatabase_2_4" localSheetId="1">#REF!</definedName>
    <definedName name="Excel_BuiltIn__FilterDatabase_2_4">#REF!</definedName>
    <definedName name="Excel_BuiltIn__FilterDatabase_2_7" localSheetId="1">#REF!</definedName>
    <definedName name="Excel_BuiltIn__FilterDatabase_2_7">#REF!</definedName>
    <definedName name="Excel_BuiltIn__FilterDatabase_2_9" localSheetId="1">#REF!</definedName>
    <definedName name="Excel_BuiltIn__FilterDatabase_2_9">#REF!</definedName>
    <definedName name="Excel_BuiltIn__FilterDatabase_21" localSheetId="1">[122]RemProf!#REF!</definedName>
    <definedName name="Excel_BuiltIn__FilterDatabase_21">[122]RemProf!#REF!</definedName>
    <definedName name="Excel_BuiltIn__FilterDatabase_25" localSheetId="1">#REF!</definedName>
    <definedName name="Excel_BuiltIn__FilterDatabase_25">#REF!</definedName>
    <definedName name="Excel_BuiltIn__FilterDatabase_26" localSheetId="1">#REF!</definedName>
    <definedName name="Excel_BuiltIn__FilterDatabase_26">#REF!</definedName>
    <definedName name="Excel_BuiltIn__FilterDatabase_3" localSheetId="1">#REF!</definedName>
    <definedName name="Excel_BuiltIn__FilterDatabase_3">#REF!</definedName>
    <definedName name="Excel_BuiltIn__FilterDatabase_4" localSheetId="1">#REF!</definedName>
    <definedName name="Excel_BuiltIn__FilterDatabase_4">#REF!</definedName>
    <definedName name="Excel_BuiltIn__FilterDatabase_5" localSheetId="1">#REF!</definedName>
    <definedName name="Excel_BuiltIn__FilterDatabase_5">#REF!</definedName>
    <definedName name="Excel_BuiltIn__FilterDatabase_6" localSheetId="1">#REF!</definedName>
    <definedName name="Excel_BuiltIn__FilterDatabase_6">#REF!</definedName>
    <definedName name="Excel_BuiltIn__FilterDatabase_7" localSheetId="1">#REF!</definedName>
    <definedName name="Excel_BuiltIn__FilterDatabase_7">#REF!</definedName>
    <definedName name="Excel_BuiltIn__FilterDatabase_8" localSheetId="1">#REF!</definedName>
    <definedName name="Excel_BuiltIn__FilterDatabase_8">#REF!</definedName>
    <definedName name="Excel_BuiltIn__FilterDatabase_9" localSheetId="1">#REF!</definedName>
    <definedName name="Excel_BuiltIn__FilterDatabase_9">#REF!</definedName>
    <definedName name="Excel_BuiltIn_Criteria" localSheetId="1">'[124]CUSTO INDIRETO'!#REF!</definedName>
    <definedName name="Excel_BuiltIn_Criteria">'[124]CUSTO INDIRETO'!#REF!</definedName>
    <definedName name="Excel_BuiltIn_Criteria_11" localSheetId="1">#REF!</definedName>
    <definedName name="Excel_BuiltIn_Criteria_11">#REF!</definedName>
    <definedName name="Excel_BuiltIn_Criteria_12" localSheetId="1">#REF!</definedName>
    <definedName name="Excel_BuiltIn_Criteria_12">#REF!</definedName>
    <definedName name="Excel_BuiltIn_Criteria_13" localSheetId="1">#REF!</definedName>
    <definedName name="Excel_BuiltIn_Criteria_13">#REF!</definedName>
    <definedName name="Excel_BuiltIn_Criteria_15" localSheetId="1">#REF!</definedName>
    <definedName name="Excel_BuiltIn_Criteria_15">#REF!</definedName>
    <definedName name="Excel_BuiltIn_Criteria_16" localSheetId="1">#REF!</definedName>
    <definedName name="Excel_BuiltIn_Criteria_16">#REF!</definedName>
    <definedName name="Excel_BuiltIn_Criteria_17" localSheetId="1">#REF!</definedName>
    <definedName name="Excel_BuiltIn_Criteria_17">#REF!</definedName>
    <definedName name="Excel_BuiltIn_Criteria_19" localSheetId="1">#REF!</definedName>
    <definedName name="Excel_BuiltIn_Criteria_19">#REF!</definedName>
    <definedName name="Excel_BuiltIn_Criteria_2" localSheetId="1">#REF!</definedName>
    <definedName name="Excel_BuiltIn_Criteria_2">#REF!</definedName>
    <definedName name="Excel_BuiltIn_Criteria_28" localSheetId="1">#REF!</definedName>
    <definedName name="Excel_BuiltIn_Criteria_28">#REF!</definedName>
    <definedName name="Excel_BuiltIn_Criteria_3" localSheetId="1">#REF!</definedName>
    <definedName name="Excel_BuiltIn_Criteria_3">#REF!</definedName>
    <definedName name="Excel_BuiltIn_Criteria_4" localSheetId="1">#REF!</definedName>
    <definedName name="Excel_BuiltIn_Criteria_4">#REF!</definedName>
    <definedName name="Excel_BuiltIn_Criteria_7" localSheetId="1">#REF!</definedName>
    <definedName name="Excel_BuiltIn_Criteria_7">#REF!</definedName>
    <definedName name="Excel_BuiltIn_Criteria_9" localSheetId="1">#REF!</definedName>
    <definedName name="Excel_BuiltIn_Criteria_9">#REF!</definedName>
    <definedName name="Excel_BuiltIn_Database" localSheetId="1">#REF!</definedName>
    <definedName name="Excel_BuiltIn_Database">#REF!</definedName>
    <definedName name="Excel_BuiltIn_Database_0" localSheetId="1">#REF!</definedName>
    <definedName name="Excel_BuiltIn_Database_0">#REF!</definedName>
    <definedName name="Excel_BuiltIn_Database_0_11" localSheetId="1">#REF!</definedName>
    <definedName name="Excel_BuiltIn_Database_0_11">#REF!</definedName>
    <definedName name="Excel_BuiltIn_Database_0_12" localSheetId="1">#REF!</definedName>
    <definedName name="Excel_BuiltIn_Database_0_12">#REF!</definedName>
    <definedName name="Excel_BuiltIn_Database_0_13" localSheetId="1">#REF!</definedName>
    <definedName name="Excel_BuiltIn_Database_0_13">#REF!</definedName>
    <definedName name="Excel_BuiltIn_Database_0_15" localSheetId="1">#REF!</definedName>
    <definedName name="Excel_BuiltIn_Database_0_15">#REF!</definedName>
    <definedName name="Excel_BuiltIn_Database_0_16" localSheetId="1">#REF!</definedName>
    <definedName name="Excel_BuiltIn_Database_0_16">#REF!</definedName>
    <definedName name="Excel_BuiltIn_Database_0_17" localSheetId="1">#REF!</definedName>
    <definedName name="Excel_BuiltIn_Database_0_17">#REF!</definedName>
    <definedName name="Excel_BuiltIn_Database_0_19" localSheetId="1">#REF!</definedName>
    <definedName name="Excel_BuiltIn_Database_0_19">#REF!</definedName>
    <definedName name="Excel_BuiltIn_Database_0_2" localSheetId="1">#REF!</definedName>
    <definedName name="Excel_BuiltIn_Database_0_2">#REF!</definedName>
    <definedName name="Excel_BuiltIn_Database_0_28" localSheetId="1">#REF!</definedName>
    <definedName name="Excel_BuiltIn_Database_0_28">#REF!</definedName>
    <definedName name="Excel_BuiltIn_Database_0_3" localSheetId="1">#REF!</definedName>
    <definedName name="Excel_BuiltIn_Database_0_3">#REF!</definedName>
    <definedName name="Excel_BuiltIn_Database_0_4" localSheetId="1">#REF!</definedName>
    <definedName name="Excel_BuiltIn_Database_0_4">#REF!</definedName>
    <definedName name="Excel_BuiltIn_Database_0_7" localSheetId="1">#REF!</definedName>
    <definedName name="Excel_BuiltIn_Database_0_7">#REF!</definedName>
    <definedName name="Excel_BuiltIn_Database_0_9" localSheetId="1">#REF!</definedName>
    <definedName name="Excel_BuiltIn_Database_0_9">#REF!</definedName>
    <definedName name="Excel_BuiltIn_Database_1" localSheetId="1">#REF!</definedName>
    <definedName name="Excel_BuiltIn_Database_1">#REF!</definedName>
    <definedName name="Excel_BuiltIn_Database_25" localSheetId="1">#REF!</definedName>
    <definedName name="Excel_BuiltIn_Database_25">#REF!</definedName>
    <definedName name="Excel_BuiltIn_Database_4" localSheetId="1">#REF!</definedName>
    <definedName name="Excel_BuiltIn_Database_4">#REF!</definedName>
    <definedName name="Excel_BuiltIn_Database_6" localSheetId="1">#REF!</definedName>
    <definedName name="Excel_BuiltIn_Database_6">#REF!</definedName>
    <definedName name="Excel_BuiltIn_Database_7" localSheetId="1">#REF!</definedName>
    <definedName name="Excel_BuiltIn_Database_7">#REF!</definedName>
    <definedName name="Excel_BuiltIn_Database_8" localSheetId="1">#REF!</definedName>
    <definedName name="Excel_BuiltIn_Database_8">#REF!</definedName>
    <definedName name="Excel_BuiltIn_Database_9" localSheetId="1">#REF!</definedName>
    <definedName name="Excel_BuiltIn_Database_9">#REF!</definedName>
    <definedName name="Excel_BuiltIn_Print_Area" localSheetId="1">[61]Plan1!#REF!</definedName>
    <definedName name="Excel_BuiltIn_Print_Area">[61]Plan1!#REF!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'[33]Fresagem e Remendos profundos'!$A$1:$K$37</definedName>
    <definedName name="Excel_BuiltIn_Print_Area_1_1_1_1">'[33]Fresagem e Remendos profundos'!$A$1:$K$1749</definedName>
    <definedName name="Excel_BuiltIn_Print_Area_1_1_1_1_1" localSheetId="1">#REF!</definedName>
    <definedName name="Excel_BuiltIn_Print_Area_1_1_1_1_1">#REF!</definedName>
    <definedName name="Excel_BuiltIn_Print_Area_1_1_1_1_1_1">'[33]Fresagem e Remendos profundos'!$A$1:$K$1749</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_1_1_1_1_1_1_1_1_1" localSheetId="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 localSheetId="1">#REF!</definedName>
    <definedName name="Excel_BuiltIn_Print_Area_1_13">#REF!</definedName>
    <definedName name="Excel_BuiltIn_Print_Area_1_15" localSheetId="1">#REF!</definedName>
    <definedName name="Excel_BuiltIn_Print_Area_1_15">#REF!</definedName>
    <definedName name="Excel_BuiltIn_Print_Area_1_16" localSheetId="1">#REF!</definedName>
    <definedName name="Excel_BuiltIn_Print_Area_1_16">#REF!</definedName>
    <definedName name="Excel_BuiltIn_Print_Area_1_17" localSheetId="1">#REF!</definedName>
    <definedName name="Excel_BuiltIn_Print_Area_1_17">#REF!</definedName>
    <definedName name="Excel_BuiltIn_Print_Area_1_19" localSheetId="1">#REF!</definedName>
    <definedName name="Excel_BuiltIn_Print_Area_1_19">#REF!</definedName>
    <definedName name="Excel_BuiltIn_Print_Area_1_2" localSheetId="1">#REF!</definedName>
    <definedName name="Excel_BuiltIn_Print_Area_1_2">#REF!</definedName>
    <definedName name="Excel_BuiltIn_Print_Area_1_28" localSheetId="1">#REF!</definedName>
    <definedName name="Excel_BuiltIn_Print_Area_1_28">#REF!</definedName>
    <definedName name="Excel_BuiltIn_Print_Area_1_3" localSheetId="1">#REF!</definedName>
    <definedName name="Excel_BuiltIn_Print_Area_1_3">#REF!</definedName>
    <definedName name="Excel_BuiltIn_Print_Area_1_4" localSheetId="1">#REF!</definedName>
    <definedName name="Excel_BuiltIn_Print_Area_1_4">#REF!</definedName>
    <definedName name="Excel_BuiltIn_Print_Area_1_7" localSheetId="1">#REF!</definedName>
    <definedName name="Excel_BuiltIn_Print_Area_1_7">#REF!</definedName>
    <definedName name="Excel_BuiltIn_Print_Area_1_9" localSheetId="1">#REF!</definedName>
    <definedName name="Excel_BuiltIn_Print_Area_1_9">#REF!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0_1_1_6" localSheetId="1">#REF!</definedName>
    <definedName name="Excel_BuiltIn_Print_Area_10_1_1_6">#REF!</definedName>
    <definedName name="Excel_BuiltIn_Print_Area_10_1_6" localSheetId="1">#REF!</definedName>
    <definedName name="Excel_BuiltIn_Print_Area_10_1_6">#REF!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1_1_1" localSheetId="1">#REF!</definedName>
    <definedName name="Excel_BuiltIn_Print_Area_11_1_1">#REF!</definedName>
    <definedName name="Excel_BuiltIn_Print_Area_11_1_1_1" localSheetId="1">#REF!</definedName>
    <definedName name="Excel_BuiltIn_Print_Area_11_1_1_1">#REF!</definedName>
    <definedName name="Excel_BuiltIn_Print_Area_11_1_1_1_6" localSheetId="1">#REF!</definedName>
    <definedName name="Excel_BuiltIn_Print_Area_11_1_1_1_6">#REF!</definedName>
    <definedName name="Excel_BuiltIn_Print_Area_11_1_1_6" localSheetId="1">#REF!</definedName>
    <definedName name="Excel_BuiltIn_Print_Area_11_1_1_6">#REF!</definedName>
    <definedName name="Excel_BuiltIn_Print_Area_11_1_24" localSheetId="1">#REF!</definedName>
    <definedName name="Excel_BuiltIn_Print_Area_11_1_24">#REF!</definedName>
    <definedName name="Excel_BuiltIn_Print_Area_11_1_25" localSheetId="1">#REF!</definedName>
    <definedName name="Excel_BuiltIn_Print_Area_11_1_25">#REF!</definedName>
    <definedName name="Excel_BuiltIn_Print_Area_11_1_29">"$#REF!.$A$5:$AI$24"</definedName>
    <definedName name="Excel_BuiltIn_Print_Area_11_1_6" localSheetId="1">#REF!</definedName>
    <definedName name="Excel_BuiltIn_Print_Area_11_1_6">#REF!</definedName>
    <definedName name="Excel_BuiltIn_Print_Area_11_1_8" localSheetId="1">#REF!</definedName>
    <definedName name="Excel_BuiltIn_Print_Area_11_1_8">#REF!</definedName>
    <definedName name="Excel_BuiltIn_Print_Area_12" localSheetId="1">#REF!</definedName>
    <definedName name="Excel_BuiltIn_Print_Area_12">#REF!</definedName>
    <definedName name="Excel_BuiltIn_Print_Area_12_1" localSheetId="1">#REF!</definedName>
    <definedName name="Excel_BuiltIn_Print_Area_12_1">#REF!</definedName>
    <definedName name="Excel_BuiltIn_Print_Area_12_1_1" localSheetId="1">#REF!</definedName>
    <definedName name="Excel_BuiltIn_Print_Area_12_1_1">#REF!</definedName>
    <definedName name="Excel_BuiltIn_Print_Area_12_1_1_6" localSheetId="1">#REF!</definedName>
    <definedName name="Excel_BuiltIn_Print_Area_12_1_1_6">#REF!</definedName>
    <definedName name="Excel_BuiltIn_Print_Area_12_1_6" localSheetId="1">#REF!</definedName>
    <definedName name="Excel_BuiltIn_Print_Area_12_1_6">#REF!</definedName>
    <definedName name="Excel_BuiltIn_Print_Area_13" localSheetId="1">#REF!</definedName>
    <definedName name="Excel_BuiltIn_Print_Area_13">#REF!</definedName>
    <definedName name="Excel_BuiltIn_Print_Area_13_1" localSheetId="1">#REF!</definedName>
    <definedName name="Excel_BuiltIn_Print_Area_13_1">#REF!</definedName>
    <definedName name="Excel_BuiltIn_Print_Area_13_1_6" localSheetId="1">#REF!</definedName>
    <definedName name="Excel_BuiltIn_Print_Area_13_1_6">#REF!</definedName>
    <definedName name="Excel_BuiltIn_Print_Area_13_6" localSheetId="1">#REF!</definedName>
    <definedName name="Excel_BuiltIn_Print_Area_13_6">#REF!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4_1_1" localSheetId="1">#REF!</definedName>
    <definedName name="Excel_BuiltIn_Print_Area_14_1_1">#REF!</definedName>
    <definedName name="Excel_BuiltIn_Print_Area_14_1_1_1" localSheetId="1">#REF!</definedName>
    <definedName name="Excel_BuiltIn_Print_Area_14_1_1_1">#REF!</definedName>
    <definedName name="Excel_BuiltIn_Print_Area_14_1_1_1_1">"$#REF!.$A$5:$F$38"</definedName>
    <definedName name="Excel_BuiltIn_Print_Area_14_1_1_1_6" localSheetId="1">#REF!</definedName>
    <definedName name="Excel_BuiltIn_Print_Area_14_1_1_1_6">#REF!</definedName>
    <definedName name="Excel_BuiltIn_Print_Area_14_1_1_6" localSheetId="1">#REF!</definedName>
    <definedName name="Excel_BuiltIn_Print_Area_14_1_1_6">#REF!</definedName>
    <definedName name="Excel_BuiltIn_Print_Area_14_1_6" localSheetId="1">#REF!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 localSheetId="1">#REF!</definedName>
    <definedName name="Excel_BuiltIn_Print_Area_15">#REF!</definedName>
    <definedName name="Excel_BuiltIn_Print_Area_15_1" localSheetId="1">#REF!</definedName>
    <definedName name="Excel_BuiltIn_Print_Area_15_1">#REF!</definedName>
    <definedName name="Excel_BuiltIn_Print_Area_15_1_1" localSheetId="1">#REF!</definedName>
    <definedName name="Excel_BuiltIn_Print_Area_15_1_1">#REF!</definedName>
    <definedName name="Excel_BuiltIn_Print_Area_15_1_1_1" localSheetId="1">#REF!</definedName>
    <definedName name="Excel_BuiltIn_Print_Area_15_1_1_1">#REF!</definedName>
    <definedName name="Excel_BuiltIn_Print_Area_15_1_1_1_1">"$#REF!.$A$5:$F$84"</definedName>
    <definedName name="Excel_BuiltIn_Print_Area_15_1_1_1_1_1">"$#REF!.$A$5:$F$84"</definedName>
    <definedName name="Excel_BuiltIn_Print_Area_15_1_1_6" localSheetId="1">#REF!</definedName>
    <definedName name="Excel_BuiltIn_Print_Area_15_1_1_6">#REF!</definedName>
    <definedName name="Excel_BuiltIn_Print_Area_15_1_19" localSheetId="1">#REF!</definedName>
    <definedName name="Excel_BuiltIn_Print_Area_15_1_19">#REF!</definedName>
    <definedName name="Excel_BuiltIn_Print_Area_15_1_23" localSheetId="1">#REF!</definedName>
    <definedName name="Excel_BuiltIn_Print_Area_15_1_23">#REF!</definedName>
    <definedName name="Excel_BuiltIn_Print_Area_15_1_24" localSheetId="1">#REF!</definedName>
    <definedName name="Excel_BuiltIn_Print_Area_15_1_24">#REF!</definedName>
    <definedName name="Excel_BuiltIn_Print_Area_15_1_25" localSheetId="1">#REF!</definedName>
    <definedName name="Excel_BuiltIn_Print_Area_15_1_25">#REF!</definedName>
    <definedName name="Excel_BuiltIn_Print_Area_15_1_26" localSheetId="1">#REF!</definedName>
    <definedName name="Excel_BuiltIn_Print_Area_15_1_26">#REF!</definedName>
    <definedName name="Excel_BuiltIn_Print_Area_15_1_29">"$#REF!.$A$1:$F$126"</definedName>
    <definedName name="Excel_BuiltIn_Print_Area_15_1_33" localSheetId="1">#REF!</definedName>
    <definedName name="Excel_BuiltIn_Print_Area_15_1_33">#REF!</definedName>
    <definedName name="Excel_BuiltIn_Print_Area_15_1_6" localSheetId="1">#REF!</definedName>
    <definedName name="Excel_BuiltIn_Print_Area_15_1_6">#REF!</definedName>
    <definedName name="Excel_BuiltIn_Print_Area_15_1_8">"$#REF!.$A$1:$F$126"</definedName>
    <definedName name="Excel_BuiltIn_Print_Area_15_1_9" localSheetId="1">#REF!</definedName>
    <definedName name="Excel_BuiltIn_Print_Area_15_1_9">#REF!</definedName>
    <definedName name="Excel_BuiltIn_Print_Area_16" localSheetId="1">#REF!</definedName>
    <definedName name="Excel_BuiltIn_Print_Area_16">#REF!</definedName>
    <definedName name="Excel_BuiltIn_Print_Area_16_1" localSheetId="1">#REF!</definedName>
    <definedName name="Excel_BuiltIn_Print_Area_16_1">#REF!</definedName>
    <definedName name="Excel_BuiltIn_Print_Area_16_1_1" localSheetId="1">#REF!</definedName>
    <definedName name="Excel_BuiltIn_Print_Area_16_1_1">#REF!</definedName>
    <definedName name="Excel_BuiltIn_Print_Area_16_1_1_1">"$#REF!.$A$5:$M$39"</definedName>
    <definedName name="Excel_BuiltIn_Print_Area_16_1_1_1_1">"$#REF!.$A$5:$M$39"</definedName>
    <definedName name="Excel_BuiltIn_Print_Area_16_1_19" localSheetId="1">#REF!</definedName>
    <definedName name="Excel_BuiltIn_Print_Area_16_1_19">#REF!</definedName>
    <definedName name="Excel_BuiltIn_Print_Area_16_1_23" localSheetId="1">#REF!</definedName>
    <definedName name="Excel_BuiltIn_Print_Area_16_1_23">#REF!</definedName>
    <definedName name="Excel_BuiltIn_Print_Area_16_1_25" localSheetId="1">#REF!</definedName>
    <definedName name="Excel_BuiltIn_Print_Area_16_1_25">#REF!</definedName>
    <definedName name="Excel_BuiltIn_Print_Area_16_1_26" localSheetId="1">#REF!</definedName>
    <definedName name="Excel_BuiltIn_Print_Area_16_1_26">#REF!</definedName>
    <definedName name="Excel_BuiltIn_Print_Area_16_1_33" localSheetId="1">#REF!</definedName>
    <definedName name="Excel_BuiltIn_Print_Area_16_1_33">#REF!</definedName>
    <definedName name="Excel_BuiltIn_Print_Area_16_1_6" localSheetId="1">(#REF!,#REF!)</definedName>
    <definedName name="Excel_BuiltIn_Print_Area_16_1_6">(#REF!,#REF!)</definedName>
    <definedName name="Excel_BuiltIn_Print_Area_16_1_9" localSheetId="1">#REF!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 localSheetId="1">#REF!</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 localSheetId="1">#REF!</definedName>
    <definedName name="Excel_BuiltIn_Print_Area_17">#REF!</definedName>
    <definedName name="Excel_BuiltIn_Print_Area_17_1" localSheetId="1">#REF!</definedName>
    <definedName name="Excel_BuiltIn_Print_Area_17_1">#REF!</definedName>
    <definedName name="Excel_BuiltIn_Print_Area_17_1_6" localSheetId="1">#REF!</definedName>
    <definedName name="Excel_BuiltIn_Print_Area_17_1_6">#REF!</definedName>
    <definedName name="Excel_BuiltIn_Print_Area_17_6" localSheetId="1">#REF!</definedName>
    <definedName name="Excel_BuiltIn_Print_Area_17_6">#REF!</definedName>
    <definedName name="Excel_BuiltIn_Print_Area_18" localSheetId="1">#REF!</definedName>
    <definedName name="Excel_BuiltIn_Print_Area_18">#REF!</definedName>
    <definedName name="Excel_BuiltIn_Print_Area_18_1" localSheetId="1">#REF!</definedName>
    <definedName name="Excel_BuiltIn_Print_Area_18_1">#REF!</definedName>
    <definedName name="Excel_BuiltIn_Print_Area_18_1_1" localSheetId="1">#REF!</definedName>
    <definedName name="Excel_BuiltIn_Print_Area_18_1_1">#REF!</definedName>
    <definedName name="Excel_BuiltIn_Print_Area_18_1_1_6" localSheetId="1">#REF!</definedName>
    <definedName name="Excel_BuiltIn_Print_Area_18_1_1_6">#REF!</definedName>
    <definedName name="Excel_BuiltIn_Print_Area_18_1_6" localSheetId="1">#REF!</definedName>
    <definedName name="Excel_BuiltIn_Print_Area_18_1_6">#REF!</definedName>
    <definedName name="Excel_BuiltIn_Print_Area_18_6" localSheetId="1">#REF!</definedName>
    <definedName name="Excel_BuiltIn_Print_Area_18_6">#REF!</definedName>
    <definedName name="Excel_BuiltIn_Print_Area_19" localSheetId="1">#REF!</definedName>
    <definedName name="Excel_BuiltIn_Print_Area_19">#REF!</definedName>
    <definedName name="Excel_BuiltIn_Print_Area_19_1" localSheetId="1">#REF!</definedName>
    <definedName name="Excel_BuiltIn_Print_Area_19_1">#REF!</definedName>
    <definedName name="Excel_BuiltIn_Print_Area_19_1_1" localSheetId="1">#REF!</definedName>
    <definedName name="Excel_BuiltIn_Print_Area_19_1_1">#REF!</definedName>
    <definedName name="Excel_BuiltIn_Print_Area_19_1_1_6" localSheetId="1">#REF!</definedName>
    <definedName name="Excel_BuiltIn_Print_Area_19_1_1_6">#REF!</definedName>
    <definedName name="Excel_BuiltIn_Print_Area_19_1_6" localSheetId="1">#REF!</definedName>
    <definedName name="Excel_BuiltIn_Print_Area_19_1_6">#REF!</definedName>
    <definedName name="Excel_BuiltIn_Print_Area_19_6" localSheetId="1">#REF!</definedName>
    <definedName name="Excel_BuiltIn_Print_Area_19_6">#REF!</definedName>
    <definedName name="Excel_BuiltIn_Print_Area_2" localSheetId="1">#REF!</definedName>
    <definedName name="Excel_BuiltIn_Print_Area_2">#REF!</definedName>
    <definedName name="Excel_BuiltIn_Print_Area_2_1" localSheetId="1">#REF!</definedName>
    <definedName name="Excel_BuiltIn_Print_Area_2_1">#REF!</definedName>
    <definedName name="Excel_BuiltIn_Print_Area_2_1_1">'[33]Fresagem e Remendos profundos'!$A$1:$K$1745</definedName>
    <definedName name="Excel_BuiltIn_Print_Area_2_1_1_1">'[33]Fresagem e Remendos profundos'!$A$1:$K$1100</definedName>
    <definedName name="Excel_BuiltIn_Print_Area_2_1_1_1_1">'[33]Fresagem e Remendos profundos'!$A$1:$K$918</definedName>
    <definedName name="Excel_BuiltIn_Print_Area_2_1_1_1_1_1">'[33]Fresagem e Remendos profundos'!$A$1:$K$1745</definedName>
    <definedName name="Excel_BuiltIn_Print_Area_2_1_1_1_1_1_1">'[33]Fresagem e Remendos profundos'!$A$1:$K$1745</definedName>
    <definedName name="Excel_BuiltIn_Print_Area_2_1_1_1_1_1_1_1" localSheetId="1">#REF!</definedName>
    <definedName name="Excel_BuiltIn_Print_Area_2_1_1_1_1_1_1_1">#REF!</definedName>
    <definedName name="Excel_BuiltIn_Print_Area_2_1_1_1_1_1_1_1_1" localSheetId="1">#REF!</definedName>
    <definedName name="Excel_BuiltIn_Print_Area_2_1_1_1_1_1_1_1_1">#REF!</definedName>
    <definedName name="Excel_BuiltIn_Print_Area_2_21" localSheetId="1">#REF!</definedName>
    <definedName name="Excel_BuiltIn_Print_Area_2_21">#REF!</definedName>
    <definedName name="Excel_BuiltIn_Print_Area_20" localSheetId="1">#REF!</definedName>
    <definedName name="Excel_BuiltIn_Print_Area_20">#REF!</definedName>
    <definedName name="Excel_BuiltIn_Print_Area_20_1" localSheetId="1">#REF!</definedName>
    <definedName name="Excel_BuiltIn_Print_Area_20_1">#REF!</definedName>
    <definedName name="Excel_BuiltIn_Print_Area_20_1_1" localSheetId="1">#REF!</definedName>
    <definedName name="Excel_BuiltIn_Print_Area_20_1_1">#REF!</definedName>
    <definedName name="Excel_BuiltIn_Print_Area_20_1_1_1" localSheetId="1">#REF!</definedName>
    <definedName name="Excel_BuiltIn_Print_Area_20_1_1_1">#REF!</definedName>
    <definedName name="Excel_BuiltIn_Print_Area_20_1_1_1_6" localSheetId="1">#REF!</definedName>
    <definedName name="Excel_BuiltIn_Print_Area_20_1_1_1_6">#REF!</definedName>
    <definedName name="Excel_BuiltIn_Print_Area_20_1_1_6" localSheetId="1">#REF!</definedName>
    <definedName name="Excel_BuiltIn_Print_Area_20_1_1_6">#REF!</definedName>
    <definedName name="Excel_BuiltIn_Print_Area_20_1_6" localSheetId="1">#REF!</definedName>
    <definedName name="Excel_BuiltIn_Print_Area_20_1_6">#REF!</definedName>
    <definedName name="Excel_BuiltIn_Print_Area_21" localSheetId="1">#REF!</definedName>
    <definedName name="Excel_BuiltIn_Print_Area_21">#REF!</definedName>
    <definedName name="Excel_BuiltIn_Print_Area_21_1" localSheetId="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 localSheetId="1">#REF!</definedName>
    <definedName name="Excel_BuiltIn_Print_Area_21_1_22">#REF!</definedName>
    <definedName name="Excel_BuiltIn_Print_Area_21_1_24" localSheetId="1">#REF!</definedName>
    <definedName name="Excel_BuiltIn_Print_Area_21_1_24">#REF!</definedName>
    <definedName name="Excel_BuiltIn_Print_Area_21_1_25" localSheetId="1">#REF!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 localSheetId="1">#REF!</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 localSheetId="1">#REF!</definedName>
    <definedName name="Excel_BuiltIn_Print_Area_21_1_8">#REF!</definedName>
    <definedName name="Excel_BuiltIn_Print_Area_21_1_9">"$#REF!.$A$5:$K$63"</definedName>
    <definedName name="Excel_BuiltIn_Print_Area_21_6" localSheetId="1">#REF!</definedName>
    <definedName name="Excel_BuiltIn_Print_Area_21_6">#REF!</definedName>
    <definedName name="Excel_BuiltIn_Print_Area_22" localSheetId="1">#REF!</definedName>
    <definedName name="Excel_BuiltIn_Print_Area_22">#REF!</definedName>
    <definedName name="Excel_BuiltIn_Print_Area_22_1" localSheetId="1">#REF!</definedName>
    <definedName name="Excel_BuiltIn_Print_Area_22_1">#REF!</definedName>
    <definedName name="Excel_BuiltIn_Print_Area_22_1_6" localSheetId="1">#REF!</definedName>
    <definedName name="Excel_BuiltIn_Print_Area_22_1_6">#REF!</definedName>
    <definedName name="Excel_BuiltIn_Print_Area_22_6" localSheetId="1">#REF!</definedName>
    <definedName name="Excel_BuiltIn_Print_Area_22_6">#REF!</definedName>
    <definedName name="Excel_BuiltIn_Print_Area_23" localSheetId="1">#REF!</definedName>
    <definedName name="Excel_BuiltIn_Print_Area_23">#REF!</definedName>
    <definedName name="Excel_BuiltIn_Print_Area_23_1" localSheetId="1">#REF!</definedName>
    <definedName name="Excel_BuiltIn_Print_Area_23_1">#REF!</definedName>
    <definedName name="Excel_BuiltIn_Print_Area_23_1_1" localSheetId="1">#REF!</definedName>
    <definedName name="Excel_BuiltIn_Print_Area_23_1_1">#REF!</definedName>
    <definedName name="Excel_BuiltIn_Print_Area_23_1_1_6" localSheetId="1">#REF!</definedName>
    <definedName name="Excel_BuiltIn_Print_Area_23_1_1_6">#REF!</definedName>
    <definedName name="Excel_BuiltIn_Print_Area_23_1_6" localSheetId="1">#REF!</definedName>
    <definedName name="Excel_BuiltIn_Print_Area_23_1_6">#REF!</definedName>
    <definedName name="Excel_BuiltIn_Print_Area_24_1" localSheetId="1">#REF!</definedName>
    <definedName name="Excel_BuiltIn_Print_Area_24_1">#REF!</definedName>
    <definedName name="Excel_BuiltIn_Print_Area_24_1_1" localSheetId="1">#REF!</definedName>
    <definedName name="Excel_BuiltIn_Print_Area_24_1_1">#REF!</definedName>
    <definedName name="Excel_BuiltIn_Print_Area_24_1_1_6" localSheetId="1">#REF!</definedName>
    <definedName name="Excel_BuiltIn_Print_Area_24_1_1_6">#REF!</definedName>
    <definedName name="Excel_BuiltIn_Print_Area_24_1_19" localSheetId="1">#REF!</definedName>
    <definedName name="Excel_BuiltIn_Print_Area_24_1_19">#REF!</definedName>
    <definedName name="Excel_BuiltIn_Print_Area_24_1_23" localSheetId="1">#REF!</definedName>
    <definedName name="Excel_BuiltIn_Print_Area_24_1_23">#REF!</definedName>
    <definedName name="Excel_BuiltIn_Print_Area_24_1_25" localSheetId="1">#REF!</definedName>
    <definedName name="Excel_BuiltIn_Print_Area_24_1_25">#REF!</definedName>
    <definedName name="Excel_BuiltIn_Print_Area_24_1_26" localSheetId="1">#REF!</definedName>
    <definedName name="Excel_BuiltIn_Print_Area_24_1_26">#REF!</definedName>
    <definedName name="Excel_BuiltIn_Print_Area_24_1_33" localSheetId="1">#REF!</definedName>
    <definedName name="Excel_BuiltIn_Print_Area_24_1_33">#REF!</definedName>
    <definedName name="Excel_BuiltIn_Print_Area_24_1_6" localSheetId="1">#REF!</definedName>
    <definedName name="Excel_BuiltIn_Print_Area_24_1_6">#REF!</definedName>
    <definedName name="Excel_BuiltIn_Print_Area_24_1_9" localSheetId="1">#REF!</definedName>
    <definedName name="Excel_BuiltIn_Print_Area_24_1_9">#REF!</definedName>
    <definedName name="Excel_BuiltIn_Print_Area_25" localSheetId="1">#REF!</definedName>
    <definedName name="Excel_BuiltIn_Print_Area_25">#REF!</definedName>
    <definedName name="Excel_BuiltIn_Print_Area_25_1" localSheetId="1">#REF!</definedName>
    <definedName name="Excel_BuiltIn_Print_Area_25_1">#REF!</definedName>
    <definedName name="Excel_BuiltIn_Print_Area_25_1_1" localSheetId="1">#REF!</definedName>
    <definedName name="Excel_BuiltIn_Print_Area_25_1_1">#REF!</definedName>
    <definedName name="Excel_BuiltIn_Print_Area_25_1_1_6" localSheetId="1">#REF!</definedName>
    <definedName name="Excel_BuiltIn_Print_Area_25_1_1_6">#REF!</definedName>
    <definedName name="Excel_BuiltIn_Print_Area_25_1_6" localSheetId="1">#REF!</definedName>
    <definedName name="Excel_BuiltIn_Print_Area_25_1_6">#REF!</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6_1_1" localSheetId="1">#REF!</definedName>
    <definedName name="Excel_BuiltIn_Print_Area_26_1_1">#REF!</definedName>
    <definedName name="Excel_BuiltIn_Print_Area_26_1_1_1">"$#REF!.$A$5:$K$62"</definedName>
    <definedName name="Excel_BuiltIn_Print_Area_26_1_1_1_1">"$#REF!.$A$5:$K$31"</definedName>
    <definedName name="Excel_BuiltIn_Print_Area_26_1_1_6" localSheetId="1">#REF!</definedName>
    <definedName name="Excel_BuiltIn_Print_Area_26_1_1_6">#REF!</definedName>
    <definedName name="Excel_BuiltIn_Print_Area_26_1_15">"$#REF!.$A$1:$N$33"</definedName>
    <definedName name="Excel_BuiltIn_Print_Area_26_1_16">"$#REF!.$A$1:$N$33"</definedName>
    <definedName name="Excel_BuiltIn_Print_Area_26_1_24" localSheetId="1">#REF!</definedName>
    <definedName name="Excel_BuiltIn_Print_Area_26_1_24">#REF!</definedName>
    <definedName name="Excel_BuiltIn_Print_Area_26_1_25" localSheetId="1">#REF!</definedName>
    <definedName name="Excel_BuiltIn_Print_Area_26_1_25">#REF!</definedName>
    <definedName name="Excel_BuiltIn_Print_Area_26_1_29">"$#REF!.$A$5:$AO$26"</definedName>
    <definedName name="Excel_BuiltIn_Print_Area_26_1_6" localSheetId="1">#REF!</definedName>
    <definedName name="Excel_BuiltIn_Print_Area_26_1_6">#REF!</definedName>
    <definedName name="Excel_BuiltIn_Print_Area_26_1_8" localSheetId="1">#REF!</definedName>
    <definedName name="Excel_BuiltIn_Print_Area_26_1_8">#REF!</definedName>
    <definedName name="Excel_BuiltIn_Print_Area_26_24" localSheetId="1">#REF!</definedName>
    <definedName name="Excel_BuiltIn_Print_Area_26_24">#REF!</definedName>
    <definedName name="Excel_BuiltIn_Print_Area_26_25" localSheetId="1">#REF!</definedName>
    <definedName name="Excel_BuiltIn_Print_Area_26_25">#REF!</definedName>
    <definedName name="Excel_BuiltIn_Print_Area_26_8" localSheetId="1">#REF!</definedName>
    <definedName name="Excel_BuiltIn_Print_Area_26_8">#REF!</definedName>
    <definedName name="Excel_BuiltIn_Print_Area_27" localSheetId="1">#REF!</definedName>
    <definedName name="Excel_BuiltIn_Print_Area_27">#REF!</definedName>
    <definedName name="Excel_BuiltIn_Print_Area_27_1" localSheetId="1">#REF!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 localSheetId="1">#REF!</definedName>
    <definedName name="Excel_BuiltIn_Print_Area_27_1_24">#REF!</definedName>
    <definedName name="Excel_BuiltIn_Print_Area_27_1_25" localSheetId="1">#REF!</definedName>
    <definedName name="Excel_BuiltIn_Print_Area_27_1_25">#REF!</definedName>
    <definedName name="Excel_BuiltIn_Print_Area_27_1_29">"$#REF!.$A$5:$I$29"</definedName>
    <definedName name="Excel_BuiltIn_Print_Area_27_1_6" localSheetId="1">#REF!</definedName>
    <definedName name="Excel_BuiltIn_Print_Area_27_1_6">#REF!</definedName>
    <definedName name="Excel_BuiltIn_Print_Area_27_1_8" localSheetId="1">#REF!</definedName>
    <definedName name="Excel_BuiltIn_Print_Area_27_1_8">#REF!</definedName>
    <definedName name="Excel_BuiltIn_Print_Area_28" localSheetId="1">#REF!</definedName>
    <definedName name="Excel_BuiltIn_Print_Area_28">#REF!</definedName>
    <definedName name="Excel_BuiltIn_Print_Area_28_1" localSheetId="1">#REF!</definedName>
    <definedName name="Excel_BuiltIn_Print_Area_28_1">#REF!</definedName>
    <definedName name="Excel_BuiltIn_Print_Area_28_1_1">"$#REF!.$A$1:$L$34"</definedName>
    <definedName name="Excel_BuiltIn_Print_Area_28_6" localSheetId="1">#REF!</definedName>
    <definedName name="Excel_BuiltIn_Print_Area_28_6">#REF!</definedName>
    <definedName name="Excel_BuiltIn_Print_Area_29" localSheetId="1">[125]DESMATAMENTO!#REF!</definedName>
    <definedName name="Excel_BuiltIn_Print_Area_29">[125]DESMATAMENTO!#REF!</definedName>
    <definedName name="Excel_BuiltIn_Print_Area_29_1" localSheetId="1">#REF!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 localSheetId="1">#REF!</definedName>
    <definedName name="Excel_BuiltIn_Print_Area_29_1_24">#REF!</definedName>
    <definedName name="Excel_BuiltIn_Print_Area_29_1_25" localSheetId="1">#REF!</definedName>
    <definedName name="Excel_BuiltIn_Print_Area_29_1_25">#REF!</definedName>
    <definedName name="Excel_BuiltIn_Print_Area_29_1_29">"$#REF!.$A$5:$I$29"</definedName>
    <definedName name="Excel_BuiltIn_Print_Area_29_1_6" localSheetId="1">#REF!</definedName>
    <definedName name="Excel_BuiltIn_Print_Area_29_1_6">#REF!</definedName>
    <definedName name="Excel_BuiltIn_Print_Area_29_1_8" localSheetId="1">#REF!</definedName>
    <definedName name="Excel_BuiltIn_Print_Area_29_1_8">#REF!</definedName>
    <definedName name="Excel_BuiltIn_Print_Area_3">"$#REF!.$A$5:$P$91"</definedName>
    <definedName name="Excel_BuiltIn_Print_Area_3_1">'[33]Fresagem e Remendos profundos'!$A$1:$K$1147</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0" localSheetId="1">#REF!</definedName>
    <definedName name="Excel_BuiltIn_Print_Area_30">#REF!</definedName>
    <definedName name="Excel_BuiltIn_Print_Area_30_1" localSheetId="1">#REF!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 localSheetId="1">#REF!</definedName>
    <definedName name="Excel_BuiltIn_Print_Area_30_1_24">#REF!</definedName>
    <definedName name="Excel_BuiltIn_Print_Area_30_1_25" localSheetId="1">#REF!</definedName>
    <definedName name="Excel_BuiltIn_Print_Area_30_1_25">#REF!</definedName>
    <definedName name="Excel_BuiltIn_Print_Area_30_1_29">"$#REF!.$A$5:$I$29"</definedName>
    <definedName name="Excel_BuiltIn_Print_Area_30_1_8" localSheetId="1">#REF!</definedName>
    <definedName name="Excel_BuiltIn_Print_Area_30_1_8">#REF!</definedName>
    <definedName name="Excel_BuiltIn_Print_Area_30_6" localSheetId="1">#REF!</definedName>
    <definedName name="Excel_BuiltIn_Print_Area_30_6">#REF!</definedName>
    <definedName name="Excel_BuiltIn_Print_Area_31" localSheetId="1">#REF!</definedName>
    <definedName name="Excel_BuiltIn_Print_Area_31">#REF!</definedName>
    <definedName name="Excel_BuiltIn_Print_Area_31_1" localSheetId="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 localSheetId="1">#REF!</definedName>
    <definedName name="Excel_BuiltIn_Print_Area_31_1_24">#REF!</definedName>
    <definedName name="Excel_BuiltIn_Print_Area_31_1_25" localSheetId="1">#REF!</definedName>
    <definedName name="Excel_BuiltIn_Print_Area_31_1_25">#REF!</definedName>
    <definedName name="Excel_BuiltIn_Print_Area_31_1_29">"$#REF!.$A$5:$G$29"</definedName>
    <definedName name="Excel_BuiltIn_Print_Area_31_1_6" localSheetId="1">#REF!</definedName>
    <definedName name="Excel_BuiltIn_Print_Area_31_1_6">#REF!</definedName>
    <definedName name="Excel_BuiltIn_Print_Area_31_1_8" localSheetId="1">#REF!</definedName>
    <definedName name="Excel_BuiltIn_Print_Area_31_1_8">#REF!</definedName>
    <definedName name="Excel_BuiltIn_Print_Area_32" localSheetId="1">#REF!</definedName>
    <definedName name="Excel_BuiltIn_Print_Area_32">#REF!</definedName>
    <definedName name="Excel_BuiltIn_Print_Area_32_6" localSheetId="1">#REF!</definedName>
    <definedName name="Excel_BuiltIn_Print_Area_32_6">#REF!</definedName>
    <definedName name="Excel_BuiltIn_Print_Area_33_1" localSheetId="1">#REF!</definedName>
    <definedName name="Excel_BuiltIn_Print_Area_33_1">#REF!</definedName>
    <definedName name="Excel_BuiltIn_Print_Area_33_1_6" localSheetId="1">#REF!</definedName>
    <definedName name="Excel_BuiltIn_Print_Area_33_1_6">#REF!</definedName>
    <definedName name="Excel_BuiltIn_Print_Area_34_1" localSheetId="1">#REF!</definedName>
    <definedName name="Excel_BuiltIn_Print_Area_34_1">#REF!</definedName>
    <definedName name="Excel_BuiltIn_Print_Area_34_1_6" localSheetId="1">#REF!</definedName>
    <definedName name="Excel_BuiltIn_Print_Area_34_1_6">#REF!</definedName>
    <definedName name="Excel_BuiltIn_Print_Area_35">"$#REF!.$A$1:$N$43"</definedName>
    <definedName name="Excel_BuiltIn_Print_Area_35_1" localSheetId="1">#REF!</definedName>
    <definedName name="Excel_BuiltIn_Print_Area_35_1">#REF!</definedName>
    <definedName name="Excel_BuiltIn_Print_Area_35_1_6" localSheetId="1">#REF!</definedName>
    <definedName name="Excel_BuiltIn_Print_Area_35_1_6">#REF!</definedName>
    <definedName name="Excel_BuiltIn_Print_Area_36" localSheetId="1">#REF!</definedName>
    <definedName name="Excel_BuiltIn_Print_Area_36">#REF!</definedName>
    <definedName name="Excel_BuiltIn_Print_Area_36_1" localSheetId="1">#REF!</definedName>
    <definedName name="Excel_BuiltIn_Print_Area_36_1">#REF!</definedName>
    <definedName name="Excel_BuiltIn_Print_Area_36_1_6" localSheetId="1">#REF!</definedName>
    <definedName name="Excel_BuiltIn_Print_Area_36_1_6">#REF!</definedName>
    <definedName name="Excel_BuiltIn_Print_Area_36_19" localSheetId="1">#REF!</definedName>
    <definedName name="Excel_BuiltIn_Print_Area_36_19">#REF!</definedName>
    <definedName name="Excel_BuiltIn_Print_Area_36_23" localSheetId="1">#REF!</definedName>
    <definedName name="Excel_BuiltIn_Print_Area_36_23">#REF!</definedName>
    <definedName name="Excel_BuiltIn_Print_Area_36_25" localSheetId="1">#REF!</definedName>
    <definedName name="Excel_BuiltIn_Print_Area_36_25">#REF!</definedName>
    <definedName name="Excel_BuiltIn_Print_Area_36_26" localSheetId="1">#REF!</definedName>
    <definedName name="Excel_BuiltIn_Print_Area_36_26">#REF!</definedName>
    <definedName name="Excel_BuiltIn_Print_Area_36_33" localSheetId="1">#REF!</definedName>
    <definedName name="Excel_BuiltIn_Print_Area_36_33">#REF!</definedName>
    <definedName name="Excel_BuiltIn_Print_Area_36_9" localSheetId="1">#REF!</definedName>
    <definedName name="Excel_BuiltIn_Print_Area_36_9">#REF!</definedName>
    <definedName name="Excel_BuiltIn_Print_Area_37" localSheetId="1">#REF!</definedName>
    <definedName name="Excel_BuiltIn_Print_Area_37">#REF!</definedName>
    <definedName name="Excel_BuiltIn_Print_Area_37_6" localSheetId="1">#REF!</definedName>
    <definedName name="Excel_BuiltIn_Print_Area_37_6">#REF!</definedName>
    <definedName name="Excel_BuiltIn_Print_Area_38" localSheetId="1">#REF!</definedName>
    <definedName name="Excel_BuiltIn_Print_Area_38">#REF!</definedName>
    <definedName name="Excel_BuiltIn_Print_Area_38_6" localSheetId="1">#REF!</definedName>
    <definedName name="Excel_BuiltIn_Print_Area_38_6">#REF!</definedName>
    <definedName name="Excel_BuiltIn_Print_Area_39" localSheetId="1">#REF!</definedName>
    <definedName name="Excel_BuiltIn_Print_Area_39">#REF!</definedName>
    <definedName name="Excel_BuiltIn_Print_Area_39_6" localSheetId="1">#REF!</definedName>
    <definedName name="Excel_BuiltIn_Print_Area_39_6">#REF!</definedName>
    <definedName name="Excel_BuiltIn_Print_Area_4" localSheetId="1">[34]caract_!#REF!</definedName>
    <definedName name="Excel_BuiltIn_Print_Area_4">[34]caract_!#REF!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1_1">'[33]Fresagem e Remendos profundos'!$A$1:$K$1155</definedName>
    <definedName name="Excel_BuiltIn_Print_Area_4_1_21" localSheetId="1">#REF!</definedName>
    <definedName name="Excel_BuiltIn_Print_Area_4_1_21">#REF!</definedName>
    <definedName name="Excel_BuiltIn_Print_Area_4_1_6" localSheetId="1">#REF!</definedName>
    <definedName name="Excel_BuiltIn_Print_Area_4_1_6">#REF!</definedName>
    <definedName name="Excel_BuiltIn_Print_Area_4_10" localSheetId="1">[34]caract_!#REF!</definedName>
    <definedName name="Excel_BuiltIn_Print_Area_4_10">[34]caract_!#REF!</definedName>
    <definedName name="Excel_BuiltIn_Print_Area_4_19" localSheetId="1">[34]caract_!#REF!</definedName>
    <definedName name="Excel_BuiltIn_Print_Area_4_19">[34]caract_!#REF!</definedName>
    <definedName name="Excel_BuiltIn_Print_Area_4_20" localSheetId="1">[34]caract_!#REF!</definedName>
    <definedName name="Excel_BuiltIn_Print_Area_4_20">[34]caract_!#REF!</definedName>
    <definedName name="Excel_BuiltIn_Print_Area_4_23" localSheetId="1">[34]caract_!#REF!</definedName>
    <definedName name="Excel_BuiltIn_Print_Area_4_23">[34]caract_!#REF!</definedName>
    <definedName name="Excel_BuiltIn_Print_Area_4_25" localSheetId="1">[34]caract_!#REF!</definedName>
    <definedName name="Excel_BuiltIn_Print_Area_4_25">[34]caract_!#REF!</definedName>
    <definedName name="Excel_BuiltIn_Print_Area_40" localSheetId="1">#REF!</definedName>
    <definedName name="Excel_BuiltIn_Print_Area_40">#REF!</definedName>
    <definedName name="Excel_BuiltIn_Print_Area_40_6" localSheetId="1">#REF!</definedName>
    <definedName name="Excel_BuiltIn_Print_Area_40_6">#REF!</definedName>
    <definedName name="Excel_BuiltIn_Print_Area_42" localSheetId="1">#REF!</definedName>
    <definedName name="Excel_BuiltIn_Print_Area_42">#REF!</definedName>
    <definedName name="Excel_BuiltIn_Print_Area_42_6" localSheetId="1">#REF!</definedName>
    <definedName name="Excel_BuiltIn_Print_Area_42_6">#REF!</definedName>
    <definedName name="Excel_BuiltIn_Print_Area_49" localSheetId="1">#REF!</definedName>
    <definedName name="Excel_BuiltIn_Print_Area_49">#REF!</definedName>
    <definedName name="Excel_BuiltIn_Print_Area_49_1" localSheetId="1">#REF!</definedName>
    <definedName name="Excel_BuiltIn_Print_Area_49_1">#REF!</definedName>
    <definedName name="Excel_BuiltIn_Print_Area_49_1_8">"$#REF!.$A$5:$F$63"</definedName>
    <definedName name="Excel_BuiltIn_Print_Area_49_29">"$#REF!.$A$5:$F$34"</definedName>
    <definedName name="Excel_BuiltIn_Print_Area_49_8" localSheetId="1">#REF!</definedName>
    <definedName name="Excel_BuiltIn_Print_Area_49_8">#REF!</definedName>
    <definedName name="Excel_BuiltIn_Print_Area_5" localSheetId="1">'[34]resumo '!#REF!</definedName>
    <definedName name="Excel_BuiltIn_Print_Area_5">'[34]resumo '!#REF!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24" localSheetId="1">#REF!</definedName>
    <definedName name="Excel_BuiltIn_Print_Area_5_1_24">#REF!</definedName>
    <definedName name="Excel_BuiltIn_Print_Area_5_1_25" localSheetId="1">#REF!</definedName>
    <definedName name="Excel_BuiltIn_Print_Area_5_1_25">#REF!</definedName>
    <definedName name="Excel_BuiltIn_Print_Area_5_1_29">"$#REF!.$A$5:$G$22"</definedName>
    <definedName name="Excel_BuiltIn_Print_Area_5_1_8" localSheetId="1">#REF!</definedName>
    <definedName name="Excel_BuiltIn_Print_Area_5_1_8">#REF!</definedName>
    <definedName name="Excel_BuiltIn_Print_Area_5_10" localSheetId="1">'[34]resumo '!#REF!</definedName>
    <definedName name="Excel_BuiltIn_Print_Area_5_10">'[34]resumo '!#REF!</definedName>
    <definedName name="Excel_BuiltIn_Print_Area_5_19" localSheetId="1">'[34]resumo '!#REF!</definedName>
    <definedName name="Excel_BuiltIn_Print_Area_5_19">'[34]resumo '!#REF!</definedName>
    <definedName name="Excel_BuiltIn_Print_Area_5_20" localSheetId="1">'[34]resumo '!#REF!</definedName>
    <definedName name="Excel_BuiltIn_Print_Area_5_20">'[34]resumo '!#REF!</definedName>
    <definedName name="Excel_BuiltIn_Print_Area_5_23" localSheetId="1">'[34]resumo '!#REF!</definedName>
    <definedName name="Excel_BuiltIn_Print_Area_5_23">'[34]resumo '!#REF!</definedName>
    <definedName name="Excel_BuiltIn_Print_Area_5_25" localSheetId="1">'[34]resumo '!#REF!</definedName>
    <definedName name="Excel_BuiltIn_Print_Area_5_25">'[34]resumo '!#REF!</definedName>
    <definedName name="Excel_BuiltIn_Print_Area_53_1" localSheetId="1">#REF!</definedName>
    <definedName name="Excel_BuiltIn_Print_Area_53_1">#REF!</definedName>
    <definedName name="Excel_BuiltIn_Print_Area_53_1_6" localSheetId="1">#REF!</definedName>
    <definedName name="Excel_BuiltIn_Print_Area_53_1_6">#REF!</definedName>
    <definedName name="Excel_BuiltIn_Print_Area_6" localSheetId="1">[34]resumo_1_!#REF!</definedName>
    <definedName name="Excel_BuiltIn_Print_Area_6">[34]resumo_1_!#REF!</definedName>
    <definedName name="Excel_BuiltIn_Print_Area_6_1" localSheetId="1">[34]resumo_1_!#REF!</definedName>
    <definedName name="Excel_BuiltIn_Print_Area_6_1">[34]resumo_1_!#REF!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6_1_1_6" localSheetId="1">#REF!</definedName>
    <definedName name="Excel_BuiltIn_Print_Area_6_1_1_6">#REF!</definedName>
    <definedName name="Excel_BuiltIn_Print_Area_6_1_6" localSheetId="1">#REF!</definedName>
    <definedName name="Excel_BuiltIn_Print_Area_6_1_6">#REF!</definedName>
    <definedName name="Excel_BuiltIn_Print_Area_6_19" localSheetId="1">[34]resumo_1_!#REF!</definedName>
    <definedName name="Excel_BuiltIn_Print_Area_6_19">[34]resumo_1_!#REF!</definedName>
    <definedName name="Excel_BuiltIn_Print_Area_6_20" localSheetId="1">[34]resumo_1_!#REF!</definedName>
    <definedName name="Excel_BuiltIn_Print_Area_6_20">[34]resumo_1_!#REF!</definedName>
    <definedName name="Excel_BuiltIn_Print_Area_6_23" localSheetId="1">[34]resumo_1_!#REF!</definedName>
    <definedName name="Excel_BuiltIn_Print_Area_6_23">[34]resumo_1_!#REF!</definedName>
    <definedName name="Excel_BuiltIn_Print_Area_6_25" localSheetId="1">[34]resumo_1_!#REF!</definedName>
    <definedName name="Excel_BuiltIn_Print_Area_6_25">[34]resumo_1_!#REF!</definedName>
    <definedName name="Excel_BuiltIn_Print_Area_63" localSheetId="1">#REF!</definedName>
    <definedName name="Excel_BuiltIn_Print_Area_63">#REF!</definedName>
    <definedName name="Excel_BuiltIn_Print_Area_63_6" localSheetId="1">#REF!</definedName>
    <definedName name="Excel_BuiltIn_Print_Area_63_6">#REF!</definedName>
    <definedName name="Excel_BuiltIn_Print_Area_64" localSheetId="1">#REF!</definedName>
    <definedName name="Excel_BuiltIn_Print_Area_64">#REF!</definedName>
    <definedName name="Excel_BuiltIn_Print_Area_64_6" localSheetId="1">#REF!</definedName>
    <definedName name="Excel_BuiltIn_Print_Area_64_6">#REF!</definedName>
    <definedName name="Excel_BuiltIn_Print_Area_65" localSheetId="1">#REF!</definedName>
    <definedName name="Excel_BuiltIn_Print_Area_65">#REF!</definedName>
    <definedName name="Excel_BuiltIn_Print_Area_65_6" localSheetId="1">#REF!</definedName>
    <definedName name="Excel_BuiltIn_Print_Area_65_6">#REF!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_1" localSheetId="1">#REF!</definedName>
    <definedName name="Excel_BuiltIn_Print_Area_7_1_1_1">#REF!</definedName>
    <definedName name="Excel_BuiltIn_Print_Area_7_1_1_6" localSheetId="1">#REF!</definedName>
    <definedName name="Excel_BuiltIn_Print_Area_7_1_1_6">#REF!</definedName>
    <definedName name="Excel_BuiltIn_Print_Area_7_1_6" localSheetId="1">#REF!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_6" localSheetId="1">#REF!</definedName>
    <definedName name="Excel_BuiltIn_Print_Area_8_1_1_6">#REF!</definedName>
    <definedName name="Excel_BuiltIn_Print_Area_8_1_10" localSheetId="1">#REF!</definedName>
    <definedName name="Excel_BuiltIn_Print_Area_8_1_10">#REF!</definedName>
    <definedName name="Excel_BuiltIn_Print_Area_8_1_6" localSheetId="1">#REF!</definedName>
    <definedName name="Excel_BuiltIn_Print_Area_8_1_6">#REF!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6" localSheetId="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 localSheetId="1">#REF!</definedName>
    <definedName name="Excel_BuiltIn_Print_Area_9_1_24">#REF!</definedName>
    <definedName name="Excel_BuiltIn_Print_Area_9_1_25" localSheetId="1">#REF!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 localSheetId="1">#REF!</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 localSheetId="1">#REF!</definedName>
    <definedName name="Excel_BuiltIn_Print_Area_9_1_8">#REF!</definedName>
    <definedName name="Excel_BuiltIn_Print_Area_9_1_9">"$#REF!.$A$1:$G$49"</definedName>
    <definedName name="Excel_BuiltIn_Print_Titles_1">'[33]Fresagem e Remendos profundos'!$A$1:$IL$7</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_1_1_1" localSheetId="1">#REF!</definedName>
    <definedName name="Excel_BuiltIn_Print_Titles_1_1_1_1">#REF!</definedName>
    <definedName name="Excel_BuiltIn_Print_Titles_10" localSheetId="1">('[126]Capa Caract. Seg.'!$A:$F,'[126]Capa Caract. Seg.'!#REF!)</definedName>
    <definedName name="Excel_BuiltIn_Print_Titles_10">('[126]Capa Caract. Seg.'!$A:$F,'[126]Capa Caract. Seg.'!#REF!)</definedName>
    <definedName name="Excel_BuiltIn_Print_Titles_10_1" localSheetId="1">#REF!</definedName>
    <definedName name="Excel_BuiltIn_Print_Titles_10_1">#REF!</definedName>
    <definedName name="Excel_BuiltIn_Print_Titles_11" localSheetId="1">#REF!</definedName>
    <definedName name="Excel_BuiltIn_Print_Titles_11">#REF!</definedName>
    <definedName name="Excel_BuiltIn_Print_Titles_11_1" localSheetId="1">(#REF!,#REF!)</definedName>
    <definedName name="Excel_BuiltIn_Print_Titles_11_1">(#REF!,#REF!)</definedName>
    <definedName name="Excel_BuiltIn_Print_Titles_11_1_6" localSheetId="1">(#REF!,#REF!)</definedName>
    <definedName name="Excel_BuiltIn_Print_Titles_11_1_6">(#REF!,#REF!)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 localSheetId="1">#REF!</definedName>
    <definedName name="Excel_BuiltIn_Print_Titles_13">#REF!</definedName>
    <definedName name="Excel_BuiltIn_Print_Titles_13_1" localSheetId="1">#REF!</definedName>
    <definedName name="Excel_BuiltIn_Print_Titles_13_1">#REF!</definedName>
    <definedName name="Excel_BuiltIn_Print_Titles_14" localSheetId="1">('[127]Capa Memória de Calc'!$A:$F,'[127]Capa Memória de Calc'!#REF!)</definedName>
    <definedName name="Excel_BuiltIn_Print_Titles_14">('[127]Capa Memória de Calc'!$A:$F,'[127]Capa Memória de Calc'!#REF!)</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 localSheetId="1">#REF!</definedName>
    <definedName name="Excel_BuiltIn_Print_Titles_14_24">#REF!</definedName>
    <definedName name="Excel_BuiltIn_Print_Titles_14_25" localSheetId="1">#REF!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8" localSheetId="1">#REF!</definedName>
    <definedName name="Excel_BuiltIn_Print_Titles_14_8">#REF!</definedName>
    <definedName name="Excel_BuiltIn_Print_Titles_14_9">"$#REF!.$A$1:$IV$8"</definedName>
    <definedName name="Excel_BuiltIn_Print_Titles_15" localSheetId="1">#REF!</definedName>
    <definedName name="Excel_BuiltIn_Print_Titles_15">#REF!</definedName>
    <definedName name="Excel_BuiltIn_Print_Titles_15_1" localSheetId="1">#REF!</definedName>
    <definedName name="Excel_BuiltIn_Print_Titles_15_1">#REF!</definedName>
    <definedName name="Excel_BuiltIn_Print_Titles_15_1_1">"$#REF!.$A$5:$IS$14"</definedName>
    <definedName name="Excel_BuiltIn_Print_Titles_15_1_1_1">"$#REF!.$A$5:$IS$14"</definedName>
    <definedName name="Excel_BuiltIn_Print_Titles_15_1_19" localSheetId="1">#REF!</definedName>
    <definedName name="Excel_BuiltIn_Print_Titles_15_1_19">#REF!</definedName>
    <definedName name="Excel_BuiltIn_Print_Titles_15_1_23" localSheetId="1">#REF!</definedName>
    <definedName name="Excel_BuiltIn_Print_Titles_15_1_23">#REF!</definedName>
    <definedName name="Excel_BuiltIn_Print_Titles_15_1_25" localSheetId="1">#REF!</definedName>
    <definedName name="Excel_BuiltIn_Print_Titles_15_1_25">#REF!</definedName>
    <definedName name="Excel_BuiltIn_Print_Titles_15_1_26" localSheetId="1">#REF!</definedName>
    <definedName name="Excel_BuiltIn_Print_Titles_15_1_26">#REF!</definedName>
    <definedName name="Excel_BuiltIn_Print_Titles_15_1_33" localSheetId="1">#REF!</definedName>
    <definedName name="Excel_BuiltIn_Print_Titles_15_1_33">#REF!</definedName>
    <definedName name="Excel_BuiltIn_Print_Titles_15_1_9" localSheetId="1">#REF!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 localSheetId="1">#REF!</definedName>
    <definedName name="Excel_BuiltIn_Print_Titles_15_8">#REF!</definedName>
    <definedName name="Excel_BuiltIn_Print_Titles_15_9">"$#REF!.$A$1:$IV$8"</definedName>
    <definedName name="Excel_BuiltIn_Print_Titles_16" localSheetId="1">#REF!</definedName>
    <definedName name="Excel_BuiltIn_Print_Titles_16">#REF!</definedName>
    <definedName name="Excel_BuiltIn_Print_Titles_16_1" localSheetId="1">#REF!</definedName>
    <definedName name="Excel_BuiltIn_Print_Titles_16_1">#REF!</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 localSheetId="1">#REF!</definedName>
    <definedName name="Excel_BuiltIn_Print_Titles_16_24">#REF!</definedName>
    <definedName name="Excel_BuiltIn_Print_Titles_16_25" localSheetId="1">#REF!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8" localSheetId="1">#REF!</definedName>
    <definedName name="Excel_BuiltIn_Print_Titles_16_8">#REF!</definedName>
    <definedName name="Excel_BuiltIn_Print_Titles_16_9">"$#REF!.$A$1:$IV$8"</definedName>
    <definedName name="Excel_BuiltIn_Print_Titles_17" localSheetId="1">#REF!</definedName>
    <definedName name="Excel_BuiltIn_Print_Titles_17">#REF!</definedName>
    <definedName name="Excel_BuiltIn_Print_Titles_17_1" localSheetId="1">#REF!</definedName>
    <definedName name="Excel_BuiltIn_Print_Titles_17_1">#REF!</definedName>
    <definedName name="Excel_BuiltIn_Print_Titles_18" localSheetId="1">#REF!</definedName>
    <definedName name="Excel_BuiltIn_Print_Titles_18">#REF!</definedName>
    <definedName name="Excel_BuiltIn_Print_Titles_19" localSheetId="1">#REF!</definedName>
    <definedName name="Excel_BuiltIn_Print_Titles_19">#REF!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1_1_1_1_1_1">([37]MEDIÇÃO.XLS!$A$1:$R$65015,[37]MEDIÇÃO.XLS!$1:$10)</definedName>
    <definedName name="Excel_BuiltIn_Print_Titles_2_1_1_1_1_1_1_6">([128]MEDIÇÃO.XLS!$A$1:$Q$65229,[128]MEDIÇÃO.XLS!$A$1:$IV$10)</definedName>
    <definedName name="Excel_BuiltIn_Print_Titles_2_1_8" localSheetId="1">#REF!,#REF!</definedName>
    <definedName name="Excel_BuiltIn_Print_Titles_2_1_8">#REF!,#REF!</definedName>
    <definedName name="Excel_BuiltIn_Print_Titles_20" localSheetId="1">(#REF!,#REF!)</definedName>
    <definedName name="Excel_BuiltIn_Print_Titles_20">(#REF!,#REF!)</definedName>
    <definedName name="Excel_BuiltIn_Print_Titles_21" localSheetId="1">#REF!</definedName>
    <definedName name="Excel_BuiltIn_Print_Titles_21">#REF!</definedName>
    <definedName name="Excel_BuiltIn_Print_Titles_22" localSheetId="1">('[127]Capa Resumo'!$A:$F,'[127]Capa Resumo'!#REF!)</definedName>
    <definedName name="Excel_BuiltIn_Print_Titles_22">('[127]Capa Resumo'!$A:$F,'[127]Capa Resumo'!#REF!)</definedName>
    <definedName name="Excel_BuiltIn_Print_Titles_23" localSheetId="1">#REF!</definedName>
    <definedName name="Excel_BuiltIn_Print_Titles_23">#REF!</definedName>
    <definedName name="Excel_BuiltIn_Print_Titles_27" localSheetId="1">#REF!</definedName>
    <definedName name="Excel_BuiltIn_Print_Titles_27">#REF!</definedName>
    <definedName name="Excel_BuiltIn_Print_Titles_28" localSheetId="1">(#REF!,#REF!)</definedName>
    <definedName name="Excel_BuiltIn_Print_Titles_28">(#REF!,#REF!)</definedName>
    <definedName name="Excel_BuiltIn_Print_Titles_29" localSheetId="1">#REF!</definedName>
    <definedName name="Excel_BuiltIn_Print_Titles_29">#REF!</definedName>
    <definedName name="Excel_BuiltIn_Print_Titles_3" localSheetId="1">('[127]Capa Apres'!$A:$F,'[127]Capa Apres'!#REF!)</definedName>
    <definedName name="Excel_BuiltIn_Print_Titles_3">('[127]Capa Apres'!$A:$F,'[127]Capa Apres'!#REF!)</definedName>
    <definedName name="Excel_BuiltIn_Print_Titles_3_1">([37]MEDIÇÃO.XLS!$A$1:$R$65257,[37]MEDIÇÃO.XLS!$1:$10)</definedName>
    <definedName name="Excel_BuiltIn_Print_Titles_3_1_1">([37]FICHA.XLS!$A$1:$E$65385,[37]FICHA.XLS!$1:$9)</definedName>
    <definedName name="Excel_BuiltIn_Print_Titles_3_1_1_1">([37]FICHA.XLS!$A$1:$E$65257,[37]FICHA.XLS!$1:$9)</definedName>
    <definedName name="Excel_BuiltIn_Print_Titles_3_1_1_1_1">([37]FICHA.XLS!$A$1:$E$65144,[37]FICHA.XLS!$1:$9)</definedName>
    <definedName name="Excel_BuiltIn_Print_Titles_3_1_1_1_1_1">([37]FICHA.XLS!$A$1:$E$65142,[37]FICHA.XLS!$1:$9)</definedName>
    <definedName name="Excel_BuiltIn_Print_Titles_3_1_1_1_1_1_1">([37]FICHA.XLS!$A$1:$E$65117,[37]FICHA.XLS!$1:$9)</definedName>
    <definedName name="Excel_BuiltIn_Print_Titles_3_1_1_1_1_1_1_6">([128]FICHA.XLS!$A$1:$E$65236,[128]FICHA.XLS!$A$1:$IV$9)</definedName>
    <definedName name="Excel_BuiltIn_Print_Titles_3_1_1_1_1_1_6">([128]FICHA.XLS!$A$1:$E$65261,[128]FICHA.XLS!$A$1:$IV$9)</definedName>
    <definedName name="Excel_BuiltIn_Print_titles_3_1_1_1_1_5" localSheetId="1">#REF!</definedName>
    <definedName name="Excel_BuiltIn_Print_titles_3_1_1_1_1_5">#REF!</definedName>
    <definedName name="Excel_BuiltIn_Print_Titles_3_1_1_1_1_6">([128]FICHA.XLS!$A$1:$E$65263,[128]FICHA.XLS!$A$1:$IV$9)</definedName>
    <definedName name="Excel_BuiltIn_Print_Titles_3_1_1_1_6">([128]FICHA.XLS!$A$1:$E$65376,[128]FICHA.XLS!$A$1:$IV$9)</definedName>
    <definedName name="Excel_BuiltIn_Print_Titles_3_1_1_2" localSheetId="1">#REF!,#REF!</definedName>
    <definedName name="Excel_BuiltIn_Print_Titles_3_1_1_2">#REF!,#REF!</definedName>
    <definedName name="Excel_BuiltIn_Print_titles_3_1_1_4" localSheetId="1">#REF!,#REF!</definedName>
    <definedName name="Excel_BuiltIn_Print_titles_3_1_1_4">#REF!,#REF!</definedName>
    <definedName name="Excel_BuiltIn_Print_Titles_3_1_1_5" localSheetId="1">#REF!,#REF!</definedName>
    <definedName name="Excel_BuiltIn_Print_Titles_3_1_1_5">#REF!,#REF!</definedName>
    <definedName name="Excel_BuiltIn_Print_Titles_3_1_1_6">([128]FICHA.XLS!$A$1:$E$65419,[128]FICHA.XLS!$A$1:$IV$9)</definedName>
    <definedName name="Excel_BuiltIn_Print_Titles_3_1_2">NA()</definedName>
    <definedName name="Excel_BuiltIn_Print_Titles_3_1_6">([128]FICHA.XLS!$A$1:$E$65504,[128]FICHA.XLS!$A$1:$IV$9)</definedName>
    <definedName name="Excel_BuiltIn_Print_Titles_30" localSheetId="1">('[127]Capa Documentação'!$A:$F,'[127]Capa Documentação'!#REF!)</definedName>
    <definedName name="Excel_BuiltIn_Print_Titles_30">('[127]Capa Documentação'!$A:$F,'[127]Capa Documentação'!#REF!)</definedName>
    <definedName name="Excel_BuiltIn_Print_Titles_31" localSheetId="1">('[127]Capa Anexo I'!$A:$F,'[127]Capa Anexo I'!#REF!)</definedName>
    <definedName name="Excel_BuiltIn_Print_Titles_31">('[127]Capa Anexo I'!$A:$F,'[127]Capa Anexo I'!#REF!)</definedName>
    <definedName name="Excel_BuiltIn_Print_Titles_32" localSheetId="1">('[126]Capa Documentação'!$A:$F,'[126]Capa Documentação'!#REF!)</definedName>
    <definedName name="Excel_BuiltIn_Print_Titles_32">('[126]Capa Documentação'!$A:$F,'[126]Capa Documentação'!#REF!)</definedName>
    <definedName name="Excel_BuiltIn_Print_Titles_33" localSheetId="1">('[127]Capa Anexo II'!$A:$F,'[127]Capa Anexo II'!#REF!)</definedName>
    <definedName name="Excel_BuiltIn_Print_Titles_33">('[127]Capa Anexo II'!$A:$F,'[127]Capa Anexo II'!#REF!)</definedName>
    <definedName name="Excel_BuiltIn_Print_Titles_34" localSheetId="1">('[127]Capa Anexo III'!$A:$F,'[127]Capa Anexo III'!#REF!)</definedName>
    <definedName name="Excel_BuiltIn_Print_Titles_34">('[127]Capa Anexo III'!$A:$F,'[127]Capa Anexo III'!#REF!)</definedName>
    <definedName name="Excel_BuiltIn_Print_Titles_35" localSheetId="1">('[127]Capa Anexo IV'!$A:$F,'[127]Capa Anexo IV'!#REF!)</definedName>
    <definedName name="Excel_BuiltIn_Print_Titles_35">('[127]Capa Anexo IV'!$A:$F,'[127]Capa Anexo IV'!#REF!)</definedName>
    <definedName name="Excel_BuiltIn_Print_Titles_36" localSheetId="1">('[126]Capa Anexo III'!$A:$F,'[126]Capa Anexo III'!#REF!)</definedName>
    <definedName name="Excel_BuiltIn_Print_Titles_36">('[126]Capa Anexo III'!$A:$F,'[126]Capa Anexo III'!#REF!)</definedName>
    <definedName name="Excel_BuiltIn_Print_Titles_37" localSheetId="1">('[126]Capa Anexo IV'!$A:$F,'[126]Capa Anexo IV'!#REF!)</definedName>
    <definedName name="Excel_BuiltIn_Print_Titles_37">('[126]Capa Anexo IV'!$A:$F,'[126]Capa Anexo IV'!#REF!)</definedName>
    <definedName name="Excel_BuiltIn_Print_Titles_39" localSheetId="1">#REF!</definedName>
    <definedName name="Excel_BuiltIn_Print_Titles_39">#REF!</definedName>
    <definedName name="Excel_BuiltIn_Print_Titles_4" localSheetId="1">('[126]Capa Apres'!$A:$F,'[126]Capa Apres'!#REF!)</definedName>
    <definedName name="Excel_BuiltIn_Print_Titles_4">('[126]Capa Apres'!$A:$F,'[126]Capa Apres'!#REF!)</definedName>
    <definedName name="Excel_BuiltIn_Print_Titles_4_1">([128]FICHA.XLS!$A$1:$E$65535,[128]FICHA.XLS!$A$1:$IV$9)</definedName>
    <definedName name="Excel_BuiltIn_Print_Titles_42">"$#REF!.$A$1:$IV$11"</definedName>
    <definedName name="Excel_BuiltIn_Print_Titles_5" localSheetId="1">('[127]Capa Mapa'!$A:$F,'[127]Capa Mapa'!#REF!)</definedName>
    <definedName name="Excel_BuiltIn_Print_Titles_5">('[127]Capa Mapa'!$A:$F,'[127]Capa Mapa'!#REF!)</definedName>
    <definedName name="Excel_BuiltIn_Print_Titles_5_1">"$#REF!.$A$1:$IS$12"</definedName>
    <definedName name="Excel_BuiltIn_Print_Titles_52">('[128]CONTROLE MEDIÇÕES'!$A$1:$H$65535,'[128]CONTROLE MEDIÇÕES'!$A$1:$IV$10)</definedName>
    <definedName name="Excel_BuiltIn_Print_Titles_53_1" localSheetId="1">(#REF!,#REF!)</definedName>
    <definedName name="Excel_BuiltIn_Print_Titles_53_1">(#REF!,#REF!)</definedName>
    <definedName name="Excel_BuiltIn_Print_Titles_53_1_6" localSheetId="1">(#REF!,#REF!)</definedName>
    <definedName name="Excel_BuiltIn_Print_Titles_53_1_6">(#REF!,#REF!)</definedName>
    <definedName name="Excel_BuiltIn_Print_Titles_6" localSheetId="1">('[126]Capa Mapa'!$A:$F,'[126]Capa Mapa'!#REF!)</definedName>
    <definedName name="Excel_BuiltIn_Print_Titles_6">('[126]Capa Mapa'!$A:$F,'[126]Capa Mapa'!#REF!)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 localSheetId="1">#REF!</definedName>
    <definedName name="Excel_BuiltIn_Print_Titles_6_1_1_1_1">#REF!</definedName>
    <definedName name="Excel_BuiltIn_Print_Titles_6_6" localSheetId="1">(#REF!,#REF!)</definedName>
    <definedName name="Excel_BuiltIn_Print_Titles_6_6">(#REF!,#REF!)</definedName>
    <definedName name="Excel_BuiltIn_Print_titles_6_9_5_3" localSheetId="1">#REF!,#REF!</definedName>
    <definedName name="Excel_BuiltIn_Print_titles_6_9_5_3">#REF!,#REF!</definedName>
    <definedName name="Excel_BuiltIn_Print_Titles_61" localSheetId="1">(#REF!,#REF!)</definedName>
    <definedName name="Excel_BuiltIn_Print_Titles_61">(#REF!,#REF!)</definedName>
    <definedName name="Excel_BuiltIn_Print_Titles_61_6" localSheetId="1">(#REF!,#REF!)</definedName>
    <definedName name="Excel_BuiltIn_Print_Titles_61_6">(#REF!,#REF!)</definedName>
    <definedName name="Excel_BuiltIn_Print_Titles_63" localSheetId="1">(#REF!,#REF!)</definedName>
    <definedName name="Excel_BuiltIn_Print_Titles_63">(#REF!,#REF!)</definedName>
    <definedName name="Excel_BuiltIn_Print_Titles_63_6" localSheetId="1">(#REF!,#REF!)</definedName>
    <definedName name="Excel_BuiltIn_Print_Titles_63_6">(#REF!,#REF!)</definedName>
    <definedName name="Excel_BuiltIn_Print_Titles_64" localSheetId="1">(#REF!,#REF!)</definedName>
    <definedName name="Excel_BuiltIn_Print_Titles_64">(#REF!,#REF!)</definedName>
    <definedName name="Excel_BuiltIn_Print_Titles_64_6" localSheetId="1">(#REF!,#REF!)</definedName>
    <definedName name="Excel_BuiltIn_Print_Titles_64_6">(#REF!,#REF!)</definedName>
    <definedName name="Excel_BuiltIn_Print_Titles_65" localSheetId="1">(#REF!,#REF!)</definedName>
    <definedName name="Excel_BuiltIn_Print_Titles_65">(#REF!,#REF!)</definedName>
    <definedName name="Excel_BuiltIn_Print_Titles_65_6" localSheetId="1">(#REF!,#REF!)</definedName>
    <definedName name="Excel_BuiltIn_Print_Titles_65_6">(#REF!,#REF!)</definedName>
    <definedName name="Excel_BuiltIn_Print_Titles_7" localSheetId="1">('[127]Capa Premissas'!$A:$F,'[127]Capa Premissas'!#REF!)</definedName>
    <definedName name="Excel_BuiltIn_Print_Titles_7">('[127]Capa Premissas'!$A:$F,'[127]Capa Premissas'!#REF!)</definedName>
    <definedName name="Excel_BuiltIn_Print_Titles_7_1" localSheetId="1">#REF!</definedName>
    <definedName name="Excel_BuiltIn_Print_Titles_7_1">#REF!</definedName>
    <definedName name="Excel_BuiltIn_Print_Titles_7_1_1" localSheetId="1">#REF!</definedName>
    <definedName name="Excel_BuiltIn_Print_Titles_7_1_1">#REF!</definedName>
    <definedName name="Excel_BuiltIn_Print_Titles_8" localSheetId="1">('[126]Capa Premissas'!$A:$F,'[126]Capa Premissas'!#REF!)</definedName>
    <definedName name="Excel_BuiltIn_Print_Titles_8">('[126]Capa Premissas'!$A:$F,'[126]Capa Premissas'!#REF!)</definedName>
    <definedName name="Excel_BuiltIn_Print_Titles_8_1" localSheetId="1">#REF!</definedName>
    <definedName name="Excel_BuiltIn_Print_Titles_8_1">#REF!</definedName>
    <definedName name="Excel_BuiltIn_Print_Titles_9" localSheetId="1">('[127]Capa Caract. Seg.'!$A:$F,'[127]Capa Caract. Seg.'!#REF!)</definedName>
    <definedName name="Excel_BuiltIn_Print_Titles_9">('[127]Capa Caract. Seg.'!$A:$F,'[127]Capa Caract. Seg.'!#REF!)</definedName>
    <definedName name="Excel_BuiltIn_Print_Titles_9_1" localSheetId="1">#REF!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 localSheetId="1">#REF!</definedName>
    <definedName name="Excel_BuiltIn_Print_Titles_9_1_24">#REF!</definedName>
    <definedName name="Excel_BuiltIn_Print_Titles_9_1_25" localSheetId="1">#REF!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 localSheetId="1">#REF!</definedName>
    <definedName name="Excel_BuiltIn_Print_Titles_9_1_8">#REF!</definedName>
    <definedName name="Excel_BuiltIn_Print_Titles_9_1_9">"$#REF!.$A$1:$IV$9"</definedName>
    <definedName name="excluir" hidden="1">{#N/A,#N/A,TRUE,"Serviços"}</definedName>
    <definedName name="EXECUÇÃO" localSheetId="1">#REF!</definedName>
    <definedName name="EXECUÇÃO">#REF!</definedName>
    <definedName name="exibir_1000" localSheetId="1">[98]!exibir_1000</definedName>
    <definedName name="exibir_1000">[98]!exibir_1000</definedName>
    <definedName name="Exibir_Dat_Com" localSheetId="1">#REF!</definedName>
    <definedName name="Exibir_Dat_Com">#REF!</definedName>
    <definedName name="Exibir_Fer_EUA" localSheetId="1">#REF!</definedName>
    <definedName name="Exibir_Fer_EUA">#REF!</definedName>
    <definedName name="Exibir_Fer_Nac" localSheetId="1">#REF!</definedName>
    <definedName name="Exibir_Fer_Nac">#REF!</definedName>
    <definedName name="ExibirTudo">#N/A</definedName>
    <definedName name="Ext" localSheetId="1">#REF!</definedName>
    <definedName name="Ext">#REF!</definedName>
    <definedName name="ext." localSheetId="1">#REF!</definedName>
    <definedName name="ext.">#REF!</definedName>
    <definedName name="Ext.__pista_simples" localSheetId="1">#REF!</definedName>
    <definedName name="Ext.__pista_simples">#REF!</definedName>
    <definedName name="Ext._de_pista_dupla" localSheetId="1">#REF!</definedName>
    <definedName name="Ext._de_pista_dupla">#REF!</definedName>
    <definedName name="EXT.TOTAL" localSheetId="1">#REF!</definedName>
    <definedName name="EXT.TOTAL">#REF!</definedName>
    <definedName name="EXT__m" localSheetId="1">'[52]Fresagem de Pista Ago-98'!#REF!</definedName>
    <definedName name="EXT__m">'[52]Fresagem de Pista Ago-98'!#REF!</definedName>
    <definedName name="Ext_1" localSheetId="1">'[129]P A T O 99 B'!#REF!</definedName>
    <definedName name="Ext_1">'[129]P A T O 99 B'!#REF!</definedName>
    <definedName name="Ext_13">[42]procedimentos!$C$111</definedName>
    <definedName name="Ext_2">"'file:///A:/ARQUIVOS R96/EXCEL/PATOs/Pato PRRTN - BR476.xls'#$'P A T O 99 B'.$#REF!$#REF!"</definedName>
    <definedName name="Ext_26">[42]procedimentos!$C$111</definedName>
    <definedName name="ext_29" localSheetId="1">#N/A</definedName>
    <definedName name="ext_29">[0]!ext_29</definedName>
    <definedName name="Ext_3" localSheetId="1">'[129]P A T O 99 B'!#REF!</definedName>
    <definedName name="Ext_3">'[129]P A T O 99 B'!#REF!</definedName>
    <definedName name="Ext_33">[42]procedimentos!$C$111</definedName>
    <definedName name="Ext_3afx" localSheetId="1">#REF!</definedName>
    <definedName name="Ext_3afx">#REF!</definedName>
    <definedName name="Ext_3afx_13">[42]procedimentos!$C$112</definedName>
    <definedName name="Ext_3afx_26">[42]procedimentos!$C$112</definedName>
    <definedName name="Ext_3afx_33">[42]procedimentos!$C$112</definedName>
    <definedName name="Ext_3afx_5">[42]procedimentos!$C$112</definedName>
    <definedName name="Ext_3afx_6">[42]procedimentos!$C$112</definedName>
    <definedName name="Ext_3afx_7">[42]procedimentos!$C$112</definedName>
    <definedName name="Ext_3afx_8">[42]procedimentos!$C$112</definedName>
    <definedName name="Ext_3afx_9">[42]procedimentos!$C$112</definedName>
    <definedName name="Ext_4" localSheetId="1">'[129]P A T O 99 B'!#REF!</definedName>
    <definedName name="Ext_4">'[129]P A T O 99 B'!#REF!</definedName>
    <definedName name="Ext_5" localSheetId="1">'[129]P A T O 99 B'!#REF!</definedName>
    <definedName name="Ext_5">'[129]P A T O 99 B'!#REF!</definedName>
    <definedName name="Ext_6">"$'C _ Transporte'.$#REF!$#REF!"</definedName>
    <definedName name="Ext_7">"$'D _ Material Betuminoso'.$#REF!$#REF!"</definedName>
    <definedName name="Ext_8">"$'E _ Cronograma'.$#REF!$#REF!"</definedName>
    <definedName name="Ext_9">[42]procedimentos!$C$111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 localSheetId="1">#REF!</definedName>
    <definedName name="EXTE">#REF!</definedName>
    <definedName name="EXTE1" localSheetId="1">#REF!</definedName>
    <definedName name="EXTE1">#REF!</definedName>
    <definedName name="EXTE2" localSheetId="1">#REF!</definedName>
    <definedName name="EXTE2">#REF!</definedName>
    <definedName name="EXTEN" localSheetId="1">[81]INVENTÁRIO!#REF!</definedName>
    <definedName name="EXTEN">[81]INVENTÁRIO!#REF!</definedName>
    <definedName name="Extens" localSheetId="1">'[130]P A T O 98 D'!#REF!</definedName>
    <definedName name="Extens">'[130]P A T O 98 D'!#REF!</definedName>
    <definedName name="Extens_1">"'file:///C:/Documents and Settings/mauricio.ferrao/Desktop/ARQUIVOS R-9-6/Excel/PATOs/BR153_98.XLS'#$'P A T O 98 D'.$#REF!$#REF!"</definedName>
    <definedName name="Extens_3" localSheetId="1">'[120]P A T O 98 D'!#REF!</definedName>
    <definedName name="Extens_3">'[120]P A T O 98 D'!#REF!</definedName>
    <definedName name="Extens_4" localSheetId="1">'[120]P A T O 98 D'!#REF!</definedName>
    <definedName name="Extens_4">'[120]P A T O 98 D'!#REF!</definedName>
    <definedName name="Extens_5" localSheetId="1">'[120]P A T O 98 D'!#REF!</definedName>
    <definedName name="Extens_5">'[120]P A T O 98 D'!#REF!</definedName>
    <definedName name="Extensao" localSheetId="1">'[116]P A T O  D'!#REF!</definedName>
    <definedName name="Extensao">'[116]P A T O  D'!#REF!</definedName>
    <definedName name="Extensão" localSheetId="1">#REF!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0" localSheetId="1">#REF!</definedName>
    <definedName name="Extensão_10">#REF!</definedName>
    <definedName name="Extensão_11" localSheetId="1">#REF!</definedName>
    <definedName name="Extensão_11">#REF!</definedName>
    <definedName name="Extensão_13" localSheetId="1">#REF!</definedName>
    <definedName name="Extensão_13">#REF!</definedName>
    <definedName name="Extensão_14" localSheetId="1">#REF!</definedName>
    <definedName name="Extensão_14">#REF!</definedName>
    <definedName name="Extensão_15" localSheetId="1">#REF!</definedName>
    <definedName name="Extensão_15">#REF!</definedName>
    <definedName name="Extensão_17" localSheetId="1">#REF!</definedName>
    <definedName name="Extensão_17">#REF!</definedName>
    <definedName name="Extensão_2" localSheetId="1">#REF!</definedName>
    <definedName name="Extensão_2">#REF!</definedName>
    <definedName name="Extensão_21" localSheetId="1">#REF!</definedName>
    <definedName name="Extensão_21">#REF!</definedName>
    <definedName name="Extensao_3" localSheetId="1">'[117]P A T O  D'!#REF!</definedName>
    <definedName name="Extensao_3">'[117]P A T O  D'!#REF!</definedName>
    <definedName name="Extensão_3" localSheetId="1">#REF!</definedName>
    <definedName name="Extensão_3">#REF!</definedName>
    <definedName name="Extensao_4" localSheetId="1">'[117]P A T O  D'!#REF!</definedName>
    <definedName name="Extensao_4">'[117]P A T O  D'!#REF!</definedName>
    <definedName name="Extensão_4" localSheetId="1">#REF!</definedName>
    <definedName name="Extensão_4">#REF!</definedName>
    <definedName name="Extensão_4_1" localSheetId="1">#REF!</definedName>
    <definedName name="Extensão_4_1">#REF!</definedName>
    <definedName name="Extensao_5" localSheetId="1">'[117]P A T O  D'!#REF!</definedName>
    <definedName name="Extensao_5">'[117]P A T O  D'!#REF!</definedName>
    <definedName name="Extensão_6" localSheetId="1">#REF!</definedName>
    <definedName name="Extensão_6">#REF!</definedName>
    <definedName name="Extensão_7" localSheetId="1">#REF!</definedName>
    <definedName name="Extensão_7">#REF!</definedName>
    <definedName name="Extensão_8" localSheetId="1">#REF!</definedName>
    <definedName name="Extensão_8">#REF!</definedName>
    <definedName name="Extensão_9" localSheetId="1">#REF!</definedName>
    <definedName name="Extensão_9">#REF!</definedName>
    <definedName name="Extensão_Percent">OFFSET([82]Percentual!$A$6,0,MATCH([82]Percentual!$E$3,[82]Percentual!$3:$3,0)-1,COUNTA([82]Percentual!$A$6:$A$105),1)</definedName>
    <definedName name="EXTENSÃO1">[74]Croqui!$B$7</definedName>
    <definedName name="Extensaoo" localSheetId="1">'[118]P A T O  D'!#REF!</definedName>
    <definedName name="Extensaoo">'[118]P A T O  D'!#REF!</definedName>
    <definedName name="Extenso">#N/A</definedName>
    <definedName name="Extenso_1" localSheetId="1">#N/A</definedName>
    <definedName name="Extenso_1">[0]!Extenso_1</definedName>
    <definedName name="Extenso_10" localSheetId="1">#N/A</definedName>
    <definedName name="Extenso_10">[0]!Extenso_10</definedName>
    <definedName name="Extenso_12" localSheetId="1">#N/A</definedName>
    <definedName name="Extenso_12">[0]!Extenso_12</definedName>
    <definedName name="Extenso_13" localSheetId="1">#N/A</definedName>
    <definedName name="Extenso_13">[0]!Extenso_13</definedName>
    <definedName name="Extenso_14" localSheetId="1">#N/A</definedName>
    <definedName name="Extenso_14">[0]!Extenso_14</definedName>
    <definedName name="Extenso_19" localSheetId="1">#N/A</definedName>
    <definedName name="Extenso_19">[0]!Extenso_19</definedName>
    <definedName name="Extenso_2" localSheetId="1">#N/A</definedName>
    <definedName name="Extenso_2">[0]!Extenso_2</definedName>
    <definedName name="Extenso_20">#N/A</definedName>
    <definedName name="Extenso_21" localSheetId="1">#N/A</definedName>
    <definedName name="Extenso_21">[0]!Extenso_21</definedName>
    <definedName name="Extenso_22" localSheetId="1">#N/A</definedName>
    <definedName name="Extenso_22">[0]!Extenso_22</definedName>
    <definedName name="Extenso_23" localSheetId="1">#N/A</definedName>
    <definedName name="Extenso_23">[0]!Extenso_23</definedName>
    <definedName name="Extenso_24" localSheetId="1">#N/A</definedName>
    <definedName name="Extenso_24">[0]!Extenso_24</definedName>
    <definedName name="Extenso_25" localSheetId="1">#N/A</definedName>
    <definedName name="Extenso_25">[0]!Extenso_25</definedName>
    <definedName name="Extenso_26" localSheetId="1">#N/A</definedName>
    <definedName name="Extenso_26">[0]!Extenso_26</definedName>
    <definedName name="Extenso_27" localSheetId="1">#N/A</definedName>
    <definedName name="Extenso_27">[0]!Extenso_27</definedName>
    <definedName name="Extenso_28" localSheetId="1">#N/A</definedName>
    <definedName name="Extenso_28">[0]!Extenso_28</definedName>
    <definedName name="Extenso_29" localSheetId="1">#N/A</definedName>
    <definedName name="Extenso_29">[0]!Extenso_29</definedName>
    <definedName name="Extenso_3" localSheetId="1">#N/A</definedName>
    <definedName name="Extenso_3">[0]!Extenso_3</definedName>
    <definedName name="Extenso_30" localSheetId="1">#N/A</definedName>
    <definedName name="Extenso_30">[0]!Extenso_30</definedName>
    <definedName name="Extenso_31" localSheetId="1">#N/A</definedName>
    <definedName name="Extenso_31">[0]!Extenso_31</definedName>
    <definedName name="Extenso_32" localSheetId="1">#N/A</definedName>
    <definedName name="Extenso_32">[0]!Extenso_32</definedName>
    <definedName name="Extenso_33" localSheetId="1">#N/A</definedName>
    <definedName name="Extenso_33">[0]!Extenso_33</definedName>
    <definedName name="Extenso_34" localSheetId="1">#N/A</definedName>
    <definedName name="Extenso_34">[0]!Extenso_34</definedName>
    <definedName name="Extenso_35" localSheetId="1">#N/A</definedName>
    <definedName name="Extenso_35">[0]!Extenso_35</definedName>
    <definedName name="Extenso_36" localSheetId="1">#N/A</definedName>
    <definedName name="Extenso_36">[0]!Extenso_36</definedName>
    <definedName name="Extenso_37" localSheetId="1">#N/A</definedName>
    <definedName name="Extenso_37">[0]!Extenso_37</definedName>
    <definedName name="Extenso_38" localSheetId="1">#N/A</definedName>
    <definedName name="Extenso_38">[0]!Extenso_38</definedName>
    <definedName name="Extenso_39" localSheetId="1">#N/A</definedName>
    <definedName name="Extenso_39">[0]!Extenso_39</definedName>
    <definedName name="Extenso_4" localSheetId="1">#N/A</definedName>
    <definedName name="Extenso_4">[0]!Extenso_4</definedName>
    <definedName name="Extenso_40" localSheetId="1">#N/A</definedName>
    <definedName name="Extenso_40">[0]!Extenso_40</definedName>
    <definedName name="Extenso_41" localSheetId="1">#N/A</definedName>
    <definedName name="Extenso_41">[0]!Extenso_41</definedName>
    <definedName name="Extenso_42" localSheetId="1">#N/A</definedName>
    <definedName name="Extenso_42">[0]!Extenso_42</definedName>
    <definedName name="Extenso_43" localSheetId="1">#N/A</definedName>
    <definedName name="Extenso_43">[0]!Extenso_43</definedName>
    <definedName name="Extenso_44" localSheetId="1">#N/A</definedName>
    <definedName name="Extenso_44">[0]!Extenso_44</definedName>
    <definedName name="Extenso_45" localSheetId="1">#N/A</definedName>
    <definedName name="Extenso_45">[0]!Extenso_45</definedName>
    <definedName name="Extenso_46" localSheetId="1">#N/A</definedName>
    <definedName name="Extenso_46">[0]!Extenso_46</definedName>
    <definedName name="Extenso_47" localSheetId="1">#N/A</definedName>
    <definedName name="Extenso_47">[0]!Extenso_47</definedName>
    <definedName name="Extenso_48" localSheetId="1">#N/A</definedName>
    <definedName name="Extenso_48">[0]!Extenso_48</definedName>
    <definedName name="Extenso_5" localSheetId="1">#N/A</definedName>
    <definedName name="Extenso_5">[0]!Extenso_5</definedName>
    <definedName name="Extenso_51" localSheetId="1">#N/A</definedName>
    <definedName name="Extenso_51">[0]!Extenso_51</definedName>
    <definedName name="Extenso_52" localSheetId="1">#N/A</definedName>
    <definedName name="Extenso_52">[0]!Extenso_52</definedName>
    <definedName name="Extenso_53" localSheetId="1">#N/A</definedName>
    <definedName name="Extenso_53">[0]!Extenso_53</definedName>
    <definedName name="Extenso_54" localSheetId="1">#N/A</definedName>
    <definedName name="Extenso_54">[0]!Extenso_54</definedName>
    <definedName name="Extenso_55" localSheetId="1">#N/A</definedName>
    <definedName name="Extenso_55">[0]!Extenso_55</definedName>
    <definedName name="Extenso_56" localSheetId="1">#N/A</definedName>
    <definedName name="Extenso_56">[0]!Extenso_56</definedName>
    <definedName name="Extenso_57" localSheetId="1">#N/A</definedName>
    <definedName name="Extenso_57">[0]!Extenso_57</definedName>
    <definedName name="Extenso_58" localSheetId="1">#N/A</definedName>
    <definedName name="Extenso_58">[0]!Extenso_58</definedName>
    <definedName name="Extenso_59" localSheetId="1">#N/A</definedName>
    <definedName name="Extenso_59">[0]!Extenso_59</definedName>
    <definedName name="Extenso_6" localSheetId="1">#N/A</definedName>
    <definedName name="Extenso_6">[0]!Extenso_6</definedName>
    <definedName name="Extenso_60" localSheetId="1">#N/A</definedName>
    <definedName name="Extenso_60">[0]!Extenso_60</definedName>
    <definedName name="Extenso_61" localSheetId="1">#N/A</definedName>
    <definedName name="Extenso_61">[0]!Extenso_61</definedName>
    <definedName name="Extenso_62" localSheetId="1">#N/A</definedName>
    <definedName name="Extenso_62">[0]!Extenso_62</definedName>
    <definedName name="Extenso_63" localSheetId="1">#N/A</definedName>
    <definedName name="Extenso_63">[0]!Extenso_63</definedName>
    <definedName name="Extenso_64" localSheetId="1">#N/A</definedName>
    <definedName name="Extenso_64">[0]!Extenso_64</definedName>
    <definedName name="Extenso_65" localSheetId="1">#N/A</definedName>
    <definedName name="Extenso_65">[0]!Extenso_65</definedName>
    <definedName name="Extenso_66" localSheetId="1">#N/A</definedName>
    <definedName name="Extenso_66">[0]!Extenso_66</definedName>
    <definedName name="Extenso_67" localSheetId="1">#N/A</definedName>
    <definedName name="Extenso_67">[0]!Extenso_67</definedName>
    <definedName name="Extenso_68" localSheetId="1">#N/A</definedName>
    <definedName name="Extenso_68">[0]!Extenso_68</definedName>
    <definedName name="Extenso_69" localSheetId="1">#N/A</definedName>
    <definedName name="Extenso_69">[0]!Extenso_69</definedName>
    <definedName name="Extenso_7" localSheetId="1">#N/A</definedName>
    <definedName name="Extenso_7">[0]!Extenso_7</definedName>
    <definedName name="Extenso_70" localSheetId="1">#N/A</definedName>
    <definedName name="Extenso_70">[0]!Extenso_70</definedName>
    <definedName name="Extenso_71" localSheetId="1">#N/A</definedName>
    <definedName name="Extenso_71">[0]!Extenso_71</definedName>
    <definedName name="Extenso_72" localSheetId="1">#N/A</definedName>
    <definedName name="Extenso_72">[0]!Extenso_72</definedName>
    <definedName name="Extenso_8" localSheetId="1">#N/A</definedName>
    <definedName name="Extenso_8">[0]!Extenso_8</definedName>
    <definedName name="Extenso_9" localSheetId="1">#N/A</definedName>
    <definedName name="Extenso_9">[0]!Extenso_9</definedName>
    <definedName name="Extenss" localSheetId="1">'[131]P A T O 98 D'!#REF!</definedName>
    <definedName name="Extenss">'[131]P A T O 98 D'!#REF!</definedName>
    <definedName name="ExtFaixa" localSheetId="1">#REF!</definedName>
    <definedName name="ExtFaixa">#REF!</definedName>
    <definedName name="ExtFaixa_1" localSheetId="1">'[129]P A T O 99 B'!#REF!</definedName>
    <definedName name="ExtFaixa_1">'[129]P A T O 99 B'!#REF!</definedName>
    <definedName name="ExtFaixa_2">"'file:///A:/ARQUIVOS R96/EXCEL/PATOs/Pato PRRTN - BR476.xls'#$'P A T O 99 B'.$#REF!$#REF!"</definedName>
    <definedName name="ExtFaixa_3" localSheetId="1">'[129]P A T O 99 B'!#REF!</definedName>
    <definedName name="ExtFaixa_3">'[129]P A T O 99 B'!#REF!</definedName>
    <definedName name="ExtFaixa_4" localSheetId="1">'[129]P A T O 99 B'!#REF!</definedName>
    <definedName name="ExtFaixa_4">'[129]P A T O 99 B'!#REF!</definedName>
    <definedName name="ExtFaixa_5" localSheetId="1">'[129]P A T O 99 B'!#REF!</definedName>
    <definedName name="ExtFaixa_5">'[129]P A T O 99 B'!#REF!</definedName>
    <definedName name="ExtFaixa_6">"$'C _ Transporte'.$#REF!$#REF!"</definedName>
    <definedName name="ExtFaixa_7">"$'D _ Material Betuminoso'.$#REF!$#REF!"</definedName>
    <definedName name="ExtFaixa_8">"$'E _ Cronograma'.$#REF!$#REF!"</definedName>
    <definedName name="ExtFaixa2" localSheetId="1">'[5]P A T O 99 B'!#REF!</definedName>
    <definedName name="ExtFaixa2">'[5]P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'[41]P A T O 99 B'!#REF!</definedName>
    <definedName name="ExtFaixa2_3">'[41]P A T O 99 B'!#REF!</definedName>
    <definedName name="ExtFaixa2_4" localSheetId="1">'[41]P A T O 99 B'!#REF!</definedName>
    <definedName name="ExtFaixa2_4">'[41]P A T O 99 B'!#REF!</definedName>
    <definedName name="ExtFaixa2_5" localSheetId="1">'[41]P A T O 99 B'!#REF!</definedName>
    <definedName name="ExtFaixa2_5">'[41]P A T O 99 B'!#REF!</definedName>
    <definedName name="ExtFaixa22" localSheetId="1">'[3]P A T O 99 B'!#REF!</definedName>
    <definedName name="ExtFaixa22">'[3]P A T O 99 B'!#REF!</definedName>
    <definedName name="ExtFaixaa" localSheetId="1">'[132]P A T O'!#REF!</definedName>
    <definedName name="ExtFaixaa">'[132]P A T O'!#REF!</definedName>
    <definedName name="EXTRA_CONTRATUAL" localSheetId="1">#REF!</definedName>
    <definedName name="EXTRA_CONTRATUAL">#REF!</definedName>
    <definedName name="EXTRA_CONTRATUAL_10" localSheetId="1">#REF!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 localSheetId="1">#REF!</definedName>
    <definedName name="EXTRA_CONTRATUAL_10_19">#REF!</definedName>
    <definedName name="EXTRA_CONTRATUAL_10_19_24" localSheetId="1">#REF!</definedName>
    <definedName name="EXTRA_CONTRATUAL_10_19_24">#REF!</definedName>
    <definedName name="EXTRA_CONTRATUAL_10_19_25" localSheetId="1">#REF!</definedName>
    <definedName name="EXTRA_CONTRATUAL_10_19_25">#REF!</definedName>
    <definedName name="EXTRA_CONTRATUAL_10_19_29">"$#REF!.$A$14:$F$70"</definedName>
    <definedName name="EXTRA_CONTRATUAL_10_19_8" localSheetId="1">#REF!</definedName>
    <definedName name="EXTRA_CONTRATUAL_10_19_8">#REF!</definedName>
    <definedName name="EXTRA_CONTRATUAL_10_22" localSheetId="1">#REF!</definedName>
    <definedName name="EXTRA_CONTRATUAL_10_22">#REF!</definedName>
    <definedName name="EXTRA_CONTRATUAL_10_24" localSheetId="1">#REF!</definedName>
    <definedName name="EXTRA_CONTRATUAL_10_24">#REF!</definedName>
    <definedName name="EXTRA_CONTRATUAL_10_25" localSheetId="1">#REF!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 localSheetId="1">#REF!</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 localSheetId="1">#REF!</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 localSheetId="1">#REF!</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 localSheetId="1">#REF!</definedName>
    <definedName name="EXTRA_CONTRATUAL_17_19">#REF!</definedName>
    <definedName name="EXTRA_CONTRATUAL_17_19_24" localSheetId="1">#REF!</definedName>
    <definedName name="EXTRA_CONTRATUAL_17_19_24">#REF!</definedName>
    <definedName name="EXTRA_CONTRATUAL_17_19_25" localSheetId="1">#REF!</definedName>
    <definedName name="EXTRA_CONTRATUAL_17_19_25">#REF!</definedName>
    <definedName name="EXTRA_CONTRATUAL_17_19_29">"$#REF!.$A$14:$F$70"</definedName>
    <definedName name="EXTRA_CONTRATUAL_17_19_8" localSheetId="1">#REF!</definedName>
    <definedName name="EXTRA_CONTRATUAL_17_19_8">#REF!</definedName>
    <definedName name="EXTRA_CONTRATUAL_17_22" localSheetId="1">#REF!</definedName>
    <definedName name="EXTRA_CONTRATUAL_17_22">#REF!</definedName>
    <definedName name="EXTRA_CONTRATUAL_17_24" localSheetId="1">#REF!</definedName>
    <definedName name="EXTRA_CONTRATUAL_17_24">#REF!</definedName>
    <definedName name="EXTRA_CONTRATUAL_17_25" localSheetId="1">#REF!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 localSheetId="1">#REF!</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 localSheetId="1">#REF!</definedName>
    <definedName name="EXTRA_CONTRATUAL_17_8">#REF!</definedName>
    <definedName name="EXTRA_CONTRATUAL_17_9">"$#REF!.$A$14:$F$92"</definedName>
    <definedName name="EXTRA_CONTRATUAL_19" localSheetId="1">#REF!</definedName>
    <definedName name="EXTRA_CONTRATUAL_19">#REF!</definedName>
    <definedName name="EXTRA_CONTRATUAL_19_24" localSheetId="1">#REF!</definedName>
    <definedName name="EXTRA_CONTRATUAL_19_24">#REF!</definedName>
    <definedName name="EXTRA_CONTRATUAL_19_25" localSheetId="1">#REF!</definedName>
    <definedName name="EXTRA_CONTRATUAL_19_25">#REF!</definedName>
    <definedName name="EXTRA_CONTRATUAL_19_29">"$#REF!.$A$14:$F$70"</definedName>
    <definedName name="EXTRA_CONTRATUAL_19_8" localSheetId="1">#REF!</definedName>
    <definedName name="EXTRA_CONTRATUAL_19_8">#REF!</definedName>
    <definedName name="EXTRA_CONTRATUAL_22" localSheetId="1">#REF!</definedName>
    <definedName name="EXTRA_CONTRATUAL_22">#REF!</definedName>
    <definedName name="EXTRA_CONTRATUAL_24" localSheetId="1">#REF!</definedName>
    <definedName name="EXTRA_CONTRATUAL_24">#REF!</definedName>
    <definedName name="EXTRA_CONTRATUAL_25" localSheetId="1">#REF!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 localSheetId="1">#REF!</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 localSheetId="1">#REF!</definedName>
    <definedName name="EXTRA_CONTRATUAL_6_19">#REF!</definedName>
    <definedName name="EXTRA_CONTRATUAL_6_19_24" localSheetId="1">#REF!</definedName>
    <definedName name="EXTRA_CONTRATUAL_6_19_24">#REF!</definedName>
    <definedName name="EXTRA_CONTRATUAL_6_19_25" localSheetId="1">#REF!</definedName>
    <definedName name="EXTRA_CONTRATUAL_6_19_25">#REF!</definedName>
    <definedName name="EXTRA_CONTRATUAL_6_19_29">"$#REF!.$A$14:$F$70"</definedName>
    <definedName name="EXTRA_CONTRATUAL_6_19_8" localSheetId="1">#REF!</definedName>
    <definedName name="EXTRA_CONTRATUAL_6_19_8">#REF!</definedName>
    <definedName name="EXTRA_CONTRATUAL_6_22" localSheetId="1">#REF!</definedName>
    <definedName name="EXTRA_CONTRATUAL_6_22">#REF!</definedName>
    <definedName name="EXTRA_CONTRATUAL_6_24" localSheetId="1">#REF!</definedName>
    <definedName name="EXTRA_CONTRATUAL_6_24">#REF!</definedName>
    <definedName name="EXTRA_CONTRATUAL_6_25" localSheetId="1">#REF!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 localSheetId="1">#REF!</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 localSheetId="1">#REF!</definedName>
    <definedName name="EXTRA_CONTRATUAL_6_8">#REF!</definedName>
    <definedName name="EXTRA_CONTRATUAL_6_9">"$#REF!.$A$14:$F$92"</definedName>
    <definedName name="EXTRA_CONTRATUAL_7" localSheetId="1">#REF!</definedName>
    <definedName name="EXTRA_CONTRATUAL_7">#REF!</definedName>
    <definedName name="EXTRA_CONTRATUAL_7_1" localSheetId="1">#REF!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 localSheetId="1">#REF!</definedName>
    <definedName name="EXTRA_CONTRATUAL_7_19">#REF!</definedName>
    <definedName name="EXTRA_CONTRATUAL_7_19_24" localSheetId="1">#REF!</definedName>
    <definedName name="EXTRA_CONTRATUAL_7_19_24">#REF!</definedName>
    <definedName name="EXTRA_CONTRATUAL_7_19_25" localSheetId="1">#REF!</definedName>
    <definedName name="EXTRA_CONTRATUAL_7_19_25">#REF!</definedName>
    <definedName name="EXTRA_CONTRATUAL_7_19_29">"$#REF!.$A$14:$F$70"</definedName>
    <definedName name="EXTRA_CONTRATUAL_7_19_8" localSheetId="1">#REF!</definedName>
    <definedName name="EXTRA_CONTRATUAL_7_19_8">#REF!</definedName>
    <definedName name="EXTRA_CONTRATUAL_7_22" localSheetId="1">#REF!</definedName>
    <definedName name="EXTRA_CONTRATUAL_7_22">#REF!</definedName>
    <definedName name="EXTRA_CONTRATUAL_7_24" localSheetId="1">#REF!</definedName>
    <definedName name="EXTRA_CONTRATUAL_7_24">#REF!</definedName>
    <definedName name="EXTRA_CONTRATUAL_7_25" localSheetId="1">#REF!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 localSheetId="1">#REF!</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 localSheetId="1">#REF!</definedName>
    <definedName name="EXTRA_CONTRATUAL_7_8">#REF!</definedName>
    <definedName name="EXTRA_CONTRATUAL_7_9">"$#REF!.$A$14:$F$92"</definedName>
    <definedName name="EXTRA_CONTRATUAL_8" localSheetId="1">#REF!</definedName>
    <definedName name="EXTRA_CONTRATUAL_8">#REF!</definedName>
    <definedName name="EXTRA_CONTRATUAL_8_1" localSheetId="1">#REF!</definedName>
    <definedName name="EXTRA_CONTRATUAL_8_1">#REF!</definedName>
    <definedName name="EXTRA_CONTRATUAL_8_1_1" localSheetId="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 localSheetId="1">#REF!</definedName>
    <definedName name="EXTRA_CONTRATUAL_8_19">#REF!</definedName>
    <definedName name="EXTRA_CONTRATUAL_8_19_24" localSheetId="1">#REF!</definedName>
    <definedName name="EXTRA_CONTRATUAL_8_19_24">#REF!</definedName>
    <definedName name="EXTRA_CONTRATUAL_8_19_25" localSheetId="1">#REF!</definedName>
    <definedName name="EXTRA_CONTRATUAL_8_19_25">#REF!</definedName>
    <definedName name="EXTRA_CONTRATUAL_8_19_29">"$#REF!.$A$14:$F$70"</definedName>
    <definedName name="EXTRA_CONTRATUAL_8_19_8" localSheetId="1">#REF!</definedName>
    <definedName name="EXTRA_CONTRATUAL_8_19_8">#REF!</definedName>
    <definedName name="EXTRA_CONTRATUAL_8_22" localSheetId="1">#REF!</definedName>
    <definedName name="EXTRA_CONTRATUAL_8_22">#REF!</definedName>
    <definedName name="EXTRA_CONTRATUAL_8_24" localSheetId="1">#REF!</definedName>
    <definedName name="EXTRA_CONTRATUAL_8_24">#REF!</definedName>
    <definedName name="EXTRA_CONTRATUAL_8_25" localSheetId="1">#REF!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 localSheetId="1">#REF!</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 localSheetId="1">#REF!</definedName>
    <definedName name="EXTRA_CONTRATUAL_8_8">#REF!</definedName>
    <definedName name="EXTRA_CONTRATUAL_8_9">"$#REF!.$A$14:$F$92"</definedName>
    <definedName name="EXTRA_CONTRATUAL_9" localSheetId="1">#REF!</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 localSheetId="1">#REF!</definedName>
    <definedName name="EXTRA_CONTRATUAL_9_19">#REF!</definedName>
    <definedName name="EXTRA_CONTRATUAL_9_19_24" localSheetId="1">#REF!</definedName>
    <definedName name="EXTRA_CONTRATUAL_9_19_24">#REF!</definedName>
    <definedName name="EXTRA_CONTRATUAL_9_19_25" localSheetId="1">#REF!</definedName>
    <definedName name="EXTRA_CONTRATUAL_9_19_25">#REF!</definedName>
    <definedName name="EXTRA_CONTRATUAL_9_19_29">"$#REF!.$A$14:$F$70"</definedName>
    <definedName name="EXTRA_CONTRATUAL_9_19_8" localSheetId="1">#REF!</definedName>
    <definedName name="EXTRA_CONTRATUAL_9_19_8">#REF!</definedName>
    <definedName name="EXTRA_CONTRATUAL_9_22" localSheetId="1">#REF!</definedName>
    <definedName name="EXTRA_CONTRATUAL_9_22">#REF!</definedName>
    <definedName name="EXTRA_CONTRATUAL_9_24" localSheetId="1">#REF!</definedName>
    <definedName name="EXTRA_CONTRATUAL_9_24">#REF!</definedName>
    <definedName name="EXTRA_CONTRATUAL_9_25" localSheetId="1">#REF!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 localSheetId="1">#REF!</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 localSheetId="1">#REF!</definedName>
    <definedName name="EXTRA_CONTRATUAL_9_8">#REF!</definedName>
    <definedName name="EXTRA_CONTRATUAL_9_9">"$#REF!.$A$14:$F$92"</definedName>
    <definedName name="Extt" localSheetId="1">'[132]P A T O'!#REF!</definedName>
    <definedName name="Extt">'[132]P A T O'!#REF!</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 localSheetId="1">#REF!</definedName>
    <definedName name="f_2.07">#REF!</definedName>
    <definedName name="F_2.08" localSheetId="1">#REF!</definedName>
    <definedName name="F_2.08">#REF!</definedName>
    <definedName name="F_2.09" localSheetId="1">#REF!</definedName>
    <definedName name="F_2.09">#REF!</definedName>
    <definedName name="F_2.10" localSheetId="1">#REF!</definedName>
    <definedName name="F_2.10">#REF!</definedName>
    <definedName name="F_2.11" localSheetId="1">#REF!</definedName>
    <definedName name="F_2.11">#REF!</definedName>
    <definedName name="F_2.12" localSheetId="1">#REF!</definedName>
    <definedName name="F_2.12">#REF!</definedName>
    <definedName name="F_2.13" localSheetId="1">#REF!</definedName>
    <definedName name="F_2.13">#REF!</definedName>
    <definedName name="F_2.14" localSheetId="1">#REF!</definedName>
    <definedName name="F_2.14">#REF!</definedName>
    <definedName name="FA" localSheetId="1">#REF!</definedName>
    <definedName name="FA">#REF!</definedName>
    <definedName name="FAB">"Figura 3"</definedName>
    <definedName name="fabiola" localSheetId="1">[2]COMPOS1!#REF!</definedName>
    <definedName name="fabiola">[2]COMPOS1!#REF!</definedName>
    <definedName name="FADO" localSheetId="1">#REF!</definedName>
    <definedName name="FADO">#REF!</definedName>
    <definedName name="FADO1" localSheetId="1">#REF!</definedName>
    <definedName name="FADO1">#REF!</definedName>
    <definedName name="Fae_08">'[133]Medição (2'!$K$143</definedName>
    <definedName name="fAFGEG" localSheetId="1">#REF!</definedName>
    <definedName name="fAFGEG">#REF!</definedName>
    <definedName name="fagagafd" localSheetId="1">#REF!</definedName>
    <definedName name="fagagafd">#REF!</definedName>
    <definedName name="Faixa" localSheetId="1">'[130]P A T O 98 D'!#REF!</definedName>
    <definedName name="Faixa">'[130]P A T O 98 D'!#REF!</definedName>
    <definedName name="Faixa_1">"'file:///C:/Documents and Settings/mauricio.ferrao/Desktop/ARQUIVOS R-9-6/Excel/PATOs/BR153_98.XLS'#$'P A T O 98 D'.$#REF!$#REF!"</definedName>
    <definedName name="Faixa_3" localSheetId="1">'[120]P A T O 98 D'!#REF!</definedName>
    <definedName name="Faixa_3">'[120]P A T O 98 D'!#REF!</definedName>
    <definedName name="Faixa_4" localSheetId="1">'[120]P A T O 98 D'!#REF!</definedName>
    <definedName name="Faixa_4">'[120]P A T O 98 D'!#REF!</definedName>
    <definedName name="Faixa_5" localSheetId="1">'[120]P A T O 98 D'!#REF!</definedName>
    <definedName name="Faixa_5">'[120]P A T O 98 D'!#REF!</definedName>
    <definedName name="Faixaa" localSheetId="1">'[131]P A T O 98 D'!#REF!</definedName>
    <definedName name="Faixaa">'[131]P A T O 98 D'!#REF!</definedName>
    <definedName name="Fase_07" localSheetId="1">'[133]Medição (2'!#REF!</definedName>
    <definedName name="Fase_07">'[133]Medição (2'!#REF!</definedName>
    <definedName name="FAT" localSheetId="1">#REF!</definedName>
    <definedName name="FAT">#REF!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_de_Compactação" localSheetId="1">#REF!</definedName>
    <definedName name="Fator_de_Compactação">#REF!</definedName>
    <definedName name="FATOR1">'[85]TPU-MARÇO_2002'!$L$2:$L$20</definedName>
    <definedName name="fatorg" localSheetId="1">#REF!</definedName>
    <definedName name="fatorg">#REF!</definedName>
    <definedName name="FATTML" localSheetId="1">#REF!</definedName>
    <definedName name="FATTML">#REF!</definedName>
    <definedName name="FATURAMENTO">#N/A</definedName>
    <definedName name="FATURAS2002" hidden="1">{#N/A,#N/A,TRUE,"Serviços"}</definedName>
    <definedName name="FATURAS20022" hidden="1">{#N/A,#N/A,TRUE,"Serviços"}</definedName>
    <definedName name="fc1a" localSheetId="1">'[54]PRO-08'!#REF!</definedName>
    <definedName name="fc1a">'[54]PRO-08'!#REF!</definedName>
    <definedName name="fc1a_10" localSheetId="1">'[57]PRO-08'!#REF!</definedName>
    <definedName name="fc1a_10">'[57]PRO-08'!#REF!</definedName>
    <definedName name="fc1a_24" localSheetId="1">'[57]PRO-08'!#REF!</definedName>
    <definedName name="fc1a_24">'[57]PRO-08'!#REF!</definedName>
    <definedName name="fc1a_25" localSheetId="1">'[57]PRO-08'!#REF!</definedName>
    <definedName name="fc1a_25">'[57]PRO-08'!#REF!</definedName>
    <definedName name="fc1a_26" localSheetId="1">'[58]PRO-08'!#REF!</definedName>
    <definedName name="fc1a_26">'[58]PRO-08'!#REF!</definedName>
    <definedName name="fc1a_27" localSheetId="1">'[57]PRO-08'!#REF!</definedName>
    <definedName name="fc1a_27">'[57]PRO-08'!#REF!</definedName>
    <definedName name="fc1a_29" localSheetId="1">'[57]PRO-08'!#REF!</definedName>
    <definedName name="fc1a_29">'[57]PRO-08'!#REF!</definedName>
    <definedName name="fc1a_9" localSheetId="1">'[57]PRO-08'!#REF!</definedName>
    <definedName name="fc1a_9">'[57]PRO-08'!#REF!</definedName>
    <definedName name="FC2A" localSheetId="1">'[54]PRO-08'!#REF!</definedName>
    <definedName name="FC2A">'[54]PRO-08'!#REF!</definedName>
    <definedName name="FC2A_10" localSheetId="1">'[57]PRO-08'!#REF!</definedName>
    <definedName name="FC2A_10">'[57]PRO-08'!#REF!</definedName>
    <definedName name="FC2A_24" localSheetId="1">'[57]PRO-08'!#REF!</definedName>
    <definedName name="FC2A_24">'[57]PRO-08'!#REF!</definedName>
    <definedName name="FC2A_25" localSheetId="1">'[57]PRO-08'!#REF!</definedName>
    <definedName name="FC2A_25">'[57]PRO-08'!#REF!</definedName>
    <definedName name="FC2A_26" localSheetId="1">'[58]PRO-08'!#REF!</definedName>
    <definedName name="FC2A_26">'[58]PRO-08'!#REF!</definedName>
    <definedName name="FC2A_27" localSheetId="1">'[57]PRO-08'!#REF!</definedName>
    <definedName name="FC2A_27">'[57]PRO-08'!#REF!</definedName>
    <definedName name="FC2A_29" localSheetId="1">'[57]PRO-08'!#REF!</definedName>
    <definedName name="FC2A_29">'[57]PRO-08'!#REF!</definedName>
    <definedName name="FC2A_9" localSheetId="1">'[57]PRO-08'!#REF!</definedName>
    <definedName name="FC2A_9">'[57]PRO-08'!#REF!</definedName>
    <definedName name="FC3A" localSheetId="1">'[54]PRO-08'!#REF!</definedName>
    <definedName name="FC3A">'[54]PRO-08'!#REF!</definedName>
    <definedName name="FC3A_10" localSheetId="1">'[57]PRO-08'!#REF!</definedName>
    <definedName name="FC3A_10">'[57]PRO-08'!#REF!</definedName>
    <definedName name="FC3A_24" localSheetId="1">'[57]PRO-08'!#REF!</definedName>
    <definedName name="FC3A_24">'[57]PRO-08'!#REF!</definedName>
    <definedName name="FC3A_25" localSheetId="1">'[57]PRO-08'!#REF!</definedName>
    <definedName name="FC3A_25">'[57]PRO-08'!#REF!</definedName>
    <definedName name="FC3A_26" localSheetId="1">'[58]PRO-08'!#REF!</definedName>
    <definedName name="FC3A_26">'[58]PRO-08'!#REF!</definedName>
    <definedName name="FC3A_27" localSheetId="1">'[57]PRO-08'!#REF!</definedName>
    <definedName name="FC3A_27">'[57]PRO-08'!#REF!</definedName>
    <definedName name="FC3A_29" localSheetId="1">'[57]PRO-08'!#REF!</definedName>
    <definedName name="FC3A_29">'[57]PRO-08'!#REF!</definedName>
    <definedName name="FC3A_9" localSheetId="1">'[57]PRO-08'!#REF!</definedName>
    <definedName name="FC3A_9">'[57]PRO-08'!#REF!</definedName>
    <definedName name="FCA" hidden="1">{"'Quadro'!$A$4:$BG$78"}</definedName>
    <definedName name="FCT" localSheetId="1">#REF!</definedName>
    <definedName name="FCT">#REF!</definedName>
    <definedName name="FD" localSheetId="1">#REF!</definedName>
    <definedName name="FD">#REF!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 localSheetId="1">#REF!</definedName>
    <definedName name="fdfd">#REF!</definedName>
    <definedName name="fdfng" hidden="1">{#N/A,#N/A,FALSE,"GERAL";#N/A,#N/A,FALSE,"012-96";#N/A,#N/A,FALSE,"018-96";#N/A,#N/A,FALSE,"027-96";#N/A,#N/A,FALSE,"059-96";#N/A,#N/A,FALSE,"076-96";#N/A,#N/A,FALSE,"019-97";#N/A,#N/A,FALSE,"021-97";#N/A,#N/A,FALSE,"022-97";#N/A,#N/A,FALSE,"028-97"}</definedName>
    <definedName name="FDP_0_1_aUrv" localSheetId="1" hidden="1">#REF!</definedName>
    <definedName name="FDP_0_1_aUrv" hidden="1">#REF!</definedName>
    <definedName name="FDP_10_1_aDrv" localSheetId="1" hidden="1">#REF!</definedName>
    <definedName name="FDP_10_1_aDrv" hidden="1">#REF!</definedName>
    <definedName name="FDP_107_1_aUrv" localSheetId="1" hidden="1">#REF!</definedName>
    <definedName name="FDP_107_1_aUrv" hidden="1">#REF!</definedName>
    <definedName name="FDP_11_1_aDrv" localSheetId="1" hidden="1">#REF!</definedName>
    <definedName name="FDP_11_1_aDrv" hidden="1">#REF!</definedName>
    <definedName name="FDP_111_1_aUrv" localSheetId="1" hidden="1">#REF!</definedName>
    <definedName name="FDP_111_1_aUrv" hidden="1">#REF!</definedName>
    <definedName name="FDP_112_1_aUrv" localSheetId="1" hidden="1">#REF!</definedName>
    <definedName name="FDP_112_1_aUrv" hidden="1">#REF!</definedName>
    <definedName name="FDP_113_1_aUrv" localSheetId="1" hidden="1">#REF!</definedName>
    <definedName name="FDP_113_1_aUrv" hidden="1">#REF!</definedName>
    <definedName name="FDP_114_1_aUrv" localSheetId="1" hidden="1">#REF!</definedName>
    <definedName name="FDP_114_1_aUrv" hidden="1">#REF!</definedName>
    <definedName name="FDP_115_1_aUrv" localSheetId="1" hidden="1">#REF!</definedName>
    <definedName name="FDP_115_1_aUrv" hidden="1">#REF!</definedName>
    <definedName name="FDP_12_1_aDrv" localSheetId="1" hidden="1">#REF!</definedName>
    <definedName name="FDP_12_1_aDrv" hidden="1">#REF!</definedName>
    <definedName name="FDP_126_1_aUrv" localSheetId="1" hidden="1">#REF!</definedName>
    <definedName name="FDP_126_1_aUrv" hidden="1">#REF!</definedName>
    <definedName name="FDP_127_1_aUrv" localSheetId="1" hidden="1">#REF!</definedName>
    <definedName name="FDP_127_1_aUrv" hidden="1">#REF!</definedName>
    <definedName name="FDP_128_1_aUrv" localSheetId="1" hidden="1">#REF!</definedName>
    <definedName name="FDP_128_1_aUrv" hidden="1">#REF!</definedName>
    <definedName name="FDP_129_1_aUrv" localSheetId="1" hidden="1">#REF!</definedName>
    <definedName name="FDP_129_1_aUrv" hidden="1">#REF!</definedName>
    <definedName name="FDP_13_1_aDrv" localSheetId="1" hidden="1">#REF!</definedName>
    <definedName name="FDP_13_1_aDrv" hidden="1">#REF!</definedName>
    <definedName name="FDP_131_1_aDrv" localSheetId="1" hidden="1">#REF!</definedName>
    <definedName name="FDP_131_1_aDrv" hidden="1">#REF!</definedName>
    <definedName name="FDP_134_1_aDrv" localSheetId="1" hidden="1">#REF!</definedName>
    <definedName name="FDP_134_1_aDrv" hidden="1">#REF!</definedName>
    <definedName name="FDP_135_1_aDrv" localSheetId="1" hidden="1">#REF!</definedName>
    <definedName name="FDP_135_1_aDrv" hidden="1">#REF!</definedName>
    <definedName name="FDP_137_1_aDdv" localSheetId="1" hidden="1">#REF!</definedName>
    <definedName name="FDP_137_1_aDdv" hidden="1">#REF!</definedName>
    <definedName name="FDP_139_1_aUrv" localSheetId="1" hidden="1">#REF!</definedName>
    <definedName name="FDP_139_1_aUrv" hidden="1">#REF!</definedName>
    <definedName name="FDP_14_1_aDrv" localSheetId="1" hidden="1">#REF!</definedName>
    <definedName name="FDP_14_1_aDrv" hidden="1">#REF!</definedName>
    <definedName name="FDP_140_1_aUrv" localSheetId="1" hidden="1">#REF!</definedName>
    <definedName name="FDP_140_1_aUrv" hidden="1">#REF!</definedName>
    <definedName name="FDP_141_1_aUrv" localSheetId="1" hidden="1">#REF!</definedName>
    <definedName name="FDP_141_1_aUrv" hidden="1">#REF!</definedName>
    <definedName name="FDP_143_1_aUrv" localSheetId="1" hidden="1">#REF!</definedName>
    <definedName name="FDP_143_1_aUrv" hidden="1">#REF!</definedName>
    <definedName name="FDP_144_1_aUrv" localSheetId="1" hidden="1">#REF!</definedName>
    <definedName name="FDP_144_1_aUrv" hidden="1">#REF!</definedName>
    <definedName name="FDP_15_1_aDrv" localSheetId="1" hidden="1">#REF!</definedName>
    <definedName name="FDP_15_1_aDrv" hidden="1">#REF!</definedName>
    <definedName name="FDP_16_1_aDrv" localSheetId="1" hidden="1">#REF!</definedName>
    <definedName name="FDP_16_1_aDrv" hidden="1">#REF!</definedName>
    <definedName name="FDP_17_1_aDrv" localSheetId="1" hidden="1">#REF!</definedName>
    <definedName name="FDP_17_1_aDrv" hidden="1">#REF!</definedName>
    <definedName name="FDP_18_1_aDrv" localSheetId="1" hidden="1">#REF!</definedName>
    <definedName name="FDP_18_1_aDrv" hidden="1">#REF!</definedName>
    <definedName name="FDP_19_1_aDrv" localSheetId="1" hidden="1">#REF!</definedName>
    <definedName name="FDP_19_1_aDrv" hidden="1">#REF!</definedName>
    <definedName name="FDP_20_1_aUrv" localSheetId="1" hidden="1">#REF!</definedName>
    <definedName name="FDP_20_1_aUrv" hidden="1">#REF!</definedName>
    <definedName name="FDP_21_1_aUrv" localSheetId="1" hidden="1">#REF!</definedName>
    <definedName name="FDP_21_1_aUrv" hidden="1">#REF!</definedName>
    <definedName name="FDP_22_1_aUrv" localSheetId="1" hidden="1">#REF!</definedName>
    <definedName name="FDP_22_1_aUrv" hidden="1">#REF!</definedName>
    <definedName name="FDP_23_1_aUrv" localSheetId="1" hidden="1">#REF!</definedName>
    <definedName name="FDP_23_1_aUrv" hidden="1">#REF!</definedName>
    <definedName name="FDP_24_1_aUrv" localSheetId="1" hidden="1">#REF!</definedName>
    <definedName name="FDP_24_1_aUrv" hidden="1">#REF!</definedName>
    <definedName name="FDP_25_1_aUrv" localSheetId="1" hidden="1">#REF!</definedName>
    <definedName name="FDP_25_1_aUrv" hidden="1">#REF!</definedName>
    <definedName name="FDP_26_1_aUrv" localSheetId="1" hidden="1">#REF!</definedName>
    <definedName name="FDP_26_1_aUrv" hidden="1">#REF!</definedName>
    <definedName name="FDP_27_1_aUrv" localSheetId="1" hidden="1">#REF!</definedName>
    <definedName name="FDP_27_1_aUrv" hidden="1">#REF!</definedName>
    <definedName name="FDP_28_1_aUrv" localSheetId="1" hidden="1">#REF!</definedName>
    <definedName name="FDP_28_1_aUrv" hidden="1">#REF!</definedName>
    <definedName name="FDP_280_1_aSrv" localSheetId="1" hidden="1">[134]Forecasts_VDF!#REF!</definedName>
    <definedName name="FDP_280_1_aSrv" hidden="1">[134]Forecasts_VDF!#REF!</definedName>
    <definedName name="FDP_281_1_aSrv" localSheetId="1" hidden="1">[134]Forecasts_VDF!#REF!</definedName>
    <definedName name="FDP_281_1_aSrv" hidden="1">[134]Forecasts_VDF!#REF!</definedName>
    <definedName name="FDP_282_1_aSrv" localSheetId="1" hidden="1">[135]Forecasts_VDF!#REF!</definedName>
    <definedName name="FDP_282_1_aSrv" hidden="1">[135]Forecasts_VDF!#REF!</definedName>
    <definedName name="FDP_283_1_aSrv" localSheetId="1" hidden="1">[135]Forecasts_VDF!#REF!</definedName>
    <definedName name="FDP_283_1_aSrv" hidden="1">[135]Forecasts_VDF!#REF!</definedName>
    <definedName name="FDP_29_1_aUrv" localSheetId="1" hidden="1">#REF!</definedName>
    <definedName name="FDP_29_1_aUrv" hidden="1">#REF!</definedName>
    <definedName name="FDP_30_1_aUrv" localSheetId="1" hidden="1">#REF!</definedName>
    <definedName name="FDP_30_1_aUrv" hidden="1">#REF!</definedName>
    <definedName name="FDP_31_1_aUrv" localSheetId="1" hidden="1">#REF!</definedName>
    <definedName name="FDP_31_1_aUrv" hidden="1">#REF!</definedName>
    <definedName name="FDP_32_1_aUrv" localSheetId="1" hidden="1">#REF!</definedName>
    <definedName name="FDP_32_1_aUrv" hidden="1">#REF!</definedName>
    <definedName name="FDP_33_1_aUrv" localSheetId="1" hidden="1">#REF!</definedName>
    <definedName name="FDP_33_1_aUrv" hidden="1">#REF!</definedName>
    <definedName name="FDP_34_1_aUrv" localSheetId="1" hidden="1">#REF!</definedName>
    <definedName name="FDP_34_1_aUrv" hidden="1">#REF!</definedName>
    <definedName name="FDP_35_1_aUrv" localSheetId="1" hidden="1">#REF!</definedName>
    <definedName name="FDP_35_1_aUrv" hidden="1">#REF!</definedName>
    <definedName name="FDP_36_1_aUrv" localSheetId="1" hidden="1">#REF!</definedName>
    <definedName name="FDP_36_1_aUrv" hidden="1">#REF!</definedName>
    <definedName name="FDP_37_1_aUrv" localSheetId="1" hidden="1">#REF!</definedName>
    <definedName name="FDP_37_1_aUrv" hidden="1">#REF!</definedName>
    <definedName name="FDP_38_1_aUrv" localSheetId="1" hidden="1">#REF!</definedName>
    <definedName name="FDP_38_1_aUrv" hidden="1">#REF!</definedName>
    <definedName name="FDP_39_1_aUrv" localSheetId="1" hidden="1">#REF!</definedName>
    <definedName name="FDP_39_1_aUrv" hidden="1">#REF!</definedName>
    <definedName name="FDP_41_1_aUrv" localSheetId="1" hidden="1">#REF!</definedName>
    <definedName name="FDP_41_1_aUrv" hidden="1">#REF!</definedName>
    <definedName name="FDP_42_1_aUrv" localSheetId="1" hidden="1">#REF!</definedName>
    <definedName name="FDP_42_1_aUrv" hidden="1">#REF!</definedName>
    <definedName name="FDP_43_1_aUrv" localSheetId="1" hidden="1">#REF!</definedName>
    <definedName name="FDP_43_1_aUrv" hidden="1">#REF!</definedName>
    <definedName name="FDP_44_1_aUrv" localSheetId="1" hidden="1">#REF!</definedName>
    <definedName name="FDP_44_1_aUrv" hidden="1">#REF!</definedName>
    <definedName name="FDP_45_1_aUrv" localSheetId="1" hidden="1">#REF!</definedName>
    <definedName name="FDP_45_1_aUrv" hidden="1">#REF!</definedName>
    <definedName name="FDP_46_1_aUrv" localSheetId="1" hidden="1">#REF!</definedName>
    <definedName name="FDP_46_1_aUrv" hidden="1">#REF!</definedName>
    <definedName name="FDP_47_1_aUrv" localSheetId="1" hidden="1">#REF!</definedName>
    <definedName name="FDP_47_1_aUrv" hidden="1">#REF!</definedName>
    <definedName name="FDP_48_1_aUrv" localSheetId="1" hidden="1">#REF!</definedName>
    <definedName name="FDP_48_1_aUrv" hidden="1">#REF!</definedName>
    <definedName name="FDP_49_1_aUrv" localSheetId="1" hidden="1">#REF!</definedName>
    <definedName name="FDP_49_1_aUrv" hidden="1">#REF!</definedName>
    <definedName name="FDP_50_1_aUrv" localSheetId="1" hidden="1">#REF!</definedName>
    <definedName name="FDP_50_1_aUrv" hidden="1">#REF!</definedName>
    <definedName name="FDP_51_1_aUrv" localSheetId="1" hidden="1">#REF!</definedName>
    <definedName name="FDP_51_1_aUrv" hidden="1">#REF!</definedName>
    <definedName name="FDP_52_1_aUrv" localSheetId="1" hidden="1">#REF!</definedName>
    <definedName name="FDP_52_1_aUrv" hidden="1">#REF!</definedName>
    <definedName name="FDP_53_1_aUrv" localSheetId="1" hidden="1">#REF!</definedName>
    <definedName name="FDP_53_1_aUrv" hidden="1">#REF!</definedName>
    <definedName name="FDP_53_1_rUrv" localSheetId="1" hidden="1">#REF!</definedName>
    <definedName name="FDP_53_1_rUrv" hidden="1">#REF!</definedName>
    <definedName name="FDP_54_1_aUrv" localSheetId="1" hidden="1">#REF!</definedName>
    <definedName name="FDP_54_1_aUrv" hidden="1">#REF!</definedName>
    <definedName name="FDP_55_1_aUrv" localSheetId="1" hidden="1">#REF!</definedName>
    <definedName name="FDP_55_1_aUrv" hidden="1">#REF!</definedName>
    <definedName name="FDP_8_1_aDrv" localSheetId="1" hidden="1">#REF!</definedName>
    <definedName name="FDP_8_1_aDrv" hidden="1">#REF!</definedName>
    <definedName name="FDP_9_1_aDrv" localSheetId="1" hidden="1">#REF!</definedName>
    <definedName name="FDP_9_1_aDrv" hidden="1">#REF!</definedName>
    <definedName name="fdsafe" localSheetId="1">#REF!</definedName>
    <definedName name="fdsafe">#REF!</definedName>
    <definedName name="fdsfasfacsfa" localSheetId="1">[66]Plan1!#REF!</definedName>
    <definedName name="fdsfasfacsfa">[66]Plan1!#REF!</definedName>
    <definedName name="FE" localSheetId="1">#REF!</definedName>
    <definedName name="FE">#REF!</definedName>
    <definedName name="FERE">#N/A</definedName>
    <definedName name="feriados" localSheetId="1">#REF!</definedName>
    <definedName name="feriados">#REF!</definedName>
    <definedName name="FEV00" localSheetId="1">#REF!</definedName>
    <definedName name="FEV00">#REF!</definedName>
    <definedName name="FF" localSheetId="1">[14]COMPOS1!#REF!</definedName>
    <definedName name="FF">[14]COMPOS1!#REF!</definedName>
    <definedName name="FFDSA" localSheetId="1">#REF!</definedName>
    <definedName name="FFDSA">#REF!</definedName>
    <definedName name="fff" localSheetId="1">'[117]P A T O  D'!#REF!</definedName>
    <definedName name="fff">'[117]P A T O  D'!#REF!</definedName>
    <definedName name="fffff" hidden="1">{"'EI 060 02'!$A$1:$K$59"}</definedName>
    <definedName name="fffffff">NA()</definedName>
    <definedName name="fffffffffffff" localSheetId="1">'[52]Fresagem de Pista Ago-98'!#REF!</definedName>
    <definedName name="fffffffffffff">'[52]Fresagem de Pista Ago-98'!#REF!</definedName>
    <definedName name="fffffffffffffff">#N/A</definedName>
    <definedName name="fffg">#N/A</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 localSheetId="1">'[52]Fresagem de Pista Ago-98'!#REF!</definedName>
    <definedName name="fgdfgdfg">'[52]Fresagem de Pista Ago-98'!#REF!</definedName>
    <definedName name="fge" localSheetId="1">'[41]P A T O 99 B'!#REF!</definedName>
    <definedName name="fge">'[41]P A T O 99 B'!#REF!</definedName>
    <definedName name="fgff" hidden="1">{#N/A,#N/A,FALSE,"MO (2)"}</definedName>
    <definedName name="FGFGR" localSheetId="1">'[113]ficha medição'!#REF!</definedName>
    <definedName name="FGFGR">'[113]ficha medição'!#REF!</definedName>
    <definedName name="fgjfghj" localSheetId="1">'[133]Medição (2'!#REF!</definedName>
    <definedName name="fgjfghj">'[133]Medição (2'!#REF!</definedName>
    <definedName name="fhg" hidden="1">{#N/A,#N/A,FALSE,"310.1";#N/A,#N/A,FALSE,"321.1";#N/A,#N/A,FALSE,"320.3";#N/A,#N/A,FALSE,"330.1"}</definedName>
    <definedName name="figura1">"Figura 1"</definedName>
    <definedName name="filtragem" localSheetId="1">#REF!</definedName>
    <definedName name="filtragem">#REF!</definedName>
    <definedName name="Filtrar_1000" localSheetId="1">[98]!Filtrar_1000</definedName>
    <definedName name="Filtrar_1000">[98]!Filtrar_1000</definedName>
    <definedName name="FIM.TRECHO" localSheetId="1">#REF!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_CM" localSheetId="1">#REF!</definedName>
    <definedName name="FINAL_CM">#REF!</definedName>
    <definedName name="FINAL_RCC" localSheetId="1">#REF!</definedName>
    <definedName name="FINAL_RCC">#REF!</definedName>
    <definedName name="FINAL_RM" localSheetId="1">#REF!</definedName>
    <definedName name="FINAL_RM">#REF!</definedName>
    <definedName name="FINAL_RMA" localSheetId="1">#REF!</definedName>
    <definedName name="FINAL_RMA">#REF!</definedName>
    <definedName name="FINAL_RMEC" localSheetId="1">#REF!</definedName>
    <definedName name="FINAL_RMEC">#REF!</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 localSheetId="1">#REF!</definedName>
    <definedName name="FIRMA">#REF!</definedName>
    <definedName name="firma1" localSheetId="1">#REF!</definedName>
    <definedName name="firma1">#REF!</definedName>
    <definedName name="firma2" localSheetId="1">#REF!</definedName>
    <definedName name="firma2">#REF!</definedName>
    <definedName name="fiscal" localSheetId="1">#REF!</definedName>
    <definedName name="fiscal">#REF!</definedName>
    <definedName name="fiscal_13">[90]DADOS!$B$5</definedName>
    <definedName name="fiscal_42" localSheetId="1">#REF!</definedName>
    <definedName name="fiscal_42">#REF!</definedName>
    <definedName name="Fisicos" localSheetId="1">#REF!</definedName>
    <definedName name="Fisicos">#REF!</definedName>
    <definedName name="FITOK" hidden="1">{#N/A,#N/A,TRUE,"Serviços"}</definedName>
    <definedName name="fjglkjlkj" localSheetId="1" hidden="1">[47]PAG01!#REF!</definedName>
    <definedName name="fjglkjlkj" hidden="1">[47]PAG01!#REF!</definedName>
    <definedName name="FLOT" localSheetId="1">#REF!</definedName>
    <definedName name="FLOT">#REF!</definedName>
    <definedName name="FLU" localSheetId="1">#REF!</definedName>
    <definedName name="FLU">#REF!</definedName>
    <definedName name="Fluência">[119]Teor!$E$3:$E$7</definedName>
    <definedName name="fluxo" localSheetId="1">'[136]450'!#REF!</definedName>
    <definedName name="fluxo">'[136]450'!#REF!</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 localSheetId="1">'[136]450'!#REF!</definedName>
    <definedName name="fluxoo">'[136]450'!#REF!</definedName>
    <definedName name="FM" localSheetId="1">#REF!</definedName>
    <definedName name="FM">#REF!</definedName>
    <definedName name="FMW" localSheetId="1">#REF!</definedName>
    <definedName name="FMW">#REF!</definedName>
    <definedName name="FMWA" localSheetId="1">#REF!</definedName>
    <definedName name="FMWA">#REF!</definedName>
    <definedName name="FO" localSheetId="1">#REF!</definedName>
    <definedName name="FO">#REF!</definedName>
    <definedName name="fobr1" localSheetId="1">'[27]memória quantitativa'!#REF!</definedName>
    <definedName name="fobr1">'[27]memória quantitativa'!#REF!</definedName>
    <definedName name="fobr2" localSheetId="1">'[27]memória quantitativa'!#REF!</definedName>
    <definedName name="fobr2">'[27]memória quantitativa'!#REF!</definedName>
    <definedName name="fobr3" localSheetId="1">'[27]memória quantitativa'!#REF!</definedName>
    <definedName name="fobr3">'[27]memória quantitativa'!#REF!</definedName>
    <definedName name="fobr4" localSheetId="1">'[27]memória quantitativa'!#REF!</definedName>
    <definedName name="fobr4">'[27]memória quantitativa'!#REF!</definedName>
    <definedName name="fobr5" localSheetId="1">'[27]memória quantitativa'!#REF!</definedName>
    <definedName name="fobr5">'[27]memória quantitativa'!#REF!</definedName>
    <definedName name="fobr6" localSheetId="1">'[27]memória quantitativa'!#REF!</definedName>
    <definedName name="fobr6">'[27]memória quantitativa'!#REF!</definedName>
    <definedName name="fobr7" localSheetId="1">'[27]memória quantitativa'!#REF!</definedName>
    <definedName name="fobr7">'[27]memória quantitativa'!#REF!</definedName>
    <definedName name="fobr8" localSheetId="1">'[27]memória quantitativa'!#REF!</definedName>
    <definedName name="fobr8">'[27]memória quantitativa'!#REF!</definedName>
    <definedName name="fobr9" localSheetId="1">'[27]memória quantitativa'!#REF!</definedName>
    <definedName name="fobr9">'[27]memória quantitativa'!#REF!</definedName>
    <definedName name="fokmf1" localSheetId="1">'[27]memória quantitativa'!#REF!</definedName>
    <definedName name="fokmf1">'[27]memória quantitativa'!#REF!</definedName>
    <definedName name="fokmf2" localSheetId="1">'[27]memória quantitativa'!#REF!</definedName>
    <definedName name="fokmf2">'[27]memória quantitativa'!#REF!</definedName>
    <definedName name="fokmf3" localSheetId="1">'[27]memória quantitativa'!#REF!</definedName>
    <definedName name="fokmf3">'[27]memória quantitativa'!#REF!</definedName>
    <definedName name="fokmf4" localSheetId="1">'[27]memória quantitativa'!#REF!</definedName>
    <definedName name="fokmf4">'[27]memória quantitativa'!#REF!</definedName>
    <definedName name="fokmf5" localSheetId="1">'[27]memória quantitativa'!#REF!</definedName>
    <definedName name="fokmf5">'[27]memória quantitativa'!#REF!</definedName>
    <definedName name="fokmf6" localSheetId="1">'[27]memória quantitativa'!#REF!</definedName>
    <definedName name="fokmf6">'[27]memória quantitativa'!#REF!</definedName>
    <definedName name="fokmf7" localSheetId="1">'[27]memória quantitativa'!#REF!</definedName>
    <definedName name="fokmf7">'[27]memória quantitativa'!#REF!</definedName>
    <definedName name="fokmf8" localSheetId="1">'[27]memória quantitativa'!#REF!</definedName>
    <definedName name="fokmf8">'[27]memória quantitativa'!#REF!</definedName>
    <definedName name="fokmf9" localSheetId="1">'[27]memória quantitativa'!#REF!</definedName>
    <definedName name="fokmf9">'[27]memória quantitativa'!#REF!</definedName>
    <definedName name="fokmi1" localSheetId="1">'[27]memória quantitativa'!#REF!</definedName>
    <definedName name="fokmi1">'[27]memória quantitativa'!#REF!</definedName>
    <definedName name="fokmi2" localSheetId="1">'[27]memória quantitativa'!#REF!</definedName>
    <definedName name="fokmi2">'[27]memória quantitativa'!#REF!</definedName>
    <definedName name="fokmi3" localSheetId="1">'[27]memória quantitativa'!#REF!</definedName>
    <definedName name="fokmi3">'[27]memória quantitativa'!#REF!</definedName>
    <definedName name="fokmi4" localSheetId="1">'[27]memória quantitativa'!#REF!</definedName>
    <definedName name="fokmi4">'[27]memória quantitativa'!#REF!</definedName>
    <definedName name="fokmi5" localSheetId="1">'[27]memória quantitativa'!#REF!</definedName>
    <definedName name="fokmi5">'[27]memória quantitativa'!#REF!</definedName>
    <definedName name="fokmi6" localSheetId="1">'[27]memória quantitativa'!#REF!</definedName>
    <definedName name="fokmi6">'[27]memória quantitativa'!#REF!</definedName>
    <definedName name="fokmi7" localSheetId="1">'[27]memória quantitativa'!#REF!</definedName>
    <definedName name="fokmi7">'[27]memória quantitativa'!#REF!</definedName>
    <definedName name="fokmi8" localSheetId="1">'[27]memória quantitativa'!#REF!</definedName>
    <definedName name="fokmi8">'[27]memória quantitativa'!#REF!</definedName>
    <definedName name="fokmi9" localSheetId="1">'[27]memória quantitativa'!#REF!</definedName>
    <definedName name="fokmi9">'[27]memória quantitativa'!#REF!</definedName>
    <definedName name="folarg1" localSheetId="1">'[27]memória quantitativa'!#REF!</definedName>
    <definedName name="folarg1">'[27]memória quantitativa'!#REF!</definedName>
    <definedName name="folarg2" localSheetId="1">'[27]memória quantitativa'!#REF!</definedName>
    <definedName name="folarg2">'[27]memória quantitativa'!#REF!</definedName>
    <definedName name="folarg3" localSheetId="1">'[27]memória quantitativa'!#REF!</definedName>
    <definedName name="folarg3">'[27]memória quantitativa'!#REF!</definedName>
    <definedName name="folarg4" localSheetId="1">'[27]memória quantitativa'!#REF!</definedName>
    <definedName name="folarg4">'[27]memória quantitativa'!#REF!</definedName>
    <definedName name="folarg5" localSheetId="1">'[27]memória quantitativa'!#REF!</definedName>
    <definedName name="folarg5">'[27]memória quantitativa'!#REF!</definedName>
    <definedName name="folarg6" localSheetId="1">'[27]memória quantitativa'!#REF!</definedName>
    <definedName name="folarg6">'[27]memória quantitativa'!#REF!</definedName>
    <definedName name="folarg7" localSheetId="1">'[27]memória quantitativa'!#REF!</definedName>
    <definedName name="folarg7">'[27]memória quantitativa'!#REF!</definedName>
    <definedName name="folarg8" localSheetId="1">'[27]memória quantitativa'!#REF!</definedName>
    <definedName name="folarg8">'[27]memória quantitativa'!#REF!</definedName>
    <definedName name="folarg9" localSheetId="1">'[27]memória quantitativa'!#REF!</definedName>
    <definedName name="folarg9">'[27]memória quantitativa'!#REF!</definedName>
    <definedName name="FOLHA" localSheetId="1">#REF!</definedName>
    <definedName name="FOLHA">#REF!</definedName>
    <definedName name="FOLHA01" hidden="1">{#N/A,#N/A,TRUE,"Serviços"}</definedName>
    <definedName name="FOLHA011" hidden="1">{#N/A,#N/A,TRUE,"Serviços"}</definedName>
    <definedName name="folha1" hidden="1">{#N/A,#N/A,TRUE,"Serviços"}</definedName>
    <definedName name="folha11" hidden="1">{#N/A,#N/A,TRUE,"Serviços"}</definedName>
    <definedName name="FOLHAS" localSheetId="1">[63]PRANCHA!#REF!</definedName>
    <definedName name="FOLHAS">[63]PRANCHA!#REF!</definedName>
    <definedName name="Fonte" localSheetId="1">#REF!</definedName>
    <definedName name="Fonte">#REF!</definedName>
    <definedName name="FORMA">[83]SERVIÇOS!$G$23</definedName>
    <definedName name="Forma_BlocoE1">16.64*2+16.203</definedName>
    <definedName name="Forma_BlocoE2">13.64*2+11.628</definedName>
    <definedName name="Forma_BloPort">17.64*2.5+18.23</definedName>
    <definedName name="Forma_Trav">91.81</definedName>
    <definedName name="formas" localSheetId="1">'[27]medição '!#REF!</definedName>
    <definedName name="formas">'[27]medição '!#REF!</definedName>
    <definedName name="Format_List" localSheetId="1">#REF!</definedName>
    <definedName name="Format_List">#REF!</definedName>
    <definedName name="FORN_ACESS_EMISS" localSheetId="1">#REF!</definedName>
    <definedName name="FORN_ACESS_EMISS">#REF!</definedName>
    <definedName name="FORN_ACESS_EMISS2_M" localSheetId="1">#REF!</definedName>
    <definedName name="FORN_ACESS_EMISS2_M">#REF!</definedName>
    <definedName name="FORN_ACESS_EMISS3_M" localSheetId="1">#REF!</definedName>
    <definedName name="FORN_ACESS_EMISS3_M">#REF!</definedName>
    <definedName name="FORN_ACESS_REDE_COL" localSheetId="1">#REF!</definedName>
    <definedName name="FORN_ACESS_REDE_COL">#REF!</definedName>
    <definedName name="FORN_ACESSÓRIOS" localSheetId="1">#REF!</definedName>
    <definedName name="FORN_ACESSÓRIOS">#REF!</definedName>
    <definedName name="FORN_CON_EMISS3_M" localSheetId="1">#REF!</definedName>
    <definedName name="FORN_CON_EMISS3_M">#REF!</definedName>
    <definedName name="FORN_CONEX" localSheetId="1">#REF!</definedName>
    <definedName name="FORN_CONEX">#REF!</definedName>
    <definedName name="FORN_CONEX_EMISS" localSheetId="1">#REF!</definedName>
    <definedName name="FORN_CONEX_EMISS">#REF!</definedName>
    <definedName name="FORN_CONEX_PEÇAS" localSheetId="1">#REF!</definedName>
    <definedName name="FORN_CONEX_PEÇAS">#REF!</definedName>
    <definedName name="FORN_PEÇAS_EMISS2_M" localSheetId="1">#REF!</definedName>
    <definedName name="FORN_PEÇAS_EMISS2_M">#REF!</definedName>
    <definedName name="FORN_TUB_EMISS" localSheetId="1">#REF!</definedName>
    <definedName name="FORN_TUB_EMISS">#REF!</definedName>
    <definedName name="FORN_TUB_EMISS2_M" localSheetId="1">#REF!</definedName>
    <definedName name="FORN_TUB_EMISS2_M">#REF!</definedName>
    <definedName name="FORN_TUB_EMISS3_M" localSheetId="1">#REF!</definedName>
    <definedName name="FORN_TUB_EMISS3_M">#REF!</definedName>
    <definedName name="FORN_TUB_REDE_COL" localSheetId="1">#REF!</definedName>
    <definedName name="FORN_TUB_REDE_COL">#REF!</definedName>
    <definedName name="FORN_TUBU" localSheetId="1">#REF!</definedName>
    <definedName name="FORN_TUBU">#REF!</definedName>
    <definedName name="FORNEC_CAP20" localSheetId="1">#REF!</definedName>
    <definedName name="FORNEC_CAP20">#REF!</definedName>
    <definedName name="FORNEC_CM30" localSheetId="1">#REF!</definedName>
    <definedName name="FORNEC_CM30">#REF!</definedName>
    <definedName name="Fot" hidden="1">{"'EI 060 02'!$A$1:$K$59"}</definedName>
    <definedName name="fr">#N/A</definedName>
    <definedName name="FRE" localSheetId="1">#REF!</definedName>
    <definedName name="FRE">#REF!</definedName>
    <definedName name="FREADVAL" localSheetId="1">#REF!</definedName>
    <definedName name="FREADVAL">#REF!</definedName>
    <definedName name="FREFIX" localSheetId="1">#REF!</definedName>
    <definedName name="FREFIX">#REF!</definedName>
    <definedName name="FREPES" localSheetId="1">#REF!</definedName>
    <definedName name="FREPES">#REF!</definedName>
    <definedName name="Fresagem">#N/A</definedName>
    <definedName name="Fresagem01" hidden="1">{#N/A,#N/A,TRUE,"Serviços"}</definedName>
    <definedName name="Fresagem011" hidden="1">{#N/A,#N/A,TRUE,"Serviços"}</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 localSheetId="1">#REF!</definedName>
    <definedName name="FS">#REF!</definedName>
    <definedName name="FS_1" localSheetId="1">#REF!</definedName>
    <definedName name="FS_1">#REF!</definedName>
    <definedName name="FS_Adir">OFFSET([82]Percentual!$A$6,0,COLUMN([82]Percentual!$BU$3)-1,COUNTA([82]Percentual!$A$6:$A$105),1)</definedName>
    <definedName name="FS_Aesq">OFFSET([82]Percentual!$A$6,0,COLUMN([82]Percentual!$AU$3)-1,COUNTA([82]Percentual!$A$6:$A$105),1)</definedName>
    <definedName name="FS3_3dir">OFFSET([82]Percentual!$A$6,0,MATCH([82]Percentual!$K$3,[82]Percentual!$3:$3,0)+1,COUNTA([82]Percentual!$A$6:$A$105),1)</definedName>
    <definedName name="FS3_3esq">OFFSET([82]Percentual!$A$6,0,MATCH([82]Percentual!$K$3,[82]Percentual!$3:$3,0)-1,COUNTA([82]Percentual!$A$6:$A$105),1)</definedName>
    <definedName name="FS3_pista">OFFSET([82]Percentual!$A$6,0,MATCH([82]Percentual!$K$3,[82]Percentual!$3:$3,0),COUNTA([82]Percentual!$A$6:$A$105),1)</definedName>
    <definedName name="FS4_3dir">OFFSET([82]Percentual!$A$6,0,MATCH([82]Percentual!$N$3,[82]Percentual!$3:$3,0)+1,COUNTA([82]Percentual!$A$6:$A$105),1)</definedName>
    <definedName name="FS4_3esq">OFFSET([82]Percentual!$A$6,0,MATCH([82]Percentual!$N$3,[82]Percentual!$3:$3,0)-1,COUNTA([82]Percentual!$A$6:$A$105),1)</definedName>
    <definedName name="FS4_pista">OFFSET([82]Percentual!$A$6,0,MATCH([82]Percentual!$N$3,[82]Percentual!$3:$3,0),COUNTA([82]Percentual!$A$6:$A$105),1)</definedName>
    <definedName name="FS5_3dir">OFFSET([82]Percentual!$A$6,0,MATCH([82]Percentual!$Q$3,[82]Percentual!$3:$3,0)+1,COUNTA([82]Percentual!$A$6:$A$105),1)</definedName>
    <definedName name="FS5_3esq">OFFSET([82]Percentual!$A$6,0,MATCH([82]Percentual!$Q$3,[82]Percentual!$3:$3,0)-1,COUNTA([82]Percentual!$A$6:$A$105),1)</definedName>
    <definedName name="FS5_pista">OFFSET([82]Percentual!$A$6,0,MATCH([82]Percentual!$Q$3,[82]Percentual!$3:$3,0),COUNTA([82]Percentual!$A$6:$A$105),1)</definedName>
    <definedName name="FS6_3dir">OFFSET([82]Percentual!$A$6,0,MATCH([82]Percentual!$T$3,[82]Percentual!$3:$3,0)+1,COUNTA([82]Percentual!$A$6:$A$105),1)</definedName>
    <definedName name="FS6_3esq">OFFSET([82]Percentual!$A$6,0,MATCH([82]Percentual!$T$3,[82]Percentual!$3:$3,0)-1,COUNTA([82]Percentual!$A$6:$A$105),1)</definedName>
    <definedName name="FS6_pista">OFFSET([82]Percentual!$A$6,0,MATCH([82]Percentual!$T$3,[82]Percentual!$3:$3,0),COUNTA([82]Percentual!$A$6:$A$105),1)</definedName>
    <definedName name="FSADFD">#N/A</definedName>
    <definedName name="fse" localSheetId="1">#REF!</definedName>
    <definedName name="fse">#REF!</definedName>
    <definedName name="fsn" localSheetId="1">#REF!</definedName>
    <definedName name="fsn">#REF!</definedName>
    <definedName name="FT" localSheetId="1">#REF!</definedName>
    <definedName name="FT">#REF!</definedName>
    <definedName name="fthju" hidden="1">{"VENTAS1",#N/A,FALSE,"VENTAS";"VENTAS2",#N/A,FALSE,"VENTAS";"VENTAS3",#N/A,FALSE,"VENTAS";"VENTAS4",#N/A,FALSE,"VENTAS";"VENTAS5",#N/A,FALSE,"VENTAS";"VENTAS6",#N/A,FALSE,"VENTAS";"VENTAS7",#N/A,FALSE,"VENTAS";"VENTAS8",#N/A,FALSE,"VENTAS"}</definedName>
    <definedName name="fuel" localSheetId="1">#REF!</definedName>
    <definedName name="fuel">#REF!</definedName>
    <definedName name="fuel_1" localSheetId="1">#REF!</definedName>
    <definedName name="fuel_1">#REF!</definedName>
    <definedName name="FUFUFUFUFUFUFF" localSheetId="1">#REF!</definedName>
    <definedName name="FUFUFUFUFUFUFF">#REF!</definedName>
    <definedName name="Função" localSheetId="1">#REF!</definedName>
    <definedName name="Função">#REF!</definedName>
    <definedName name="fwregwrgfd">#N/A</definedName>
    <definedName name="fwregwrgfd_16">NA()</definedName>
    <definedName name="g" hidden="1">{#N/A,#N/A,FALSE,"REGNSKAPSUTDRAG DIVISJON";#N/A,#N/A,FALSE,"Nøkkeltall"}</definedName>
    <definedName name="g_2.04" localSheetId="1">#REF!</definedName>
    <definedName name="g_2.04">#REF!</definedName>
    <definedName name="G_2.05" localSheetId="1">#REF!</definedName>
    <definedName name="G_2.05">#REF!</definedName>
    <definedName name="G_2.06" localSheetId="1">#REF!</definedName>
    <definedName name="G_2.06">#REF!</definedName>
    <definedName name="G_2.07" localSheetId="1">#REF!</definedName>
    <definedName name="G_2.07">#REF!</definedName>
    <definedName name="G_2.08" localSheetId="1">#REF!</definedName>
    <definedName name="G_2.08">#REF!</definedName>
    <definedName name="G_2.09" localSheetId="1">#REF!</definedName>
    <definedName name="G_2.09">#REF!</definedName>
    <definedName name="G_2.10" localSheetId="1">#REF!</definedName>
    <definedName name="G_2.10">#REF!</definedName>
    <definedName name="G_2.11" localSheetId="1">#REF!</definedName>
    <definedName name="G_2.11">#REF!</definedName>
    <definedName name="G_2.12" localSheetId="1">#REF!</definedName>
    <definedName name="G_2.12">#REF!</definedName>
    <definedName name="G_2.13" localSheetId="1">#REF!</definedName>
    <definedName name="G_2.13">#REF!</definedName>
    <definedName name="G_2.14" localSheetId="1">#REF!</definedName>
    <definedName name="G_2.14">#REF!</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s" localSheetId="1">#REF!</definedName>
    <definedName name="gas">#REF!</definedName>
    <definedName name="gas_1" localSheetId="1">#REF!</definedName>
    <definedName name="gas_1">#REF!</definedName>
    <definedName name="GASOL">#N/A</definedName>
    <definedName name="GASOL_1" localSheetId="1">#REF!</definedName>
    <definedName name="GASOL_1">#REF!</definedName>
    <definedName name="GASOLINA">[111]INSUMOS!$N$306</definedName>
    <definedName name="GAST">[17]DADOS!$C$21</definedName>
    <definedName name="gastalho" localSheetId="1">[42]ORÇAMENTO!#REF!</definedName>
    <definedName name="gastalho">[42]ORÇAMENTO!#REF!</definedName>
    <definedName name="gastalho_13" localSheetId="1">[42]ORÇAMENTO!#REF!</definedName>
    <definedName name="gastalho_13">[42]ORÇAMENTO!#REF!</definedName>
    <definedName name="gastalho_13_19" localSheetId="1">[42]ORÇAMENTO!#REF!</definedName>
    <definedName name="gastalho_13_19">[42]ORÇAMENTO!#REF!</definedName>
    <definedName name="gastalho_13_23" localSheetId="1">[42]ORÇAMENTO!#REF!</definedName>
    <definedName name="gastalho_13_23">[42]ORÇAMENTO!#REF!</definedName>
    <definedName name="gastalho_13_25" localSheetId="1">[55]ORÇAMENTO!#REF!</definedName>
    <definedName name="gastalho_13_25">[55]ORÇAMENTO!#REF!</definedName>
    <definedName name="gastalho_15" localSheetId="1">[56]ORÇAMENTO!#REF!</definedName>
    <definedName name="gastalho_15">[56]ORÇAMENTO!#REF!</definedName>
    <definedName name="gastalho_15_13" localSheetId="1">[56]ORÇAMENTO!#REF!</definedName>
    <definedName name="gastalho_15_13">[56]ORÇAMENTO!#REF!</definedName>
    <definedName name="gastalho_15_13_19" localSheetId="1">[56]ORÇAMENTO!#REF!</definedName>
    <definedName name="gastalho_15_13_19">[56]ORÇAMENTO!#REF!</definedName>
    <definedName name="gastalho_15_13_23" localSheetId="1">[56]ORÇAMENTO!#REF!</definedName>
    <definedName name="gastalho_15_13_23">[56]ORÇAMENTO!#REF!</definedName>
    <definedName name="gastalho_15_13_25" localSheetId="1">[56]ORÇAMENTO!#REF!</definedName>
    <definedName name="gastalho_15_13_25">[56]ORÇAMENTO!#REF!</definedName>
    <definedName name="gastalho_15_19" localSheetId="1">[56]ORÇAMENTO!#REF!</definedName>
    <definedName name="gastalho_15_19">[56]ORÇAMENTO!#REF!</definedName>
    <definedName name="gastalho_15_23" localSheetId="1">[56]ORÇAMENTO!#REF!</definedName>
    <definedName name="gastalho_15_23">[56]ORÇAMENTO!#REF!</definedName>
    <definedName name="gastalho_15_25" localSheetId="1">[56]ORÇAMENTO!#REF!</definedName>
    <definedName name="gastalho_15_25">[56]ORÇAMENTO!#REF!</definedName>
    <definedName name="gastalho_19" localSheetId="1">[42]ORÇAMENTO!#REF!</definedName>
    <definedName name="gastalho_19">[42]ORÇAMENTO!#REF!</definedName>
    <definedName name="gastalho_23" localSheetId="1">[42]ORÇAMENTO!#REF!</definedName>
    <definedName name="gastalho_23">[42]ORÇAMENTO!#REF!</definedName>
    <definedName name="gastalho_24" localSheetId="1">[42]ORÇAMENTO!#REF!</definedName>
    <definedName name="gastalho_24">[42]ORÇAMENTO!#REF!</definedName>
    <definedName name="gastalho_24_13" localSheetId="1">[42]ORÇAMENTO!#REF!</definedName>
    <definedName name="gastalho_24_13">[42]ORÇAMENTO!#REF!</definedName>
    <definedName name="gastalho_24_13_19" localSheetId="1">[42]ORÇAMENTO!#REF!</definedName>
    <definedName name="gastalho_24_13_19">[42]ORÇAMENTO!#REF!</definedName>
    <definedName name="gastalho_24_13_23" localSheetId="1">[42]ORÇAMENTO!#REF!</definedName>
    <definedName name="gastalho_24_13_23">[42]ORÇAMENTO!#REF!</definedName>
    <definedName name="gastalho_24_13_25" localSheetId="1">[55]ORÇAMENTO!#REF!</definedName>
    <definedName name="gastalho_24_13_25">[55]ORÇAMENTO!#REF!</definedName>
    <definedName name="gastalho_24_19" localSheetId="1">[42]ORÇAMENTO!#REF!</definedName>
    <definedName name="gastalho_24_19">[42]ORÇAMENTO!#REF!</definedName>
    <definedName name="gastalho_24_23" localSheetId="1">[42]ORÇAMENTO!#REF!</definedName>
    <definedName name="gastalho_24_23">[42]ORÇAMENTO!#REF!</definedName>
    <definedName name="gastalho_24_25" localSheetId="1">[55]ORÇAMENTO!#REF!</definedName>
    <definedName name="gastalho_24_25">[55]ORÇAMENTO!#REF!</definedName>
    <definedName name="gastalho_25" localSheetId="1">[55]ORÇAMENTO!#REF!</definedName>
    <definedName name="gastalho_25">[55]ORÇAMENTO!#REF!</definedName>
    <definedName name="Gastos_Marajó">#N/A</definedName>
    <definedName name="gcbr1" localSheetId="1">'[27]memória quantitativa'!#REF!</definedName>
    <definedName name="gcbr1">'[27]memória quantitativa'!#REF!</definedName>
    <definedName name="gcbr2" localSheetId="1">'[27]memória quantitativa'!#REF!</definedName>
    <definedName name="gcbr2">'[27]memória quantitativa'!#REF!</definedName>
    <definedName name="gckmf1" localSheetId="1">'[27]memória quantitativa'!#REF!</definedName>
    <definedName name="gckmf1">'[27]memória quantitativa'!#REF!</definedName>
    <definedName name="gckmf2" localSheetId="1">'[27]memória quantitativa'!#REF!</definedName>
    <definedName name="gckmf2">'[27]memória quantitativa'!#REF!</definedName>
    <definedName name="gckmi1" localSheetId="1">'[27]memória quantitativa'!#REF!</definedName>
    <definedName name="gckmi1">'[27]memória quantitativa'!#REF!</definedName>
    <definedName name="gckmi2" localSheetId="1">'[27]memória quantitativa'!#REF!</definedName>
    <definedName name="gckmi2">'[27]memória quantitativa'!#REF!</definedName>
    <definedName name="GDAGEGAAAAAAA" localSheetId="1">#REF!</definedName>
    <definedName name="GDAGEGAAAAAAA">#REF!</definedName>
    <definedName name="GDGDGD" localSheetId="1">#REF!</definedName>
    <definedName name="GDGDGD">#REF!</definedName>
    <definedName name="GE" localSheetId="1">#REF!</definedName>
    <definedName name="GE">#REF!</definedName>
    <definedName name="GEOVANI" localSheetId="1">#REF!</definedName>
    <definedName name="GEOVANI">#REF!</definedName>
    <definedName name="GEOVANI_25" localSheetId="1">#REF!</definedName>
    <definedName name="GEOVANI_25">#REF!</definedName>
    <definedName name="GEOVANI2" localSheetId="1">[137]PROJETO!#REF!</definedName>
    <definedName name="GEOVANI2">[137]PROJETO!#REF!</definedName>
    <definedName name="GEOVANI2_25" localSheetId="1">[138]PROJETO!#REF!</definedName>
    <definedName name="GEOVANI2_25">[138]PROJETO!#REF!</definedName>
    <definedName name="geração" hidden="1">{#N/A,#N/A,FALSE,"ANEXO3 99 ERA";#N/A,#N/A,FALSE,"ANEXO3 99 UBÁ2";#N/A,#N/A,FALSE,"ANEXO3 99 DTU";#N/A,#N/A,FALSE,"ANEXO3 99 RDR";#N/A,#N/A,FALSE,"ANEXO3 99 UBÁ4";#N/A,#N/A,FALSE,"ANEXO3 99 UBÁ6"}</definedName>
    <definedName name="geral" localSheetId="1">[68]RESUMO_AUT1!#REF!</definedName>
    <definedName name="geral">[68]RESUMO_AUT1!#REF!</definedName>
    <definedName name="Gerente" localSheetId="1">#REF!</definedName>
    <definedName name="Gerente">#REF!</definedName>
    <definedName name="GESGSD" localSheetId="1">#REF!</definedName>
    <definedName name="GESGSD">#REF!</definedName>
    <definedName name="gfdg" localSheetId="1">[68]RESUMO_AUT1!#REF!</definedName>
    <definedName name="gfdg">[68]RESUMO_AUT1!#REF!</definedName>
    <definedName name="gfgfgfg" hidden="1">{#N/A,#N/A,FALSE,"MO (2)"}</definedName>
    <definedName name="gg" hidden="1">{"'REL CUSTODIF'!$B$1:$H$72"}</definedName>
    <definedName name="ghghgh" hidden="1">{#N/A,#N/A,FALSE,"MO (2)"}</definedName>
    <definedName name="GHJ" localSheetId="1">#REF!</definedName>
    <definedName name="GHJ">#REF!</definedName>
    <definedName name="giu6lkjhlij">#N/A</definedName>
    <definedName name="gjgh" hidden="1">{#N/A,#N/A,FALSE,"GERAL";#N/A,#N/A,FALSE,"012-96";#N/A,#N/A,FALSE,"018-96";#N/A,#N/A,FALSE,"027-96";#N/A,#N/A,FALSE,"059-96";#N/A,#N/A,FALSE,"076-96";#N/A,#N/A,FALSE,"019-97";#N/A,#N/A,FALSE,"021-97";#N/A,#N/A,FALSE,"022-97";#N/A,#N/A,FALSE,"028-97"}</definedName>
    <definedName name="GO010_RECICLAGEM" localSheetId="1">#REF!</definedName>
    <definedName name="GO010_RECICLAGEM">#REF!</definedName>
    <definedName name="GP" localSheetId="1">#REF!</definedName>
    <definedName name="GP">#REF!</definedName>
    <definedName name="GRADUADA" localSheetId="1">#REF!</definedName>
    <definedName name="GRADUADA">#REF!</definedName>
    <definedName name="graf" localSheetId="1">'[139]FLUXO - EXECUÇÃO PRÓPRIA'!#REF!</definedName>
    <definedName name="graf">'[139]FLUXO - EXECUÇÃO PRÓPRIA'!#REF!</definedName>
    <definedName name="graff" localSheetId="1">'[139]FLUXO - EXECUÇÃO PRÓPRIA'!#REF!</definedName>
    <definedName name="graff">'[139]FLUXO - EXECUÇÃO PRÓPRIA'!#REF!</definedName>
    <definedName name="GRAMA">[83]SERVIÇOS!$G$31</definedName>
    <definedName name="_xlnm.Recorder" localSheetId="1">#REF!</definedName>
    <definedName name="_xlnm.Recorder">#REF!</definedName>
    <definedName name="grbr1" localSheetId="1">'[27]memória quantitativa'!#REF!</definedName>
    <definedName name="grbr1">'[27]memória quantitativa'!#REF!</definedName>
    <definedName name="grbr2" localSheetId="1">'[27]memória quantitativa'!#REF!</definedName>
    <definedName name="grbr2">'[27]memória quantitativa'!#REF!</definedName>
    <definedName name="grbr3" localSheetId="1">'[27]memória quantitativa'!#REF!</definedName>
    <definedName name="grbr3">'[27]memória quantitativa'!#REF!</definedName>
    <definedName name="grbr4" localSheetId="1">'[27]memória quantitativa'!#REF!</definedName>
    <definedName name="grbr4">'[27]memória quantitativa'!#REF!</definedName>
    <definedName name="grbr5" localSheetId="1">'[27]memória quantitativa'!#REF!</definedName>
    <definedName name="grbr5">'[27]memória quantitativa'!#REF!</definedName>
    <definedName name="grbr6" localSheetId="1">'[27]memória quantitativa'!#REF!</definedName>
    <definedName name="grbr6">'[27]memória quantitativa'!#REF!</definedName>
    <definedName name="grbr7" localSheetId="1">'[27]memória quantitativa'!#REF!</definedName>
    <definedName name="grbr7">'[27]memória quantitativa'!#REF!</definedName>
    <definedName name="grbr8" localSheetId="1">'[27]memória quantitativa'!#REF!</definedName>
    <definedName name="grbr8">'[27]memória quantitativa'!#REF!</definedName>
    <definedName name="grbr9" localSheetId="1">'[27]memória quantitativa'!#REF!</definedName>
    <definedName name="grbr9">'[27]memória quantitativa'!#REF!</definedName>
    <definedName name="grkmf1" localSheetId="1">'[27]memória quantitativa'!#REF!</definedName>
    <definedName name="grkmf1">'[27]memória quantitativa'!#REF!</definedName>
    <definedName name="grkmf2" localSheetId="1">'[27]memória quantitativa'!#REF!</definedName>
    <definedName name="grkmf2">'[27]memória quantitativa'!#REF!</definedName>
    <definedName name="grkmf3" localSheetId="1">'[27]memória quantitativa'!#REF!</definedName>
    <definedName name="grkmf3">'[27]memória quantitativa'!#REF!</definedName>
    <definedName name="grkmf4" localSheetId="1">'[27]memória quantitativa'!#REF!</definedName>
    <definedName name="grkmf4">'[27]memória quantitativa'!#REF!</definedName>
    <definedName name="grkmf5" localSheetId="1">'[27]memória quantitativa'!#REF!</definedName>
    <definedName name="grkmf5">'[27]memória quantitativa'!#REF!</definedName>
    <definedName name="grkmf6" localSheetId="1">'[27]memória quantitativa'!#REF!</definedName>
    <definedName name="grkmf6">'[27]memória quantitativa'!#REF!</definedName>
    <definedName name="grkmf7" localSheetId="1">'[27]memória quantitativa'!#REF!</definedName>
    <definedName name="grkmf7">'[27]memória quantitativa'!#REF!</definedName>
    <definedName name="grkmf8" localSheetId="1">'[27]memória quantitativa'!#REF!</definedName>
    <definedName name="grkmf8">'[27]memória quantitativa'!#REF!</definedName>
    <definedName name="grkmf9" localSheetId="1">'[27]memória quantitativa'!#REF!</definedName>
    <definedName name="grkmf9">'[27]memória quantitativa'!#REF!</definedName>
    <definedName name="grkmi1" localSheetId="1">'[27]memória quantitativa'!#REF!</definedName>
    <definedName name="grkmi1">'[27]memória quantitativa'!#REF!</definedName>
    <definedName name="grkmi2" localSheetId="1">'[27]memória quantitativa'!#REF!</definedName>
    <definedName name="grkmi2">'[27]memória quantitativa'!#REF!</definedName>
    <definedName name="grkmi3" localSheetId="1">'[27]memória quantitativa'!#REF!</definedName>
    <definedName name="grkmi3">'[27]memória quantitativa'!#REF!</definedName>
    <definedName name="grkmi4" localSheetId="1">'[27]memória quantitativa'!#REF!</definedName>
    <definedName name="grkmi4">'[27]memória quantitativa'!#REF!</definedName>
    <definedName name="grkmi5" localSheetId="1">'[27]memória quantitativa'!#REF!</definedName>
    <definedName name="grkmi5">'[27]memória quantitativa'!#REF!</definedName>
    <definedName name="grkmi6" localSheetId="1">'[27]memória quantitativa'!#REF!</definedName>
    <definedName name="grkmi6">'[27]memória quantitativa'!#REF!</definedName>
    <definedName name="grkmi7" localSheetId="1">'[27]memória quantitativa'!#REF!</definedName>
    <definedName name="grkmi7">'[27]memória quantitativa'!#REF!</definedName>
    <definedName name="grkmi8" localSheetId="1">'[27]memória quantitativa'!#REF!</definedName>
    <definedName name="grkmi8">'[27]memória quantitativa'!#REF!</definedName>
    <definedName name="grkmi9" localSheetId="1">'[27]memória quantitativa'!#REF!</definedName>
    <definedName name="grkmi9">'[27]memória quantitativa'!#REF!</definedName>
    <definedName name="grlarg1" localSheetId="1">'[27]memória quantitativa'!#REF!</definedName>
    <definedName name="grlarg1">'[27]memória quantitativa'!#REF!</definedName>
    <definedName name="grlarg2" localSheetId="1">'[27]memória quantitativa'!#REF!</definedName>
    <definedName name="grlarg2">'[27]memória quantitativa'!#REF!</definedName>
    <definedName name="grlarg3" localSheetId="1">'[27]memória quantitativa'!#REF!</definedName>
    <definedName name="grlarg3">'[27]memória quantitativa'!#REF!</definedName>
    <definedName name="grlarg4" localSheetId="1">'[27]memória quantitativa'!#REF!</definedName>
    <definedName name="grlarg4">'[27]memória quantitativa'!#REF!</definedName>
    <definedName name="grlarg5" localSheetId="1">'[27]memória quantitativa'!#REF!</definedName>
    <definedName name="grlarg5">'[27]memória quantitativa'!#REF!</definedName>
    <definedName name="grlarg6" localSheetId="1">'[27]memória quantitativa'!#REF!</definedName>
    <definedName name="grlarg6">'[27]memória quantitativa'!#REF!</definedName>
    <definedName name="grlarg7" localSheetId="1">'[27]memória quantitativa'!#REF!</definedName>
    <definedName name="grlarg7">'[27]memória quantitativa'!#REF!</definedName>
    <definedName name="grlarg8" localSheetId="1">'[27]memória quantitativa'!#REF!</definedName>
    <definedName name="grlarg8">'[27]memória quantitativa'!#REF!</definedName>
    <definedName name="grlarg9" localSheetId="1">'[27]memória quantitativa'!#REF!</definedName>
    <definedName name="grlarg9">'[27]memória quantitativa'!#REF!</definedName>
    <definedName name="Groute">0.55*0.7*0.025*3+0.45*0.45*0.025*5</definedName>
    <definedName name="gsdgs">#N/A</definedName>
    <definedName name="gsffgs" localSheetId="1">[68]RESUMO_AUT1!#REF!</definedName>
    <definedName name="gsffgs">[68]RESUMO_AUT1!#REF!</definedName>
    <definedName name="gthyt" hidden="1">{"VENTAS1",#N/A,FALSE,"VENTAS";"VENTAS2",#N/A,FALSE,"VENTAS";"VENTAS3",#N/A,FALSE,"VENTAS";"VENTAS4",#N/A,FALSE,"VENTAS";"VENTAS5",#N/A,FALSE,"VENTAS";"VENTAS6",#N/A,FALSE,"VENTAS";"VENTAS7",#N/A,FALSE,"VENTAS";"VENTAS8",#N/A,FALSE,"VENTAS"}</definedName>
    <definedName name="gtryfj" hidden="1">{#N/A,#N/A,TRUE,"Serviços"}</definedName>
    <definedName name="gtryfjj" hidden="1">{#N/A,#N/A,TRUE,"Serviços"}</definedName>
    <definedName name="guardacorpo" localSheetId="1">[42]ORÇAMENTO!#REF!</definedName>
    <definedName name="guardacorpo">[42]ORÇAMENTO!#REF!</definedName>
    <definedName name="guardacorpo_13" localSheetId="1">[42]ORÇAMENTO!#REF!</definedName>
    <definedName name="guardacorpo_13">[42]ORÇAMENTO!#REF!</definedName>
    <definedName name="guardacorpo_13_19" localSheetId="1">[42]ORÇAMENTO!#REF!</definedName>
    <definedName name="guardacorpo_13_19">[42]ORÇAMENTO!#REF!</definedName>
    <definedName name="guardacorpo_13_23" localSheetId="1">[42]ORÇAMENTO!#REF!</definedName>
    <definedName name="guardacorpo_13_23">[42]ORÇAMENTO!#REF!</definedName>
    <definedName name="guardacorpo_13_25" localSheetId="1">[55]ORÇAMENTO!#REF!</definedName>
    <definedName name="guardacorpo_13_25">[55]ORÇAMENTO!#REF!</definedName>
    <definedName name="guardacorpo_15" localSheetId="1">[56]ORÇAMENTO!#REF!</definedName>
    <definedName name="guardacorpo_15">[56]ORÇAMENTO!#REF!</definedName>
    <definedName name="guardacorpo_15_13" localSheetId="1">[56]ORÇAMENTO!#REF!</definedName>
    <definedName name="guardacorpo_15_13">[56]ORÇAMENTO!#REF!</definedName>
    <definedName name="guardacorpo_15_13_19" localSheetId="1">[56]ORÇAMENTO!#REF!</definedName>
    <definedName name="guardacorpo_15_13_19">[56]ORÇAMENTO!#REF!</definedName>
    <definedName name="guardacorpo_15_13_23" localSheetId="1">[56]ORÇAMENTO!#REF!</definedName>
    <definedName name="guardacorpo_15_13_23">[56]ORÇAMENTO!#REF!</definedName>
    <definedName name="guardacorpo_15_13_25" localSheetId="1">[56]ORÇAMENTO!#REF!</definedName>
    <definedName name="guardacorpo_15_13_25">[56]ORÇAMENTO!#REF!</definedName>
    <definedName name="guardacorpo_15_19" localSheetId="1">[56]ORÇAMENTO!#REF!</definedName>
    <definedName name="guardacorpo_15_19">[56]ORÇAMENTO!#REF!</definedName>
    <definedName name="guardacorpo_15_23" localSheetId="1">[56]ORÇAMENTO!#REF!</definedName>
    <definedName name="guardacorpo_15_23">[56]ORÇAMENTO!#REF!</definedName>
    <definedName name="guardacorpo_15_25" localSheetId="1">[56]ORÇAMENTO!#REF!</definedName>
    <definedName name="guardacorpo_15_25">[56]ORÇAMENTO!#REF!</definedName>
    <definedName name="guardacorpo_19" localSheetId="1">[42]ORÇAMENTO!#REF!</definedName>
    <definedName name="guardacorpo_19">[42]ORÇAMENTO!#REF!</definedName>
    <definedName name="guardacorpo_23" localSheetId="1">[42]ORÇAMENTO!#REF!</definedName>
    <definedName name="guardacorpo_23">[42]ORÇAMENTO!#REF!</definedName>
    <definedName name="guardacorpo_24" localSheetId="1">[42]ORÇAMENTO!#REF!</definedName>
    <definedName name="guardacorpo_24">[42]ORÇAMENTO!#REF!</definedName>
    <definedName name="guardacorpo_24_13" localSheetId="1">[42]ORÇAMENTO!#REF!</definedName>
    <definedName name="guardacorpo_24_13">[42]ORÇAMENTO!#REF!</definedName>
    <definedName name="guardacorpo_24_13_19" localSheetId="1">[42]ORÇAMENTO!#REF!</definedName>
    <definedName name="guardacorpo_24_13_19">[42]ORÇAMENTO!#REF!</definedName>
    <definedName name="guardacorpo_24_13_23" localSheetId="1">[42]ORÇAMENTO!#REF!</definedName>
    <definedName name="guardacorpo_24_13_23">[42]ORÇAMENTO!#REF!</definedName>
    <definedName name="guardacorpo_24_13_25" localSheetId="1">[55]ORÇAMENTO!#REF!</definedName>
    <definedName name="guardacorpo_24_13_25">[55]ORÇAMENTO!#REF!</definedName>
    <definedName name="guardacorpo_24_19" localSheetId="1">[42]ORÇAMENTO!#REF!</definedName>
    <definedName name="guardacorpo_24_19">[42]ORÇAMENTO!#REF!</definedName>
    <definedName name="guardacorpo_24_23" localSheetId="1">[42]ORÇAMENTO!#REF!</definedName>
    <definedName name="guardacorpo_24_23">[42]ORÇAMENTO!#REF!</definedName>
    <definedName name="guardacorpo_24_25" localSheetId="1">[55]ORÇAMENTO!#REF!</definedName>
    <definedName name="guardacorpo_24_25">[55]ORÇAMENTO!#REF!</definedName>
    <definedName name="guardacorpo_25" localSheetId="1">[55]ORÇAMENTO!#REF!</definedName>
    <definedName name="guardacorpo_25">[55]ORÇAMENTO!#REF!</definedName>
    <definedName name="guh" localSheetId="1">'[5]P A T O 99 B'!#REF!</definedName>
    <definedName name="guh">'[5]P A T O 99 B'!#REF!</definedName>
    <definedName name="Guia">"Figura 1"</definedName>
    <definedName name="Guias" localSheetId="1">#REF!</definedName>
    <definedName name="Guias">#REF!</definedName>
    <definedName name="gv" hidden="1">{"Pèrdues i Guanys analític.Català",#N/A,FALSE,"Català";"Pèrdues i G. analític.castellà",#N/A,FALSE,"Castellà"}</definedName>
    <definedName name="GVSL1" localSheetId="1" hidden="1">[114]!Header1-1 &amp; "." &amp; MAX(1,COUNTA(INDEX(#REF!,MATCH([114]!Header1-1,#REF!,FALSE)):#REF!))</definedName>
    <definedName name="GVSL1" hidden="1">[114]!Header1-1 &amp; "." &amp; MAX(1,COUNTA(INDEX(#REF!,MATCH([114]!Header1-1,#REF!,FALSE)):#REF!))</definedName>
    <definedName name="H" localSheetId="1">#REF!</definedName>
    <definedName name="H">#REF!</definedName>
    <definedName name="H_19" localSheetId="1">#REF!</definedName>
    <definedName name="H_19">#REF!</definedName>
    <definedName name="H_23" localSheetId="1">#REF!</definedName>
    <definedName name="H_23">#REF!</definedName>
    <definedName name="H_25" localSheetId="1">#REF!</definedName>
    <definedName name="H_25">#REF!</definedName>
    <definedName name="H1112118" localSheetId="1">#REF!</definedName>
    <definedName name="H1112118">#REF!</definedName>
    <definedName name="H1112119" localSheetId="1">#REF!</definedName>
    <definedName name="H1112119">#REF!</definedName>
    <definedName name="H5_área_pint_lig" localSheetId="1">#REF!</definedName>
    <definedName name="H5_área_pint_lig">#REF!</definedName>
    <definedName name="H5_Ton_CBUQ" localSheetId="1">#REF!</definedName>
    <definedName name="H5_Ton_CBUQ">#REF!</definedName>
    <definedName name="há" localSheetId="1">#REF!</definedName>
    <definedName name="há">#REF!</definedName>
    <definedName name="hbdf" hidden="1">{"'Plan1 (2)'!$A$5:$F$63"}</definedName>
    <definedName name="hdsfavxc" localSheetId="1">[140]Equipamentos!#REF!</definedName>
    <definedName name="hdsfavxc">[140]Equipamentos!#REF!</definedName>
    <definedName name="Header1" localSheetId="1" hidden="1">IF(COUNTA(#REF!)=0,0,INDEX(#REF!,MATCH(ROW(#REF!),#REF!,TRUE)))+1</definedName>
    <definedName name="Header1" hidden="1">IF(COUNTA(#REF!)=0,0,INDEX(#REF!,MATCH(ROW(#REF!),#REF!,TRUE)))+1</definedName>
    <definedName name="Header2" localSheetId="1" hidden="1">[114]!Header1-1 &amp; "." &amp; MAX(1,COUNTA(INDEX(#REF!,MATCH([114]!Header1-1,#REF!,FALSE)):#REF!))</definedName>
    <definedName name="Header2" hidden="1">[114]!Header1-1 &amp; "." &amp; MAX(1,COUNTA(INDEX(#REF!,MATCH([114]!Header1-1,#REF!,FALSE)):#REF!))</definedName>
    <definedName name="HELLO" localSheetId="1">#REF!</definedName>
    <definedName name="HELLO">#REF!</definedName>
    <definedName name="HENC" localSheetId="1">#REF!</definedName>
    <definedName name="HENC">#REF!</definedName>
    <definedName name="hghg" localSheetId="1">[67]PROJETO!#REF!</definedName>
    <definedName name="hghg">[67]PROJETO!#REF!</definedName>
    <definedName name="hghgh" localSheetId="1">'[52]Fresagem de Pista Ago-98'!#REF!</definedName>
    <definedName name="hghgh">'[52]Fresagem de Pista Ago-98'!#REF!</definedName>
    <definedName name="HGRET" hidden="1">{"'RR'!$A$2:$E$81"}</definedName>
    <definedName name="HH" localSheetId="1">#REF!</definedName>
    <definedName name="HH">#REF!</definedName>
    <definedName name="HHDESELE" localSheetId="1">#REF!</definedName>
    <definedName name="HHDESELE">#REF!</definedName>
    <definedName name="HHDESMEC" localSheetId="1">#REF!</definedName>
    <definedName name="HHDESMEC">#REF!</definedName>
    <definedName name="HHENGELE" localSheetId="1">#REF!</definedName>
    <definedName name="HHENGELE">#REF!</definedName>
    <definedName name="HHENGMEC" localSheetId="1">#REF!</definedName>
    <definedName name="HHENGMEC">#REF!</definedName>
    <definedName name="hhhhh" hidden="1">{#N/A,#N/A,FALSE,"MO (2)"}</definedName>
    <definedName name="hhhhhhh" localSheetId="1">'[52]Fresagem de Pista Ago-98'!#REF!</definedName>
    <definedName name="hhhhhhh">'[52]Fresagem de Pista Ago-98'!#REF!</definedName>
    <definedName name="hhhhhhhhhhhhhhhh" localSheetId="1">#REF!</definedName>
    <definedName name="hhhhhhhhhhhhhhhh">#REF!</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 localSheetId="1">#REF!</definedName>
    <definedName name="HHPROMEC">#REF!</definedName>
    <definedName name="hi" localSheetId="1">#REF!</definedName>
    <definedName name="hi">#REF!</definedName>
    <definedName name="hi_10" localSheetId="1">#REF!</definedName>
    <definedName name="hi_10">#REF!</definedName>
    <definedName name="hi_24" localSheetId="1">#REF!</definedName>
    <definedName name="hi_24">#REF!</definedName>
    <definedName name="hi_25" localSheetId="1">#REF!</definedName>
    <definedName name="hi_25">#REF!</definedName>
    <definedName name="hi_26" localSheetId="1">#REF!</definedName>
    <definedName name="hi_26">#REF!</definedName>
    <definedName name="hi_27" localSheetId="1">#REF!</definedName>
    <definedName name="hi_27">#REF!</definedName>
    <definedName name="hi_29" localSheetId="1">#REF!</definedName>
    <definedName name="hi_29">#REF!</definedName>
    <definedName name="hi_3" localSheetId="1">#REF!</definedName>
    <definedName name="hi_3">#REF!</definedName>
    <definedName name="hi_4" localSheetId="1">#REF!</definedName>
    <definedName name="hi_4">#REF!</definedName>
    <definedName name="hi_5" localSheetId="1">#REF!</definedName>
    <definedName name="hi_5">#REF!</definedName>
    <definedName name="hi_9" localSheetId="1">#REF!</definedName>
    <definedName name="hi_9">#REF!</definedName>
    <definedName name="hii" localSheetId="1">#REF!</definedName>
    <definedName name="hii">#REF!</definedName>
    <definedName name="hjhjhjhju" hidden="1">{#N/A,#N/A,FALSE,"MO (2)"}</definedName>
    <definedName name="hmngj">#N/A</definedName>
    <definedName name="HMOTO" localSheetId="1">#REF!</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ra" localSheetId="1">#REF!</definedName>
    <definedName name="hora">#REF!</definedName>
    <definedName name="hora_1" localSheetId="1">#REF!</definedName>
    <definedName name="hora_1">#REF!</definedName>
    <definedName name="horaam" localSheetId="1">#REF!</definedName>
    <definedName name="horaam">#REF!</definedName>
    <definedName name="horaenc" localSheetId="1">#REF!</definedName>
    <definedName name="horaenc">#REF!</definedName>
    <definedName name="horaseven" localSheetId="1">#REF!</definedName>
    <definedName name="horaseven">#REF!</definedName>
    <definedName name="HP" localSheetId="1">#REF!</definedName>
    <definedName name="HP">#REF!</definedName>
    <definedName name="HP.1" localSheetId="1">#REF!</definedName>
    <definedName name="HP.1">#REF!</definedName>
    <definedName name="hrf">#N/A</definedName>
    <definedName name="hsdjsg" localSheetId="1">#REF!</definedName>
    <definedName name="hsdjsg">#REF!</definedName>
    <definedName name="HSERV" localSheetId="1">#REF!</definedName>
    <definedName name="HSERV">#REF!</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hidden="1">{"'Plan1 (2)'!$A$5:$F$63"}</definedName>
    <definedName name="HTML_CodePage" hidden="1">1252</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 localSheetId="1">#REF!</definedName>
    <definedName name="HTSDGH">#REF!</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 localSheetId="1">#REF!</definedName>
    <definedName name="HZ_AREA">#REF!</definedName>
    <definedName name="HZ_ITEM" localSheetId="1">#REF!</definedName>
    <definedName name="HZ_ITEM">#REF!</definedName>
    <definedName name="HZ_PNV" localSheetId="1">#REF!</definedName>
    <definedName name="HZ_PNV">#REF!</definedName>
    <definedName name="i" hidden="1">{#N/A,#N/A,FALSE,"MO (2)"}</definedName>
    <definedName name="I0SVERT" localSheetId="1">[27]procedimentos!#REF!</definedName>
    <definedName name="I0SVERT">[27]procedimentos!#REF!</definedName>
    <definedName name="ID_serviço">OFFSET('[82]Orçamento Total'!$A$4,0,0,COUNTA('[82]Orçamento Total'!$C:$C),1)</definedName>
    <definedName name="IE_001">#N/A</definedName>
    <definedName name="IE_001_1" localSheetId="1">#REF!</definedName>
    <definedName name="IE_001_1">#REF!</definedName>
    <definedName name="IE_006">#N/A</definedName>
    <definedName name="IE_006_1" localSheetId="1">#REF!</definedName>
    <definedName name="IE_006_1">#REF!</definedName>
    <definedName name="IE_007">#N/A</definedName>
    <definedName name="IE_007_1" localSheetId="1">#REF!</definedName>
    <definedName name="IE_007_1">#REF!</definedName>
    <definedName name="IE_009">#N/A</definedName>
    <definedName name="IE_009_1" localSheetId="1">#REF!</definedName>
    <definedName name="IE_009_1">#REF!</definedName>
    <definedName name="IE_013">#N/A</definedName>
    <definedName name="IE_013_1" localSheetId="1">#REF!</definedName>
    <definedName name="IE_013_1">#REF!</definedName>
    <definedName name="IE_016">#N/A</definedName>
    <definedName name="IE_016_1" localSheetId="1">#REF!</definedName>
    <definedName name="IE_016_1">#REF!</definedName>
    <definedName name="IE_101">#N/A</definedName>
    <definedName name="IE_101_1" localSheetId="1">#REF!</definedName>
    <definedName name="IE_101_1">#REF!</definedName>
    <definedName name="IE_105">#N/A</definedName>
    <definedName name="IE_105_1" localSheetId="1">#REF!</definedName>
    <definedName name="IE_105_1">#REF!</definedName>
    <definedName name="IE_107">#N/A</definedName>
    <definedName name="IE_107_1" localSheetId="1">#REF!</definedName>
    <definedName name="IE_107_1">#REF!</definedName>
    <definedName name="IE_110">#N/A</definedName>
    <definedName name="IE_110_1" localSheetId="1">#REF!</definedName>
    <definedName name="IE_110_1">#REF!</definedName>
    <definedName name="IE_111">#N/A</definedName>
    <definedName name="IE_111_1" localSheetId="1">#REF!</definedName>
    <definedName name="IE_111_1">#REF!</definedName>
    <definedName name="IE_112">#N/A</definedName>
    <definedName name="IE_112_1" localSheetId="1">#REF!</definedName>
    <definedName name="IE_112_1">#REF!</definedName>
    <definedName name="IE_113">#N/A</definedName>
    <definedName name="IE_113_1" localSheetId="1">#REF!</definedName>
    <definedName name="IE_113_1">#REF!</definedName>
    <definedName name="IE_116">#N/A</definedName>
    <definedName name="IE_116_1" localSheetId="1">#REF!</definedName>
    <definedName name="IE_116_1">#REF!</definedName>
    <definedName name="IE_118">#N/A</definedName>
    <definedName name="IE_118_1" localSheetId="1">#REF!</definedName>
    <definedName name="IE_118_1">#REF!</definedName>
    <definedName name="IE_119">#N/A</definedName>
    <definedName name="IE_119_1" localSheetId="1">#REF!</definedName>
    <definedName name="IE_119_1">#REF!</definedName>
    <definedName name="IE_122">#N/A</definedName>
    <definedName name="IE_122_1" localSheetId="1">#REF!</definedName>
    <definedName name="IE_122_1">#REF!</definedName>
    <definedName name="IE_123">#N/A</definedName>
    <definedName name="IE_123_1" localSheetId="1">#REF!</definedName>
    <definedName name="IE_123_1">#REF!</definedName>
    <definedName name="IE_208">#N/A</definedName>
    <definedName name="IE_208_1" localSheetId="1">#REF!</definedName>
    <definedName name="IE_208_1">#REF!</definedName>
    <definedName name="IE_209">#N/A</definedName>
    <definedName name="IE_209_1" localSheetId="1">#REF!</definedName>
    <definedName name="IE_209_1">#REF!</definedName>
    <definedName name="IE_302">#N/A</definedName>
    <definedName name="IE_302_1" localSheetId="1">#REF!</definedName>
    <definedName name="IE_302_1">#REF!</definedName>
    <definedName name="IE_304">#N/A</definedName>
    <definedName name="IE_304_1" localSheetId="1">#REF!</definedName>
    <definedName name="IE_304_1">#REF!</definedName>
    <definedName name="IE_306">#N/A</definedName>
    <definedName name="IE_306_1" localSheetId="1">#REF!</definedName>
    <definedName name="IE_306_1">#REF!</definedName>
    <definedName name="IE_343">#N/A</definedName>
    <definedName name="IE_343_1" localSheetId="1">#REF!</definedName>
    <definedName name="IE_343_1">#REF!</definedName>
    <definedName name="IE_400">#N/A</definedName>
    <definedName name="IE_400_1" localSheetId="1">#REF!</definedName>
    <definedName name="IE_400_1">#REF!</definedName>
    <definedName name="IE_402">#N/A</definedName>
    <definedName name="IE_402_1" localSheetId="1">#REF!</definedName>
    <definedName name="IE_402_1">#REF!</definedName>
    <definedName name="IE_406">#N/A</definedName>
    <definedName name="IE_406_1" localSheetId="1">#REF!</definedName>
    <definedName name="IE_406_1">#REF!</definedName>
    <definedName name="IE_408">#N/A</definedName>
    <definedName name="IE_408_1" localSheetId="1">#REF!</definedName>
    <definedName name="IE_408_1">#REF!</definedName>
    <definedName name="IE_410">#N/A</definedName>
    <definedName name="IE_410_1" localSheetId="1">#REF!</definedName>
    <definedName name="IE_410_1">#REF!</definedName>
    <definedName name="IE_416">#N/A</definedName>
    <definedName name="IE_416_1" localSheetId="1">#REF!</definedName>
    <definedName name="IE_416_1">#REF!</definedName>
    <definedName name="IE_502">#N/A</definedName>
    <definedName name="IE_502_1" localSheetId="1">#REF!</definedName>
    <definedName name="IE_502_1">#REF!</definedName>
    <definedName name="IE_507">#N/A</definedName>
    <definedName name="IE_507_1" localSheetId="1">#REF!</definedName>
    <definedName name="IE_507_1">#REF!</definedName>
    <definedName name="IE_508">#N/A</definedName>
    <definedName name="IE_508_1" localSheetId="1">#REF!</definedName>
    <definedName name="IE_508_1">#REF!</definedName>
    <definedName name="IE_509">#N/A</definedName>
    <definedName name="IE_509_1" localSheetId="1">#REF!</definedName>
    <definedName name="IE_509_1">#REF!</definedName>
    <definedName name="IE_601">#N/A</definedName>
    <definedName name="IE_601_1" localSheetId="1">#REF!</definedName>
    <definedName name="IE_601_1">#REF!</definedName>
    <definedName name="IE_602">#N/A</definedName>
    <definedName name="IE_602_1" localSheetId="1">#REF!</definedName>
    <definedName name="IE_602_1">#REF!</definedName>
    <definedName name="IE_904">#N/A</definedName>
    <definedName name="IE_904_1" localSheetId="1">#REF!</definedName>
    <definedName name="IE_904_1">#REF!</definedName>
    <definedName name="IE_906">#N/A</definedName>
    <definedName name="IE_906_1" localSheetId="1">#REF!</definedName>
    <definedName name="IE_906_1">#REF!</definedName>
    <definedName name="IE_914">#N/A</definedName>
    <definedName name="IE_914_1" localSheetId="1">#REF!</definedName>
    <definedName name="IE_914_1">#REF!</definedName>
    <definedName name="IE_922">#N/A</definedName>
    <definedName name="IE_922_1" localSheetId="1">#REF!</definedName>
    <definedName name="IE_922_1">#REF!</definedName>
    <definedName name="if_sinalização" localSheetId="1">'[27]ind. físicos'!#REF!</definedName>
    <definedName name="if_sinalização">'[27]ind. físicos'!#REF!</definedName>
    <definedName name="II" localSheetId="1">#REF!</definedName>
    <definedName name="II">#REF!</definedName>
    <definedName name="III" localSheetId="1">[141]Equipamentos!#REF!</definedName>
    <definedName name="III">[141]Equipamentos!#REF!</definedName>
    <definedName name="iLUMINAÇÃO" hidden="1">{#N/A,#N/A,FALSE,"ANEXO3 99 ERA";#N/A,#N/A,FALSE,"ANEXO3 99 UBÁ2";#N/A,#N/A,FALSE,"ANEXO3 99 DTU";#N/A,#N/A,FALSE,"ANEXO3 99 RDR";#N/A,#N/A,FALSE,"ANEXO3 99 UBÁ4";#N/A,#N/A,FALSE,"ANEXO3 99 UBÁ6"}</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M" localSheetId="1">#REF!</definedName>
    <definedName name="IMM">#REF!</definedName>
    <definedName name="IMP" localSheetId="1">#REF!</definedName>
    <definedName name="IMP">#REF!</definedName>
    <definedName name="imp_recic_base" localSheetId="1">[49]medição!#REF!</definedName>
    <definedName name="imp_recic_base">[49]medição!#REF!</definedName>
    <definedName name="imp_reest_base" localSheetId="1">[49]medição!#REF!</definedName>
    <definedName name="imp_reest_base">[49]medição!#REF!</definedName>
    <definedName name="Importacao" localSheetId="1">#REF!</definedName>
    <definedName name="Importacao">#REF!</definedName>
    <definedName name="IMPOSITIVA" localSheetId="1">#REF!,#REF!</definedName>
    <definedName name="IMPOSITIVA">#REF!,#REF!</definedName>
    <definedName name="impressão" localSheetId="1">#REF!</definedName>
    <definedName name="impressão">#REF!</definedName>
    <definedName name="Impresso">#N/A</definedName>
    <definedName name="imprim_cascalho" localSheetId="1">[49]medição!#REF!</definedName>
    <definedName name="imprim_cascalho">[49]medição!#REF!</definedName>
    <definedName name="imprim_reest_cascalho" localSheetId="1">#REF!</definedName>
    <definedName name="imprim_reest_cascalho">#REF!</definedName>
    <definedName name="IMPRIMAÇÃO" localSheetId="1">#REF!</definedName>
    <definedName name="IMPRIMAÇÃO">#REF!</definedName>
    <definedName name="IMSVERT" localSheetId="1">[27]procedimentos!#REF!</definedName>
    <definedName name="IMSVERT">[27]procedimentos!#REF!</definedName>
    <definedName name="inclusão_de_novos_campos" localSheetId="1">#REF!</definedName>
    <definedName name="inclusão_de_novos_campos">#REF!</definedName>
    <definedName name="IND" localSheetId="1">#REF!</definedName>
    <definedName name="IND">#REF!</definedName>
    <definedName name="Indep_Nac">#N/A</definedName>
    <definedName name="INDI22" localSheetId="1">#REF!</definedName>
    <definedName name="INDI22">#REF!</definedName>
    <definedName name="indiceanterior" localSheetId="1">'[142]P A T O'!#REF!</definedName>
    <definedName name="indiceanterior">'[142]P A T O'!#REF!</definedName>
    <definedName name="Indiceantigo" localSheetId="1">'[142]P A T O'!#REF!</definedName>
    <definedName name="Indiceantigo">'[142]P A T O'!#REF!</definedName>
    <definedName name="indiceatual" localSheetId="1">'[142]P A T O'!#REF!</definedName>
    <definedName name="indiceatual">'[142]P A T O'!#REF!</definedName>
    <definedName name="Indices" localSheetId="1">#REF!</definedName>
    <definedName name="Indices">#REF!</definedName>
    <definedName name="ÍNDICES">'[143]Índices de Reajustamento'!$B$2:$O$14</definedName>
    <definedName name="ÍNDICES_10">'[143]Índices de Reajustamento'!$B$2:$O$14</definedName>
    <definedName name="ÍNDICES_10_15">'[144]Índices de Reajustamento'!$B$2:$O$14</definedName>
    <definedName name="ÍNDICES_15">'[144]Índices de Reajustamento'!$B$2:$O$14</definedName>
    <definedName name="ÍNDICES_17">'[143]Índices de Reajustamento'!$B$2:$O$14</definedName>
    <definedName name="ÍNDICES_17_15">'[144]Índices de Reajustamento'!$B$2:$O$14</definedName>
    <definedName name="ÍNDICES_6">'[143]Índices de Reajustamento'!$B$2:$O$14</definedName>
    <definedName name="ÍNDICES_6_15">'[144]Índices de Reajustamento'!$B$2:$O$14</definedName>
    <definedName name="ÍNDICES_7">'[143]Índices de Reajustamento'!$B$2:$O$14</definedName>
    <definedName name="ÍNDICES_7_15">'[144]Índices de Reajustamento'!$B$2:$O$14</definedName>
    <definedName name="ÍNDICES_8">'[143]Índices de Reajustamento'!$B$2:$O$14</definedName>
    <definedName name="ÍNDICES_8_15">'[144]Índices de Reajustamento'!$B$2:$O$14</definedName>
    <definedName name="ÍNDICES_9">'[143]Índices de Reajustamento'!$B$2:$O$14</definedName>
    <definedName name="ÍNDICES_9_15">'[144]Índices de Reajustamento'!$B$2:$O$14</definedName>
    <definedName name="inf" hidden="1">{"'Dados Gerais'!$A$1:$M$37"}</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hidden="1">{"'Quadro'!$A$4:$BG$78"}</definedName>
    <definedName name="iniaterro">"$#REF!.$F$13"</definedName>
    <definedName name="iniaterro_13">"$#REF!.$D$13"</definedName>
    <definedName name="iniaterro_7">"$#REF!.$C$13"</definedName>
    <definedName name="inic" localSheetId="1">#REF!</definedName>
    <definedName name="inic">#REF!</definedName>
    <definedName name="INIC.TRECHO" localSheetId="1">#REF!</definedName>
    <definedName name="INIC.TRECHO">#REF!</definedName>
    <definedName name="inicio">[15]DADOS!$B$14</definedName>
    <definedName name="IniServiços" localSheetId="1">#REF!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 localSheetId="1">#REF!</definedName>
    <definedName name="InscriçãoListaVazia">#REF!</definedName>
    <definedName name="INST_PROVISÓRIAS" localSheetId="1">#REF!</definedName>
    <definedName name="INST_PROVISÓRIAS">#REF!</definedName>
    <definedName name="INSUMO">[145]Vínculo!$AB$2:$AB$20</definedName>
    <definedName name="Insumos" localSheetId="1" hidden="1">#REF!</definedName>
    <definedName name="Insumos" hidden="1">#REF!</definedName>
    <definedName name="INSUMOSBETUMINOSOS" localSheetId="1">#REF!</definedName>
    <definedName name="INSUMOSBETUMINOSOS">#REF!</definedName>
    <definedName name="intervencoes" localSheetId="1">[146]!PassaExtenso</definedName>
    <definedName name="intervencoes">[146]!PassaExtenso</definedName>
    <definedName name="Intran" hidden="1">{"'teste'!$B$2:$R$49"}</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 localSheetId="1">#REF!</definedName>
    <definedName name="INV_VERT_PNV">#REF!</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 localSheetId="1">#REF!</definedName>
    <definedName name="IRRF">#REF!</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 localSheetId="1">#REF!</definedName>
    <definedName name="Item">#REF!</definedName>
    <definedName name="item1">'[147]Plan 2.7'!$A$4:$R$2819</definedName>
    <definedName name="Itemm" localSheetId="1">#REF!</definedName>
    <definedName name="Itemm">#REF!</definedName>
    <definedName name="Itens" localSheetId="1" hidden="1">#REF!</definedName>
    <definedName name="Itens" hidden="1">#REF!</definedName>
    <definedName name="j" hidden="1">{#N/A,#N/A,FALSE,"MO (2)"}</definedName>
    <definedName name="jack">{"um","mil","um milhão","um bilhão","um trilhão"}</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eiro">#N/A</definedName>
    <definedName name="JANEIRO2003" hidden="1">{#N/A,#N/A,TRUE,"Serviços"}</definedName>
    <definedName name="JANEIRO20033" hidden="1">{#N/A,#N/A,TRUE,"Serviços"}</definedName>
    <definedName name="JAZIDA" localSheetId="1">#REF!</definedName>
    <definedName name="JAZIDA">#REF!</definedName>
    <definedName name="jazida2">"$TransComerc_Basc10m³.$#REF!$#REF!"</definedName>
    <definedName name="jazida2_20">"$TransLocalBasc10m³.$#REF!$#REF!"</definedName>
    <definedName name="Jazidas" localSheetId="1">#REF!</definedName>
    <definedName name="Jazidas">#REF!</definedName>
    <definedName name="JELE" localSheetId="1">#REF!</definedName>
    <definedName name="JELE">#REF!</definedName>
    <definedName name="jfgj" localSheetId="1">#REF!</definedName>
    <definedName name="jfgj">#REF!</definedName>
    <definedName name="JH">'[148]DIM. M.O.'!$J$2</definedName>
    <definedName name="jhjdf" localSheetId="1">'[41]P A T O 99 B'!#REF!</definedName>
    <definedName name="jhjdf">'[41]P A T O 99 B'!#REF!</definedName>
    <definedName name="jhjhjhjju" hidden="1">{#N/A,#N/A,FALSE,"MO (2)"}</definedName>
    <definedName name="JJ" localSheetId="1">#REF!</definedName>
    <definedName name="JJ">#REF!</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hidden="1">{#N/A,#N/A,FALSE,"MO (2)"}</definedName>
    <definedName name="jjjjjjjjj" localSheetId="1">#REF!</definedName>
    <definedName name="jjjjjjjjj">#REF!</definedName>
    <definedName name="JJJJJJJJJJJJJJJJJ" localSheetId="1">#REF!</definedName>
    <definedName name="JJJJJJJJJJJJJJJJJ">#REF!</definedName>
    <definedName name="JMEC" localSheetId="1">#REF!</definedName>
    <definedName name="JMEC">#REF!</definedName>
    <definedName name="jN" localSheetId="1">[61]Plan1!#REF!</definedName>
    <definedName name="jN">[61]Plan1!#REF!</definedName>
    <definedName name="jo" hidden="1">{#N/A,#N/A,FALSE,"MO (2)"}</definedName>
    <definedName name="JTYKTKTYK" localSheetId="1">#REF!</definedName>
    <definedName name="JTYKTKTYK">#REF!</definedName>
    <definedName name="JUJU" hidden="1">{#N/A,#N/A,TRUE,"forside";#N/A,#N/A,TRUE,"Res_AOGT";#N/A,#N/A,TRUE,"Bal_AOGT";#N/A,#N/A,TRUE,"Kont_AOGT";#N/A,#N/A,TRUE,"Note 1-5";#N/A,#N/A,TRUE,"Note 6-9";#N/A,#N/A,TRUE,"Bal_note10-14";#N/A,#N/A,TRUE,"Note 15-16";#N/A,#N/A,TRUE,"Note 17-19";#N/A,#N/A,TRUE,"Note 19 forts.";#N/A,#N/A,TRUE,"Note 20-23";#N/A,#N/A,TRUE,"Nøkkeltall"}</definedName>
    <definedName name="jun00" localSheetId="1">#REF!</definedName>
    <definedName name="jun00">#REF!</definedName>
    <definedName name="k" localSheetId="1">#REF!</definedName>
    <definedName name="k">#REF!</definedName>
    <definedName name="k_1" localSheetId="1">#REF!</definedName>
    <definedName name="k_1">#REF!</definedName>
    <definedName name="K_16">"'file:///B:/PATO - BR - 425 aditivo.xls'#$COMPOS1.$#REF!$#REF!:$#REF!$#REF!"</definedName>
    <definedName name="K_2" localSheetId="1">[14]COMPOS1!#REF!</definedName>
    <definedName name="K_2">[14]COMPOS1!#REF!</definedName>
    <definedName name="K_3" localSheetId="1">[14]COMPOS1!#REF!</definedName>
    <definedName name="K_3">[14]COMPOS1!#REF!</definedName>
    <definedName name="K_5" localSheetId="1">[14]COMPOS1!#REF!</definedName>
    <definedName name="K_5">[14]COMPOS1!#REF!</definedName>
    <definedName name="K_6" localSheetId="1">[14]COMPOS1!#REF!</definedName>
    <definedName name="K_6">[14]COMPOS1!#REF!</definedName>
    <definedName name="K_9" localSheetId="1">[14]COMPOS1!#REF!</definedName>
    <definedName name="K_9">[14]COMPOS1!#REF!</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 localSheetId="1">#REF!</definedName>
    <definedName name="kdhdjdk">#REF!</definedName>
    <definedName name="kf" hidden="1">{"VENTAS1",#N/A,FALSE,"VENTAS";"VENTAS2",#N/A,FALSE,"VENTAS";"VENTAS3",#N/A,FALSE,"VENTAS";"VENTAS4",#N/A,FALSE,"VENTAS";"VENTAS5",#N/A,FALSE,"VENTAS";"VENTAS6",#N/A,FALSE,"VENTAS";"VENTAS7",#N/A,FALSE,"VENTAS";"VENTAS8",#N/A,FALSE,"VENTAS"}</definedName>
    <definedName name="kit" localSheetId="1">#REF!</definedName>
    <definedName name="kit">#REF!</definedName>
    <definedName name="kj" localSheetId="1">'[52]Fresagem de Pista Ago-98'!#REF!</definedName>
    <definedName name="kj">'[52]Fresagem de Pista Ago-98'!#REF!</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kk" localSheetId="1">#REF!</definedName>
    <definedName name="kkkkk">#REF!</definedName>
    <definedName name="kkkkkk" hidden="1">{#N/A,#N/A,FALSE,"MO (2)"}</definedName>
    <definedName name="kkkkkkkkk">#N/A</definedName>
    <definedName name="kkkkkkkkkkkkk" localSheetId="1">#REF!</definedName>
    <definedName name="kkkkkkkkkkkkk">#REF!</definedName>
    <definedName name="klb" localSheetId="1">#REF!</definedName>
    <definedName name="klb">#REF!</definedName>
    <definedName name="klklklkl" hidden="1">{#N/A,#N/A,FALSE,"MO (2)"}</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 localSheetId="1">#REF!</definedName>
    <definedName name="km_1">#REF!</definedName>
    <definedName name="KM_DE_FAIXA" localSheetId="1">#REF!</definedName>
    <definedName name="KM_DE_FAIXA">#REF!</definedName>
    <definedName name="KM406407_1" localSheetId="1">#REF!</definedName>
    <definedName name="KM406407_1">#REF!</definedName>
    <definedName name="kmf" localSheetId="1">#REF!</definedName>
    <definedName name="kmf">#REF!</definedName>
    <definedName name="KMF_3ªF">OFFSET('[82]Orçamento por Kmf'!$I$1,MATCH("3ª FAIXA",'[82]Orçamento por Kmf'!$B:$B,0),0,MATCH("ACOSTAMENTO",'[82]Orçamento por Kmf'!$B:$B,0)-MATCH("3ª FAIXA",'[82]Orçamento por Kmf'!$B:$B,0),1)</definedName>
    <definedName name="KMF_Acost">OFFSET('[82]Orçamento por Kmf'!$I$1,MATCH("ACOSTAMENTO",'[82]Orçamento por Kmf'!$B:$B,0),0,MATCH("DRENAGEM SUPERFICIAL",'[82]Orçamento por Kmf'!$B:$B,0)-MATCH("ACOSTAMENTO",'[82]Orçamento por Kmf'!$B:$B,0),1)</definedName>
    <definedName name="KMF_Pista">OFFSET('[82]Orçamento por Kmf'!$I$1,MATCH("PISTA ROLAMENTO",'[82]Orçamento por Kmf'!$B:$B,0),0,MATCH("3ª FAIXA",'[82]Orçamento por Kmf'!$B:$B,0)-MATCH("PISTA ROLAMENTO",'[82]Orçamento por Kmf'!$B:$B,0),1)</definedName>
    <definedName name="kmkf377" localSheetId="1">#REF!</definedName>
    <definedName name="kmkf377">#REF!</definedName>
    <definedName name="koae" localSheetId="1">#REF!</definedName>
    <definedName name="koae">#REF!</definedName>
    <definedName name="kpavi" localSheetId="1">#REF!</definedName>
    <definedName name="kpavi">#REF!</definedName>
    <definedName name="kterra" localSheetId="1">#REF!</definedName>
    <definedName name="kterra">#REF!</definedName>
    <definedName name="Kubus" localSheetId="1">#REF!</definedName>
    <definedName name="Kubus">#REF!</definedName>
    <definedName name="Kubus1" localSheetId="1">#REF!</definedName>
    <definedName name="Kubus1">#REF!</definedName>
    <definedName name="kwh" localSheetId="1">#REF!</definedName>
    <definedName name="kwh">#REF!</definedName>
    <definedName name="kwh_1" localSheetId="1">#REF!</definedName>
    <definedName name="kwh_1">#REF!</definedName>
    <definedName name="L_Pilar">5+5.9+3.7</definedName>
    <definedName name="L_Rolamento">9.7</definedName>
    <definedName name="la" hidden="1">{#N/A,#N/A,FALSE,"MO (2)"}</definedName>
    <definedName name="lab" hidden="1">{#N/A,#N/A,TRUE,"Serviços"}</definedName>
    <definedName name="labb" hidden="1">{#N/A,#N/A,TRUE,"Serviços"}</definedName>
    <definedName name="labr1" localSheetId="1">'[27]memória quantitativa'!#REF!</definedName>
    <definedName name="labr1">'[27]memória quantitativa'!#REF!</definedName>
    <definedName name="labr2" localSheetId="1">'[27]memória quantitativa'!#REF!</definedName>
    <definedName name="labr2">'[27]memória quantitativa'!#REF!</definedName>
    <definedName name="labr3" localSheetId="1">'[27]memória quantitativa'!#REF!</definedName>
    <definedName name="labr3">'[27]memória quantitativa'!#REF!</definedName>
    <definedName name="labr4" localSheetId="1">'[27]memória quantitativa'!#REF!</definedName>
    <definedName name="labr4">'[27]memória quantitativa'!#REF!</definedName>
    <definedName name="labr5" localSheetId="1">'[27]memória quantitativa'!#REF!</definedName>
    <definedName name="labr5">'[27]memória quantitativa'!#REF!</definedName>
    <definedName name="LADO" localSheetId="1">'[52]Fresagem de Pista Ago-98'!#REF!</definedName>
    <definedName name="LADO">'[52]Fresagem de Pista Ago-98'!#REF!</definedName>
    <definedName name="Lado_Cerca" localSheetId="1">#REF!</definedName>
    <definedName name="Lado_Cerca">#REF!</definedName>
    <definedName name="Lado_Defensa" localSheetId="1">#REF!</definedName>
    <definedName name="Lado_Defensa">#REF!</definedName>
    <definedName name="Lado_Descida" localSheetId="1">#REF!</definedName>
    <definedName name="Lado_Descida">#REF!</definedName>
    <definedName name="Lado_DSM" localSheetId="1">#REF!</definedName>
    <definedName name="Lado_DSM">#REF!</definedName>
    <definedName name="Lado_Entrada" localSheetId="1">#REF!</definedName>
    <definedName name="Lado_Entrada">#REF!</definedName>
    <definedName name="Lado_Gramada" localSheetId="1">#REF!</definedName>
    <definedName name="Lado_Gramada">#REF!</definedName>
    <definedName name="Lado_Meio_Fio" localSheetId="1">#REF!</definedName>
    <definedName name="Lado_Meio_Fio">#REF!</definedName>
    <definedName name="Lado_MeioFio" localSheetId="1">#REF!</definedName>
    <definedName name="Lado_MeioFio">#REF!</definedName>
    <definedName name="Lado_Roçada" localSheetId="1">#REF!</definedName>
    <definedName name="Lado_Roçada">#REF!</definedName>
    <definedName name="Lado_Sarjeta" localSheetId="1">#REF!</definedName>
    <definedName name="Lado_Sarjeta">#REF!</definedName>
    <definedName name="Lado_Sinal_Vertical" localSheetId="1">#REF!</definedName>
    <definedName name="Lado_Sinal_Vertical">#REF!</definedName>
    <definedName name="Lado_Valeta" localSheetId="1">#REF!</definedName>
    <definedName name="Lado_Valeta">#REF!</definedName>
    <definedName name="LadoDispositivoLateralOAE" localSheetId="1">#REF!</definedName>
    <definedName name="LadoDispositivoLateralOAE">#REF!</definedName>
    <definedName name="LadoIntervençãoFuncional" localSheetId="1">#REF!</definedName>
    <definedName name="LadoIntervençãoFuncional">#REF!</definedName>
    <definedName name="lakmf1" localSheetId="1">'[27]memória quantitativa'!#REF!</definedName>
    <definedName name="lakmf1">'[27]memória quantitativa'!#REF!</definedName>
    <definedName name="lakmf2" localSheetId="1">'[27]memória quantitativa'!#REF!</definedName>
    <definedName name="lakmf2">'[27]memória quantitativa'!#REF!</definedName>
    <definedName name="lakmf3" localSheetId="1">'[27]memória quantitativa'!#REF!</definedName>
    <definedName name="lakmf3">'[27]memória quantitativa'!#REF!</definedName>
    <definedName name="lakmf4" localSheetId="1">'[27]memória quantitativa'!#REF!</definedName>
    <definedName name="lakmf4">'[27]memória quantitativa'!#REF!</definedName>
    <definedName name="lakmf5" localSheetId="1">'[27]memória quantitativa'!#REF!</definedName>
    <definedName name="lakmf5">'[27]memória quantitativa'!#REF!</definedName>
    <definedName name="lakmi1" localSheetId="1">'[27]memória quantitativa'!#REF!</definedName>
    <definedName name="lakmi1">'[27]memória quantitativa'!#REF!</definedName>
    <definedName name="lakmi2" localSheetId="1">'[27]memória quantitativa'!#REF!</definedName>
    <definedName name="lakmi2">'[27]memória quantitativa'!#REF!</definedName>
    <definedName name="lakmi3" localSheetId="1">'[27]memória quantitativa'!#REF!</definedName>
    <definedName name="lakmi3">'[27]memória quantitativa'!#REF!</definedName>
    <definedName name="lakmi4" localSheetId="1">'[27]memória quantitativa'!#REF!</definedName>
    <definedName name="lakmi4">'[27]memória quantitativa'!#REF!</definedName>
    <definedName name="lakmi5" localSheetId="1">'[27]memória quantitativa'!#REF!</definedName>
    <definedName name="lakmi5">'[27]memória quantitativa'!#REF!</definedName>
    <definedName name="lalarg1" localSheetId="1">'[27]memória quantitativa'!#REF!</definedName>
    <definedName name="lalarg1">'[27]memória quantitativa'!#REF!</definedName>
    <definedName name="lalarg2" localSheetId="1">'[27]memória quantitativa'!#REF!</definedName>
    <definedName name="lalarg2">'[27]memória quantitativa'!#REF!</definedName>
    <definedName name="lalarg3" localSheetId="1">'[27]memória quantitativa'!#REF!</definedName>
    <definedName name="lalarg3">'[27]memória quantitativa'!#REF!</definedName>
    <definedName name="lalarg4" localSheetId="1">'[27]memória quantitativa'!#REF!</definedName>
    <definedName name="lalarg4">'[27]memória quantitativa'!#REF!</definedName>
    <definedName name="lalarg5" localSheetId="1">'[27]memória quantitativa'!#REF!</definedName>
    <definedName name="lalarg5">'[27]memória quantitativa'!#REF!</definedName>
    <definedName name="LAMA">#N/A</definedName>
    <definedName name="LAMA_Adir">OFFSET([82]Percentual!$A$6,0,COLUMN([82]Percentual!$CF$3)-1,COUNTA([82]Percentual!$A$6:$A$105),1)</definedName>
    <definedName name="LAMA_Aesq">OFFSET([82]Percentual!$A$6,0,COLUMN([82]Percentual!$BF$3)-1,COUNTA([82]Percentual!$A$6:$A$105),1)</definedName>
    <definedName name="lama_asf_fina" localSheetId="1">'[27]medição '!#REF!</definedName>
    <definedName name="lama_asf_fina">'[27]medição '!#REF!</definedName>
    <definedName name="LAMA_pista">OFFSET([82]Percentual!$A$6,0,MATCH([82]Percentual!$AF$3,[82]Percentual!$3:$3,0)-1,COUNTA([82]Percentual!$A$6:$A$105),1)</definedName>
    <definedName name="LAMADA">#N/A</definedName>
    <definedName name="LAMADAS">#N/A</definedName>
    <definedName name="LAMAG" localSheetId="1">#REF!</definedName>
    <definedName name="LAMAG">#REF!</definedName>
    <definedName name="LAMAS">#N/A</definedName>
    <definedName name="lamasffin" localSheetId="1">[42]ORÇAMENTO!#REF!</definedName>
    <definedName name="lamasffin">[42]ORÇAMENTO!#REF!</definedName>
    <definedName name="lamasffin_13" localSheetId="1">[42]ORÇAMENTO!#REF!</definedName>
    <definedName name="lamasffin_13">[42]ORÇAMENTO!#REF!</definedName>
    <definedName name="lamasffin_13_19" localSheetId="1">[42]ORÇAMENTO!#REF!</definedName>
    <definedName name="lamasffin_13_19">[42]ORÇAMENTO!#REF!</definedName>
    <definedName name="lamasffin_13_23" localSheetId="1">[42]ORÇAMENTO!#REF!</definedName>
    <definedName name="lamasffin_13_23">[42]ORÇAMENTO!#REF!</definedName>
    <definedName name="lamasffin_13_25" localSheetId="1">[55]ORÇAMENTO!#REF!</definedName>
    <definedName name="lamasffin_13_25">[55]ORÇAMENTO!#REF!</definedName>
    <definedName name="lamasffin_15" localSheetId="1">[56]ORÇAMENTO!#REF!</definedName>
    <definedName name="lamasffin_15">[56]ORÇAMENTO!#REF!</definedName>
    <definedName name="lamasffin_15_13" localSheetId="1">[56]ORÇAMENTO!#REF!</definedName>
    <definedName name="lamasffin_15_13">[56]ORÇAMENTO!#REF!</definedName>
    <definedName name="lamasffin_15_13_19" localSheetId="1">[56]ORÇAMENTO!#REF!</definedName>
    <definedName name="lamasffin_15_13_19">[56]ORÇAMENTO!#REF!</definedName>
    <definedName name="lamasffin_15_13_23" localSheetId="1">[56]ORÇAMENTO!#REF!</definedName>
    <definedName name="lamasffin_15_13_23">[56]ORÇAMENTO!#REF!</definedName>
    <definedName name="lamasffin_15_13_25" localSheetId="1">[56]ORÇAMENTO!#REF!</definedName>
    <definedName name="lamasffin_15_13_25">[56]ORÇAMENTO!#REF!</definedName>
    <definedName name="lamasffin_15_19" localSheetId="1">[56]ORÇAMENTO!#REF!</definedName>
    <definedName name="lamasffin_15_19">[56]ORÇAMENTO!#REF!</definedName>
    <definedName name="lamasffin_15_23" localSheetId="1">[56]ORÇAMENTO!#REF!</definedName>
    <definedName name="lamasffin_15_23">[56]ORÇAMENTO!#REF!</definedName>
    <definedName name="lamasffin_15_25" localSheetId="1">[56]ORÇAMENTO!#REF!</definedName>
    <definedName name="lamasffin_15_25">[56]ORÇAMENTO!#REF!</definedName>
    <definedName name="lamasffin_19" localSheetId="1">[42]ORÇAMENTO!#REF!</definedName>
    <definedName name="lamasffin_19">[42]ORÇAMENTO!#REF!</definedName>
    <definedName name="lamasffin_23" localSheetId="1">[42]ORÇAMENTO!#REF!</definedName>
    <definedName name="lamasffin_23">[42]ORÇAMENTO!#REF!</definedName>
    <definedName name="lamasffin_24" localSheetId="1">[42]ORÇAMENTO!#REF!</definedName>
    <definedName name="lamasffin_24">[42]ORÇAMENTO!#REF!</definedName>
    <definedName name="lamasffin_24_13" localSheetId="1">[42]ORÇAMENTO!#REF!</definedName>
    <definedName name="lamasffin_24_13">[42]ORÇAMENTO!#REF!</definedName>
    <definedName name="lamasffin_24_13_19" localSheetId="1">[42]ORÇAMENTO!#REF!</definedName>
    <definedName name="lamasffin_24_13_19">[42]ORÇAMENTO!#REF!</definedName>
    <definedName name="lamasffin_24_13_23" localSheetId="1">[42]ORÇAMENTO!#REF!</definedName>
    <definedName name="lamasffin_24_13_23">[42]ORÇAMENTO!#REF!</definedName>
    <definedName name="lamasffin_24_13_25" localSheetId="1">[55]ORÇAMENTO!#REF!</definedName>
    <definedName name="lamasffin_24_13_25">[55]ORÇAMENTO!#REF!</definedName>
    <definedName name="lamasffin_24_19" localSheetId="1">[42]ORÇAMENTO!#REF!</definedName>
    <definedName name="lamasffin_24_19">[42]ORÇAMENTO!#REF!</definedName>
    <definedName name="lamasffin_24_23" localSheetId="1">[42]ORÇAMENTO!#REF!</definedName>
    <definedName name="lamasffin_24_23">[42]ORÇAMENTO!#REF!</definedName>
    <definedName name="lamasffin_24_25" localSheetId="1">[55]ORÇAMENTO!#REF!</definedName>
    <definedName name="lamasffin_24_25">[55]ORÇAMENTO!#REF!</definedName>
    <definedName name="lamasffin_25" localSheetId="1">[55]ORÇAMENTO!#REF!</definedName>
    <definedName name="lamasffin_25">[55]ORÇAMENTO!#REF!</definedName>
    <definedName name="LARANJEIRAS">'[149]CUSTO LARANJEIRAS'!$A$3:$N$5</definedName>
    <definedName name="LARG" localSheetId="1">'[52]Fresagem de Pista Ago-98'!#REF!</definedName>
    <definedName name="LARG">'[52]Fresagem de Pista Ago-98'!#REF!</definedName>
    <definedName name="Larg_3dir_Percent">OFFSET([82]Percentual!$A$6,0,MATCH([82]Percentual!$CZ$4,[82]Percentual!$4:$4,0)-1,COUNTA([82]Percentual!$A$6:$A$105),1)</definedName>
    <definedName name="Larg_3esq_Percent">OFFSET([82]Percentual!$A$6,0,MATCH([82]Percentual!$CX$4,[82]Percentual!$4:$4,0)-1,COUNTA([82]Percentual!$A$6:$A$105),1)</definedName>
    <definedName name="Larg_Adir_Percent">OFFSET([82]Percentual!$A$6,0,MATCH([82]Percentual!$DB$4,[82]Percentual!$4:$4,0)-1,COUNTA([82]Percentual!$A$6:$A$105),1)</definedName>
    <definedName name="Larg_Aesq_Percent">OFFSET([82]Percentual!$A$6,0,MATCH([82]Percentual!$DA$4,[82]Percentual!$4:$4,0)-1,COUNTA([82]Percentual!$A$6:$A$105),1)</definedName>
    <definedName name="Larg_faixa_Percent">OFFSET([82]Percentual!$A$6,0,MATCH([82]Percentual!$CY$4,[82]Percentual!$4:$4,0)-1,COUNTA([82]Percentual!$A$6:$A$105),1)</definedName>
    <definedName name="Largura_da_Faixa_de_Tráfego___..........." localSheetId="1">#REF!</definedName>
    <definedName name="Largura_da_Faixa_de_Tráfego___...........">#REF!</definedName>
    <definedName name="Largura_Linha_Sinal_Horizontal" localSheetId="1">#REF!</definedName>
    <definedName name="Largura_Linha_Sinal_Horizontal">#REF!</definedName>
    <definedName name="Largura_Meio_Fio" localSheetId="1">#REF!</definedName>
    <definedName name="Largura_Meio_Fio">#REF!</definedName>
    <definedName name="Largura_MeioFio" localSheetId="1">#REF!</definedName>
    <definedName name="Largura_MeioFio">#REF!</definedName>
    <definedName name="Largura_Sarjeta" localSheetId="1">#REF!</definedName>
    <definedName name="Largura_Sarjeta">#REF!</definedName>
    <definedName name="LASTRO">#N/A</definedName>
    <definedName name="LASTRO_CONCRETO" localSheetId="1">#REF!</definedName>
    <definedName name="LASTRO_CONCRETO">#REF!</definedName>
    <definedName name="LASTRO_EMISS3_S" localSheetId="1">#REF!</definedName>
    <definedName name="LASTRO_EMISS3_S">#REF!</definedName>
    <definedName name="lbbr1" localSheetId="1">'[27]memória quantitativa'!#REF!</definedName>
    <definedName name="lbbr1">'[27]memória quantitativa'!#REF!</definedName>
    <definedName name="lbbr2" localSheetId="1">'[27]memória quantitativa'!#REF!</definedName>
    <definedName name="lbbr2">'[27]memória quantitativa'!#REF!</definedName>
    <definedName name="lbbr3" localSheetId="1">'[27]memória quantitativa'!#REF!</definedName>
    <definedName name="lbbr3">'[27]memória quantitativa'!#REF!</definedName>
    <definedName name="lbbr4" localSheetId="1">'[27]memória quantitativa'!#REF!</definedName>
    <definedName name="lbbr4">'[27]memória quantitativa'!#REF!</definedName>
    <definedName name="lbbr5" localSheetId="1">'[27]memória quantitativa'!#REF!</definedName>
    <definedName name="lbbr5">'[27]memória quantitativa'!#REF!</definedName>
    <definedName name="lbkm1" localSheetId="1">'[27]memória quantitativa'!#REF!</definedName>
    <definedName name="lbkm1">'[27]memória quantitativa'!#REF!</definedName>
    <definedName name="lbkm2" localSheetId="1">'[27]memória quantitativa'!#REF!</definedName>
    <definedName name="lbkm2">'[27]memória quantitativa'!#REF!</definedName>
    <definedName name="lbkm3" localSheetId="1">'[27]memória quantitativa'!#REF!</definedName>
    <definedName name="lbkm3">'[27]memória quantitativa'!#REF!</definedName>
    <definedName name="lbkm4" localSheetId="1">'[27]memória quantitativa'!#REF!</definedName>
    <definedName name="lbkm4">'[27]memória quantitativa'!#REF!</definedName>
    <definedName name="lbkm5" localSheetId="1">'[27]memória quantitativa'!#REF!</definedName>
    <definedName name="lbkm5">'[27]memória quantitativa'!#REF!</definedName>
    <definedName name="LBU" localSheetId="1">#REF!</definedName>
    <definedName name="LBU">#REF!</definedName>
    <definedName name="LD" localSheetId="1">'[52]Fresagem de Pista Ago-98'!#REF!</definedName>
    <definedName name="LD">'[52]Fresagem de Pista Ago-98'!#REF!</definedName>
    <definedName name="LDA" localSheetId="1">#REF!</definedName>
    <definedName name="LDA">#REF!</definedName>
    <definedName name="LDD">"'file:///D:/Meus documentos/ANASTÁCIO/SERCEL/BR262990800.xls'#$SERVIÇOS.$#REF!$#REF!"</definedName>
    <definedName name="LDI" localSheetId="1">#REF!</definedName>
    <definedName name="LDI">#REF!</definedName>
    <definedName name="LDI_1" localSheetId="1">#REF!</definedName>
    <definedName name="LDI_1">#REF!</definedName>
    <definedName name="LDIANTIGO" localSheetId="1">'[142]P A T O'!#REF!</definedName>
    <definedName name="LDIANTIGO">'[142]P A T O'!#REF!</definedName>
    <definedName name="LDIATUAL" localSheetId="1">'[142]P A T O'!#REF!</definedName>
    <definedName name="LDIATUAL">'[142]P A T O'!#REF!</definedName>
    <definedName name="le" localSheetId="1">#REF!</definedName>
    <definedName name="le">#REF!</definedName>
    <definedName name="LEG">[150]LEGENDAS!$A$2:$B$16</definedName>
    <definedName name="leivas" localSheetId="1">'[27]memória quantitativa'!#REF!</definedName>
    <definedName name="leivas">'[27]memória quantitativa'!#REF!</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 localSheetId="1">[151]sin_hor_necessidades_man!#REF!</definedName>
    <definedName name="LG_AREA">[151]sin_hor_necessidades_man!#REF!</definedName>
    <definedName name="LG_AREA_APL" localSheetId="1">[108]sin_hor_necessidades_man!#REF!</definedName>
    <definedName name="LG_AREA_APL">[108]sin_hor_necessidades_man!#REF!</definedName>
    <definedName name="LG_CREMA" localSheetId="1">[151]sin_hor_necessidades_man!#REF!</definedName>
    <definedName name="LG_CREMA">[151]sin_hor_necessidades_man!#REF!</definedName>
    <definedName name="LG_MAT">'[150]Vol III_sin_hor_nec_man'!$I$12:$I$280</definedName>
    <definedName name="LG_MATERIAL">[152]sin_hor_necessidades_man!$I$15:$I$21</definedName>
    <definedName name="LG_SNV" localSheetId="1">[151]sin_hor_necessidades_man!#REF!</definedName>
    <definedName name="LG_SNV">[151]sin_hor_necessidades_man!#REF!</definedName>
    <definedName name="lias">#N/A</definedName>
    <definedName name="lidia">#N/A</definedName>
    <definedName name="lig" localSheetId="1">'[86]P reaj x P atual'!#REF!</definedName>
    <definedName name="lig">'[86]P reaj x P atual'!#REF!</definedName>
    <definedName name="LIG_PRED_SERV" localSheetId="1">#REF!</definedName>
    <definedName name="LIG_PRED_SERV">#REF!</definedName>
    <definedName name="LIG_PREDIAIS_MAT" localSheetId="1">#REF!</definedName>
    <definedName name="LIG_PREDIAIS_MAT">#REF!</definedName>
    <definedName name="ligação" localSheetId="1">[153]!PassaExtenso</definedName>
    <definedName name="ligação">[153]!PassaExtenso</definedName>
    <definedName name="LIGAÇÃO_PREDIAL_MATERIAL">'[80]ligação predial'!$H$19</definedName>
    <definedName name="LIGAÇÃO_PREDIAL_SERVIÇOS">'[80]ligação predial'!$H$9</definedName>
    <definedName name="LIGAÇÕES" localSheetId="1">#REF!</definedName>
    <definedName name="LIGAÇÕES">#REF!</definedName>
    <definedName name="LIGANT">'[86]P reaj x P atual'!$N$7</definedName>
    <definedName name="LILASDRENA" localSheetId="1">#REF!</definedName>
    <definedName name="LILASDRENA">#REF!</definedName>
    <definedName name="LILASDRENA_25" localSheetId="1">#REF!</definedName>
    <definedName name="LILASDRENA_25">#REF!</definedName>
    <definedName name="LILASDRENA_4" localSheetId="1">#REF!</definedName>
    <definedName name="LILASDRENA_4">#REF!</definedName>
    <definedName name="LILASDRENAA" localSheetId="1">#REF!</definedName>
    <definedName name="LILASDRENAA">#REF!</definedName>
    <definedName name="limcount" hidden="1">2</definedName>
    <definedName name="Limp">#N/A</definedName>
    <definedName name="Limp_1" localSheetId="1">#REF!</definedName>
    <definedName name="Limp_1">#REF!</definedName>
    <definedName name="Limp_14">#N/A</definedName>
    <definedName name="Limp_7">#N/A</definedName>
    <definedName name="Limp_7_1" localSheetId="1">#REF!</definedName>
    <definedName name="Limp_7_1">#REF!</definedName>
    <definedName name="Limp_7_14">#N/A</definedName>
    <definedName name="limp_ponte" localSheetId="1">'[27]medição '!#REF!</definedName>
    <definedName name="limp_ponte">'[27]medição '!#REF!</definedName>
    <definedName name="Limpeza">#N/A</definedName>
    <definedName name="limpeza_bueiro" localSheetId="1">'[27]memória quantitativa'!#REF!</definedName>
    <definedName name="limpeza_bueiro">'[27]memória quantitativa'!#REF!</definedName>
    <definedName name="limpeza_placa" localSheetId="1">'[27]medição '!#REF!</definedName>
    <definedName name="limpeza_placa">'[27]medição '!#REF!</definedName>
    <definedName name="limpezabueiro" localSheetId="1">[42]ORÇAMENTO!#REF!</definedName>
    <definedName name="limpezabueiro">[42]ORÇAMENTO!#REF!</definedName>
    <definedName name="limpezabueiro_13" localSheetId="1">[42]ORÇAMENTO!#REF!</definedName>
    <definedName name="limpezabueiro_13">[42]ORÇAMENTO!#REF!</definedName>
    <definedName name="limpezabueiro_13_19" localSheetId="1">[42]ORÇAMENTO!#REF!</definedName>
    <definedName name="limpezabueiro_13_19">[42]ORÇAMENTO!#REF!</definedName>
    <definedName name="limpezabueiro_13_23" localSheetId="1">[42]ORÇAMENTO!#REF!</definedName>
    <definedName name="limpezabueiro_13_23">[42]ORÇAMENTO!#REF!</definedName>
    <definedName name="limpezabueiro_13_25" localSheetId="1">[55]ORÇAMENTO!#REF!</definedName>
    <definedName name="limpezabueiro_13_25">[55]ORÇAMENTO!#REF!</definedName>
    <definedName name="limpezabueiro_15" localSheetId="1">[56]ORÇAMENTO!#REF!</definedName>
    <definedName name="limpezabueiro_15">[56]ORÇAMENTO!#REF!</definedName>
    <definedName name="limpezabueiro_15_13" localSheetId="1">[56]ORÇAMENTO!#REF!</definedName>
    <definedName name="limpezabueiro_15_13">[56]ORÇAMENTO!#REF!</definedName>
    <definedName name="limpezabueiro_15_13_19" localSheetId="1">[56]ORÇAMENTO!#REF!</definedName>
    <definedName name="limpezabueiro_15_13_19">[56]ORÇAMENTO!#REF!</definedName>
    <definedName name="limpezabueiro_15_13_23" localSheetId="1">[56]ORÇAMENTO!#REF!</definedName>
    <definedName name="limpezabueiro_15_13_23">[56]ORÇAMENTO!#REF!</definedName>
    <definedName name="limpezabueiro_15_13_25" localSheetId="1">[56]ORÇAMENTO!#REF!</definedName>
    <definedName name="limpezabueiro_15_13_25">[56]ORÇAMENTO!#REF!</definedName>
    <definedName name="limpezabueiro_15_19" localSheetId="1">[56]ORÇAMENTO!#REF!</definedName>
    <definedName name="limpezabueiro_15_19">[56]ORÇAMENTO!#REF!</definedName>
    <definedName name="limpezabueiro_15_23" localSheetId="1">[56]ORÇAMENTO!#REF!</definedName>
    <definedName name="limpezabueiro_15_23">[56]ORÇAMENTO!#REF!</definedName>
    <definedName name="limpezabueiro_15_25" localSheetId="1">[56]ORÇAMENTO!#REF!</definedName>
    <definedName name="limpezabueiro_15_25">[56]ORÇAMENTO!#REF!</definedName>
    <definedName name="limpezabueiro_19" localSheetId="1">[42]ORÇAMENTO!#REF!</definedName>
    <definedName name="limpezabueiro_19">[42]ORÇAMENTO!#REF!</definedName>
    <definedName name="limpezabueiro_23" localSheetId="1">[42]ORÇAMENTO!#REF!</definedName>
    <definedName name="limpezabueiro_23">[42]ORÇAMENTO!#REF!</definedName>
    <definedName name="limpezabueiro_24" localSheetId="1">[42]ORÇAMENTO!#REF!</definedName>
    <definedName name="limpezabueiro_24">[42]ORÇAMENTO!#REF!</definedName>
    <definedName name="limpezabueiro_24_13" localSheetId="1">[42]ORÇAMENTO!#REF!</definedName>
    <definedName name="limpezabueiro_24_13">[42]ORÇAMENTO!#REF!</definedName>
    <definedName name="limpezabueiro_24_13_19" localSheetId="1">[42]ORÇAMENTO!#REF!</definedName>
    <definedName name="limpezabueiro_24_13_19">[42]ORÇAMENTO!#REF!</definedName>
    <definedName name="limpezabueiro_24_13_23" localSheetId="1">[42]ORÇAMENTO!#REF!</definedName>
    <definedName name="limpezabueiro_24_13_23">[42]ORÇAMENTO!#REF!</definedName>
    <definedName name="limpezabueiro_24_13_25" localSheetId="1">[55]ORÇAMENTO!#REF!</definedName>
    <definedName name="limpezabueiro_24_13_25">[55]ORÇAMENTO!#REF!</definedName>
    <definedName name="limpezabueiro_24_19" localSheetId="1">[42]ORÇAMENTO!#REF!</definedName>
    <definedName name="limpezabueiro_24_19">[42]ORÇAMENTO!#REF!</definedName>
    <definedName name="limpezabueiro_24_23" localSheetId="1">[42]ORÇAMENTO!#REF!</definedName>
    <definedName name="limpezabueiro_24_23">[42]ORÇAMENTO!#REF!</definedName>
    <definedName name="limpezabueiro_24_25" localSheetId="1">[55]ORÇAMENTO!#REF!</definedName>
    <definedName name="limpezabueiro_24_25">[55]ORÇAMENTO!#REF!</definedName>
    <definedName name="limpezabueiro_25" localSheetId="1">[55]ORÇAMENTO!#REF!</definedName>
    <definedName name="limpezabueiro_25">[55]ORÇAMENTO!#REF!</definedName>
    <definedName name="limpplaca" localSheetId="1">[42]ORÇAMENTO!#REF!</definedName>
    <definedName name="limpplaca">[42]ORÇAMENTO!#REF!</definedName>
    <definedName name="limpplaca_13" localSheetId="1">[42]ORÇAMENTO!#REF!</definedName>
    <definedName name="limpplaca_13">[42]ORÇAMENTO!#REF!</definedName>
    <definedName name="limpplaca_13_19" localSheetId="1">[42]ORÇAMENTO!#REF!</definedName>
    <definedName name="limpplaca_13_19">[42]ORÇAMENTO!#REF!</definedName>
    <definedName name="limpplaca_13_23" localSheetId="1">[42]ORÇAMENTO!#REF!</definedName>
    <definedName name="limpplaca_13_23">[42]ORÇAMENTO!#REF!</definedName>
    <definedName name="limpplaca_13_25" localSheetId="1">[55]ORÇAMENTO!#REF!</definedName>
    <definedName name="limpplaca_13_25">[55]ORÇAMENTO!#REF!</definedName>
    <definedName name="limpplaca_15" localSheetId="1">[56]ORÇAMENTO!#REF!</definedName>
    <definedName name="limpplaca_15">[56]ORÇAMENTO!#REF!</definedName>
    <definedName name="limpplaca_15_13" localSheetId="1">[56]ORÇAMENTO!#REF!</definedName>
    <definedName name="limpplaca_15_13">[56]ORÇAMENTO!#REF!</definedName>
    <definedName name="limpplaca_15_13_19" localSheetId="1">[56]ORÇAMENTO!#REF!</definedName>
    <definedName name="limpplaca_15_13_19">[56]ORÇAMENTO!#REF!</definedName>
    <definedName name="limpplaca_15_13_23" localSheetId="1">[56]ORÇAMENTO!#REF!</definedName>
    <definedName name="limpplaca_15_13_23">[56]ORÇAMENTO!#REF!</definedName>
    <definedName name="limpplaca_15_13_25" localSheetId="1">[56]ORÇAMENTO!#REF!</definedName>
    <definedName name="limpplaca_15_13_25">[56]ORÇAMENTO!#REF!</definedName>
    <definedName name="limpplaca_15_19" localSheetId="1">[56]ORÇAMENTO!#REF!</definedName>
    <definedName name="limpplaca_15_19">[56]ORÇAMENTO!#REF!</definedName>
    <definedName name="limpplaca_15_23" localSheetId="1">[56]ORÇAMENTO!#REF!</definedName>
    <definedName name="limpplaca_15_23">[56]ORÇAMENTO!#REF!</definedName>
    <definedName name="limpplaca_15_25" localSheetId="1">[56]ORÇAMENTO!#REF!</definedName>
    <definedName name="limpplaca_15_25">[56]ORÇAMENTO!#REF!</definedName>
    <definedName name="limpplaca_19" localSheetId="1">[42]ORÇAMENTO!#REF!</definedName>
    <definedName name="limpplaca_19">[42]ORÇAMENTO!#REF!</definedName>
    <definedName name="limpplaca_23" localSheetId="1">[42]ORÇAMENTO!#REF!</definedName>
    <definedName name="limpplaca_23">[42]ORÇAMENTO!#REF!</definedName>
    <definedName name="limpplaca_24" localSheetId="1">[42]ORÇAMENTO!#REF!</definedName>
    <definedName name="limpplaca_24">[42]ORÇAMENTO!#REF!</definedName>
    <definedName name="limpplaca_24_13" localSheetId="1">[42]ORÇAMENTO!#REF!</definedName>
    <definedName name="limpplaca_24_13">[42]ORÇAMENTO!#REF!</definedName>
    <definedName name="limpplaca_24_13_19" localSheetId="1">[42]ORÇAMENTO!#REF!</definedName>
    <definedName name="limpplaca_24_13_19">[42]ORÇAMENTO!#REF!</definedName>
    <definedName name="limpplaca_24_13_23" localSheetId="1">[42]ORÇAMENTO!#REF!</definedName>
    <definedName name="limpplaca_24_13_23">[42]ORÇAMENTO!#REF!</definedName>
    <definedName name="limpplaca_24_13_25" localSheetId="1">[55]ORÇAMENTO!#REF!</definedName>
    <definedName name="limpplaca_24_13_25">[55]ORÇAMENTO!#REF!</definedName>
    <definedName name="limpplaca_24_19" localSheetId="1">[42]ORÇAMENTO!#REF!</definedName>
    <definedName name="limpplaca_24_19">[42]ORÇAMENTO!#REF!</definedName>
    <definedName name="limpplaca_24_23" localSheetId="1">[42]ORÇAMENTO!#REF!</definedName>
    <definedName name="limpplaca_24_23">[42]ORÇAMENTO!#REF!</definedName>
    <definedName name="limpplaca_24_25" localSheetId="1">[55]ORÇAMENTO!#REF!</definedName>
    <definedName name="limpplaca_24_25">[55]ORÇAMENTO!#REF!</definedName>
    <definedName name="limpplaca_25" localSheetId="1">[55]ORÇAMENTO!#REF!</definedName>
    <definedName name="limpplaca_25">[55]ORÇAMENTO!#REF!</definedName>
    <definedName name="limpponte" localSheetId="1">[42]ORÇAMENTO!#REF!</definedName>
    <definedName name="limpponte">[42]ORÇAMENTO!#REF!</definedName>
    <definedName name="LIMPPONTE_1" localSheetId="1">#REF!</definedName>
    <definedName name="LIMPPONTE_1">#REF!</definedName>
    <definedName name="limpponte_13" localSheetId="1">[42]ORÇAMENTO!#REF!</definedName>
    <definedName name="limpponte_13">[42]ORÇAMENTO!#REF!</definedName>
    <definedName name="limpponte_13_19" localSheetId="1">[42]ORÇAMENTO!#REF!</definedName>
    <definedName name="limpponte_13_19">[42]ORÇAMENTO!#REF!</definedName>
    <definedName name="limpponte_13_23" localSheetId="1">[42]ORÇAMENTO!#REF!</definedName>
    <definedName name="limpponte_13_23">[42]ORÇAMENTO!#REF!</definedName>
    <definedName name="limpponte_13_25" localSheetId="1">[55]ORÇAMENTO!#REF!</definedName>
    <definedName name="limpponte_13_25">[55]ORÇAMENTO!#REF!</definedName>
    <definedName name="LIMPPONTE_14">#N/A</definedName>
    <definedName name="limpponte_15" localSheetId="1">[56]ORÇAMENTO!#REF!</definedName>
    <definedName name="limpponte_15">[56]ORÇAMENTO!#REF!</definedName>
    <definedName name="limpponte_15_13" localSheetId="1">[56]ORÇAMENTO!#REF!</definedName>
    <definedName name="limpponte_15_13">[56]ORÇAMENTO!#REF!</definedName>
    <definedName name="limpponte_15_13_19" localSheetId="1">[56]ORÇAMENTO!#REF!</definedName>
    <definedName name="limpponte_15_13_19">[56]ORÇAMENTO!#REF!</definedName>
    <definedName name="limpponte_15_13_23" localSheetId="1">[56]ORÇAMENTO!#REF!</definedName>
    <definedName name="limpponte_15_13_23">[56]ORÇAMENTO!#REF!</definedName>
    <definedName name="limpponte_15_13_25" localSheetId="1">[56]ORÇAMENTO!#REF!</definedName>
    <definedName name="limpponte_15_13_25">[56]ORÇAMENTO!#REF!</definedName>
    <definedName name="limpponte_15_19" localSheetId="1">[56]ORÇAMENTO!#REF!</definedName>
    <definedName name="limpponte_15_19">[56]ORÇAMENTO!#REF!</definedName>
    <definedName name="limpponte_15_23" localSheetId="1">[56]ORÇAMENTO!#REF!</definedName>
    <definedName name="limpponte_15_23">[56]ORÇAMENTO!#REF!</definedName>
    <definedName name="limpponte_15_25" localSheetId="1">[56]ORÇAMENTO!#REF!</definedName>
    <definedName name="limpponte_15_25">[56]ORÇAMENTO!#REF!</definedName>
    <definedName name="limpponte_19" localSheetId="1">[42]ORÇAMENTO!#REF!</definedName>
    <definedName name="limpponte_19">[42]ORÇAMENTO!#REF!</definedName>
    <definedName name="limpponte_23" localSheetId="1">[42]ORÇAMENTO!#REF!</definedName>
    <definedName name="limpponte_23">[42]ORÇAMENTO!#REF!</definedName>
    <definedName name="limpponte_24" localSheetId="1">[42]ORÇAMENTO!#REF!</definedName>
    <definedName name="limpponte_24">[42]ORÇAMENTO!#REF!</definedName>
    <definedName name="limpponte_24_13" localSheetId="1">[42]ORÇAMENTO!#REF!</definedName>
    <definedName name="limpponte_24_13">[42]ORÇAMENTO!#REF!</definedName>
    <definedName name="limpponte_24_13_19" localSheetId="1">[42]ORÇAMENTO!#REF!</definedName>
    <definedName name="limpponte_24_13_19">[42]ORÇAMENTO!#REF!</definedName>
    <definedName name="limpponte_24_13_23" localSheetId="1">[42]ORÇAMENTO!#REF!</definedName>
    <definedName name="limpponte_24_13_23">[42]ORÇAMENTO!#REF!</definedName>
    <definedName name="limpponte_24_13_25" localSheetId="1">[55]ORÇAMENTO!#REF!</definedName>
    <definedName name="limpponte_24_13_25">[55]ORÇAMENTO!#REF!</definedName>
    <definedName name="limpponte_24_19" localSheetId="1">[42]ORÇAMENTO!#REF!</definedName>
    <definedName name="limpponte_24_19">[42]ORÇAMENTO!#REF!</definedName>
    <definedName name="limpponte_24_23" localSheetId="1">[42]ORÇAMENTO!#REF!</definedName>
    <definedName name="limpponte_24_23">[42]ORÇAMENTO!#REF!</definedName>
    <definedName name="limpponte_24_25" localSheetId="1">[55]ORÇAMENTO!#REF!</definedName>
    <definedName name="limpponte_24_25">[55]ORÇAMENTO!#REF!</definedName>
    <definedName name="limpponte_25" localSheetId="1">[55]ORÇAMENTO!#REF!</definedName>
    <definedName name="limpponte_25">[55]ORÇAMENTO!#REF!</definedName>
    <definedName name="LimpValCorte" localSheetId="1">#REF!</definedName>
    <definedName name="LimpValCorte">#REF!</definedName>
    <definedName name="Linhas_OAC" localSheetId="1">#REF!</definedName>
    <definedName name="Linhas_OAC">#REF!</definedName>
    <definedName name="Linhas1_OAC" localSheetId="1">#REF!</definedName>
    <definedName name="Linhas1_OAC">#REF!</definedName>
    <definedName name="Linhas2_OAC" localSheetId="1">#REF!</definedName>
    <definedName name="Linhas2_OAC">#REF!</definedName>
    <definedName name="Linhas3_OAC" localSheetId="1">#REF!</definedName>
    <definedName name="Linhas3_OAC">#REF!</definedName>
    <definedName name="LinhasNãoseaplicaOAC" localSheetId="1">#REF!</definedName>
    <definedName name="LinhasNãoseaplicaOAC">#REF!</definedName>
    <definedName name="lista">[111]CADASTRO!$B$87:$B$153</definedName>
    <definedName name="LISTA_CONTRATOS" localSheetId="1">#REF!</definedName>
    <definedName name="LISTA_CONTRATOS">#REF!</definedName>
    <definedName name="Lista_Vazia_Sinal_Horizontal" localSheetId="1">#REF!</definedName>
    <definedName name="Lista_Vazia_Sinal_Horizontal">#REF!</definedName>
    <definedName name="ListaFim" localSheetId="1">#REF!</definedName>
    <definedName name="ListaFim">#REF!</definedName>
    <definedName name="ListaVaziaAcostamento" localSheetId="1">#REF!</definedName>
    <definedName name="ListaVaziaAcostamento">#REF!</definedName>
    <definedName name="ListaVaziaDispositivoLateralOAE" localSheetId="1">#REF!</definedName>
    <definedName name="ListaVaziaDispositivoLateralOAE">#REF!</definedName>
    <definedName name="ListaVaziaOAC" localSheetId="1">#REF!</definedName>
    <definedName name="ListaVaziaOAC">#REF!</definedName>
    <definedName name="ListaVaziaPista" localSheetId="1">#REF!</definedName>
    <definedName name="ListaVaziaPista">#REF!</definedName>
    <definedName name="ListaVaziaTacha" localSheetId="1">#REF!</definedName>
    <definedName name="ListaVaziaTacha">#REF!</definedName>
    <definedName name="litros_ST" localSheetId="1">#REF!</definedName>
    <definedName name="litros_ST">#REF!</definedName>
    <definedName name="liz">#N/A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1">#N/A</definedName>
    <definedName name="llllllll">[0]!llllllll</definedName>
    <definedName name="llllllll_1">#N/A</definedName>
    <definedName name="llllllll_2" localSheetId="1">#N/A</definedName>
    <definedName name="llllllll_2">[0]!llllllll_2</definedName>
    <definedName name="llllllll_24">#N/A</definedName>
    <definedName name="llllllll_25" localSheetId="1">#N/A</definedName>
    <definedName name="llllllll_25">[0]!llllllll_25</definedName>
    <definedName name="llllllll_26" localSheetId="1">#N/A</definedName>
    <definedName name="llllllll_26">[0]!llllllll_26</definedName>
    <definedName name="llllllll_27" localSheetId="1">#N/A</definedName>
    <definedName name="llllllll_27">[0]!llllllll_27</definedName>
    <definedName name="llllllll_4">#N/A</definedName>
    <definedName name="llllllll_5">#N/A</definedName>
    <definedName name="llllllll_7">#N/A</definedName>
    <definedName name="LOC" localSheetId="1">#REF!</definedName>
    <definedName name="LOC">#REF!</definedName>
    <definedName name="LOC_EMISS3" localSheetId="1">#REF!</definedName>
    <definedName name="LOC_EMISS3">#REF!</definedName>
    <definedName name="LOCAÇÃO" localSheetId="1">#REF!</definedName>
    <definedName name="LOCAÇÃO">#REF!</definedName>
    <definedName name="LOCAÇÃO_EMISS" localSheetId="1">#REF!</definedName>
    <definedName name="LOCAÇÃO_EMISS">#REF!</definedName>
    <definedName name="LOCAÇÃO_EMISS2" localSheetId="1">#REF!</definedName>
    <definedName name="LOCAÇÃO_EMISS2">#REF!</definedName>
    <definedName name="Local" hidden="1">""</definedName>
    <definedName name="LOOILO" localSheetId="1">#REF!</definedName>
    <definedName name="LOOILO">#REF!</definedName>
    <definedName name="lot" localSheetId="1">#REF!</definedName>
    <definedName name="lot">#REF!</definedName>
    <definedName name="Lote" localSheetId="1">#REF!</definedName>
    <definedName name="Lote">#REF!</definedName>
    <definedName name="LP" localSheetId="1">#REF!</definedName>
    <definedName name="LP">#REF!</definedName>
    <definedName name="lpbr1" localSheetId="1">'[27]memória quantitativa'!#REF!</definedName>
    <definedName name="lpbr1">'[27]memória quantitativa'!#REF!</definedName>
    <definedName name="lpkmf1" localSheetId="1">'[27]memória quantitativa'!#REF!</definedName>
    <definedName name="lpkmf1">'[27]memória quantitativa'!#REF!</definedName>
    <definedName name="lpkmi1" localSheetId="1">'[27]memória quantitativa'!#REF!</definedName>
    <definedName name="lpkmi1">'[27]memória quantitativa'!#REF!</definedName>
    <definedName name="lpsbr1" localSheetId="1">'[27]memória quantitativa'!#REF!</definedName>
    <definedName name="lpsbr1">'[27]memória quantitativa'!#REF!</definedName>
    <definedName name="lpsbr2" localSheetId="1">'[27]memória quantitativa'!#REF!</definedName>
    <definedName name="lpsbr2">'[27]memória quantitativa'!#REF!</definedName>
    <definedName name="lpsbr3" localSheetId="1">'[27]memória quantitativa'!#REF!</definedName>
    <definedName name="lpsbr3">'[27]memória quantitativa'!#REF!</definedName>
    <definedName name="lpsbr4" localSheetId="1">'[27]memória quantitativa'!#REF!</definedName>
    <definedName name="lpsbr4">'[27]memória quantitativa'!#REF!</definedName>
    <definedName name="lpsd1" localSheetId="1">'[27]memória quantitativa'!#REF!</definedName>
    <definedName name="lpsd1">'[27]memória quantitativa'!#REF!</definedName>
    <definedName name="lpsd2" localSheetId="1">'[27]memória quantitativa'!#REF!</definedName>
    <definedName name="lpsd2">'[27]memória quantitativa'!#REF!</definedName>
    <definedName name="lpsd3" localSheetId="1">'[27]memória quantitativa'!#REF!</definedName>
    <definedName name="lpsd3">'[27]memória quantitativa'!#REF!</definedName>
    <definedName name="lpsd4" localSheetId="1">'[27]memória quantitativa'!#REF!</definedName>
    <definedName name="lpsd4">'[27]memória quantitativa'!#REF!</definedName>
    <definedName name="lpskmf1" localSheetId="1">'[27]memória quantitativa'!#REF!</definedName>
    <definedName name="lpskmf1">'[27]memória quantitativa'!#REF!</definedName>
    <definedName name="lpskmf2" localSheetId="1">'[27]memória quantitativa'!#REF!</definedName>
    <definedName name="lpskmf2">'[27]memória quantitativa'!#REF!</definedName>
    <definedName name="lpskmf3" localSheetId="1">'[27]memória quantitativa'!#REF!</definedName>
    <definedName name="lpskmf3">'[27]memória quantitativa'!#REF!</definedName>
    <definedName name="lpskmf4" localSheetId="1">'[27]memória quantitativa'!#REF!</definedName>
    <definedName name="lpskmf4">'[27]memória quantitativa'!#REF!</definedName>
    <definedName name="lpskmi1" localSheetId="1">'[27]memória quantitativa'!#REF!</definedName>
    <definedName name="lpskmi1">'[27]memória quantitativa'!#REF!</definedName>
    <definedName name="lpskmi2" localSheetId="1">'[27]memória quantitativa'!#REF!</definedName>
    <definedName name="lpskmi2">'[27]memória quantitativa'!#REF!</definedName>
    <definedName name="lpskmi3" localSheetId="1">'[27]memória quantitativa'!#REF!</definedName>
    <definedName name="lpskmi3">'[27]memória quantitativa'!#REF!</definedName>
    <definedName name="lpskmi4" localSheetId="1">'[27]memória quantitativa'!#REF!</definedName>
    <definedName name="lpskmi4">'[27]memória quantitativa'!#REF!</definedName>
    <definedName name="lpsl3" localSheetId="1">'[27]memória quantitativa'!#REF!</definedName>
    <definedName name="lpsl3">'[27]memória quantitativa'!#REF!</definedName>
    <definedName name="lpsl4" localSheetId="1">'[27]memória quantitativa'!#REF!</definedName>
    <definedName name="lpsl4">'[27]memória quantitativa'!#REF!</definedName>
    <definedName name="LPTE" localSheetId="1">#REF!</definedName>
    <definedName name="LPTE">#REF!</definedName>
    <definedName name="LPW" localSheetId="1">#REF!</definedName>
    <definedName name="LPW">#REF!</definedName>
    <definedName name="LPWA" localSheetId="1">#REF!</definedName>
    <definedName name="LPWA">#REF!</definedName>
    <definedName name="LRANJA">'[154]CUSTO ZONA SUL'!$A$3:$N$21</definedName>
    <definedName name="LS" localSheetId="1">#REF!</definedName>
    <definedName name="LS">#REF!</definedName>
    <definedName name="LSIND" localSheetId="1">#REF!</definedName>
    <definedName name="LSIND">#REF!</definedName>
    <definedName name="LSMF" localSheetId="1">#REF!</definedName>
    <definedName name="LSMF">#REF!</definedName>
    <definedName name="LSW" localSheetId="1">#REF!</definedName>
    <definedName name="LSW">#REF!</definedName>
    <definedName name="LSWA" localSheetId="1">#REF!</definedName>
    <definedName name="LSWA">#REF!</definedName>
    <definedName name="lu" hidden="1">{#N/A,#N/A,FALSE,"MO (2)"}</definedName>
    <definedName name="LUCRO">'[74]Comp P Unit '!$M$43</definedName>
    <definedName name="LUCROMATBET">'[74]Comp P Unit '!$M$47</definedName>
    <definedName name="lughlh.kjklm" localSheetId="1" hidden="1">[47]PAG01!#REF!</definedName>
    <definedName name="lughlh.kjklm" hidden="1">[47]PAG01!#REF!</definedName>
    <definedName name="luis" hidden="1">{"'Plan1 (2)'!$A$5:$F$63"}</definedName>
    <definedName name="LULA">"$DADOS.$#REF!$#REF!"</definedName>
    <definedName name="LVC" localSheetId="1">#REF!</definedName>
    <definedName name="LVC">#REF!</definedName>
    <definedName name="LVD" localSheetId="1">#REF!</definedName>
    <definedName name="LVD">#REF!</definedName>
    <definedName name="M">[39]!M</definedName>
    <definedName name="M_003">#N/A</definedName>
    <definedName name="M_003_1" localSheetId="1">#REF!</definedName>
    <definedName name="M_003_1">#REF!</definedName>
    <definedName name="M_100">#N/A</definedName>
    <definedName name="M_100_1" localSheetId="1">#REF!</definedName>
    <definedName name="M_100_1">#REF!</definedName>
    <definedName name="m_2.04" localSheetId="1">#REF!</definedName>
    <definedName name="m_2.04">#REF!</definedName>
    <definedName name="M_2.05" localSheetId="1">#REF!</definedName>
    <definedName name="M_2.05">#REF!</definedName>
    <definedName name="m_2.06" localSheetId="1">#REF!</definedName>
    <definedName name="m_2.06">#REF!</definedName>
    <definedName name="M_2.07" localSheetId="1">#REF!</definedName>
    <definedName name="M_2.07">#REF!</definedName>
    <definedName name="M_2.08" localSheetId="1">#REF!</definedName>
    <definedName name="M_2.08">#REF!</definedName>
    <definedName name="M_2.09" localSheetId="1">#REF!</definedName>
    <definedName name="M_2.09">#REF!</definedName>
    <definedName name="M_2.10" localSheetId="1">#REF!</definedName>
    <definedName name="M_2.10">#REF!</definedName>
    <definedName name="M_2.11" localSheetId="1">#REF!</definedName>
    <definedName name="M_2.11">#REF!</definedName>
    <definedName name="M_2.12" localSheetId="1">#REF!</definedName>
    <definedName name="M_2.12">#REF!</definedName>
    <definedName name="M_2.13" localSheetId="1">#REF!</definedName>
    <definedName name="M_2.13">#REF!</definedName>
    <definedName name="M_2.14" localSheetId="1">#REF!</definedName>
    <definedName name="M_2.14">#REF!</definedName>
    <definedName name="M_202">#N/A</definedName>
    <definedName name="M_202_1" localSheetId="1">#REF!</definedName>
    <definedName name="M_202_1">#REF!</definedName>
    <definedName name="M_205">#N/A</definedName>
    <definedName name="M_205_1" localSheetId="1">#REF!</definedName>
    <definedName name="M_205_1">#REF!</definedName>
    <definedName name="M_210">#N/A</definedName>
    <definedName name="M_210_1" localSheetId="1">#REF!</definedName>
    <definedName name="M_210_1">#REF!</definedName>
    <definedName name="M_211">#N/A</definedName>
    <definedName name="M_211_1" localSheetId="1">#REF!</definedName>
    <definedName name="M_211_1">#REF!</definedName>
    <definedName name="M_319">#N/A</definedName>
    <definedName name="M_319_1" localSheetId="1">#REF!</definedName>
    <definedName name="M_319_1">#REF!</definedName>
    <definedName name="M_320">#N/A</definedName>
    <definedName name="M_320_1" localSheetId="1">#REF!</definedName>
    <definedName name="M_320_1">#REF!</definedName>
    <definedName name="M_321">#N/A</definedName>
    <definedName name="M_321_1" localSheetId="1">#REF!</definedName>
    <definedName name="M_321_1">#REF!</definedName>
    <definedName name="M_334">#N/A</definedName>
    <definedName name="M_334_1" localSheetId="1">#REF!</definedName>
    <definedName name="M_334_1">#REF!</definedName>
    <definedName name="M_335">#N/A</definedName>
    <definedName name="M_335_1" localSheetId="1">#REF!</definedName>
    <definedName name="M_335_1">#REF!</definedName>
    <definedName name="M_343">#N/A</definedName>
    <definedName name="M_343_1" localSheetId="1">#REF!</definedName>
    <definedName name="M_343_1">#REF!</definedName>
    <definedName name="M_346">#N/A</definedName>
    <definedName name="M_346_1" localSheetId="1">#REF!</definedName>
    <definedName name="M_346_1">#REF!</definedName>
    <definedName name="M_405">#N/A</definedName>
    <definedName name="M_405_1" localSheetId="1">#REF!</definedName>
    <definedName name="M_405_1">#REF!</definedName>
    <definedName name="M_406">#N/A</definedName>
    <definedName name="M_406_1" localSheetId="1">#REF!</definedName>
    <definedName name="M_406_1">#REF!</definedName>
    <definedName name="M_408">#N/A</definedName>
    <definedName name="M_408_1" localSheetId="1">#REF!</definedName>
    <definedName name="M_408_1">#REF!</definedName>
    <definedName name="M_413">#N/A</definedName>
    <definedName name="M_413_1" localSheetId="1">#REF!</definedName>
    <definedName name="M_413_1">#REF!</definedName>
    <definedName name="M_420">#N/A</definedName>
    <definedName name="M_420_1" localSheetId="1">#REF!</definedName>
    <definedName name="M_420_1">#REF!</definedName>
    <definedName name="M_421">#N/A</definedName>
    <definedName name="M_421_1" localSheetId="1">#REF!</definedName>
    <definedName name="M_421_1">#REF!</definedName>
    <definedName name="M_601">#N/A</definedName>
    <definedName name="M_601_1" localSheetId="1">#REF!</definedName>
    <definedName name="M_601_1">#REF!</definedName>
    <definedName name="M_607">#N/A</definedName>
    <definedName name="M_607_1" localSheetId="1">#REF!</definedName>
    <definedName name="M_607_1">#REF!</definedName>
    <definedName name="M_608">#N/A</definedName>
    <definedName name="M_608_1" localSheetId="1">#REF!</definedName>
    <definedName name="M_608_1">#REF!</definedName>
    <definedName name="M_609">#N/A</definedName>
    <definedName name="M_609_1" localSheetId="1">#REF!</definedName>
    <definedName name="M_609_1">#REF!</definedName>
    <definedName name="M_611">#N/A</definedName>
    <definedName name="M_611_1" localSheetId="1">#REF!</definedName>
    <definedName name="M_611_1">#REF!</definedName>
    <definedName name="M_615">#N/A</definedName>
    <definedName name="M_615_1" localSheetId="1">#REF!</definedName>
    <definedName name="M_615_1">#REF!</definedName>
    <definedName name="M_616">#N/A</definedName>
    <definedName name="M_616_1" localSheetId="1">#REF!</definedName>
    <definedName name="M_616_1">#REF!</definedName>
    <definedName name="M_619">#N/A</definedName>
    <definedName name="M_619_1" localSheetId="1">#REF!</definedName>
    <definedName name="M_619_1">#REF!</definedName>
    <definedName name="M_621">#N/A</definedName>
    <definedName name="M_621_1" localSheetId="1">#REF!</definedName>
    <definedName name="M_621_1">#REF!</definedName>
    <definedName name="M_702">#N/A</definedName>
    <definedName name="M_702_1" localSheetId="1">#REF!</definedName>
    <definedName name="M_702_1">#REF!</definedName>
    <definedName name="M_704">#N/A</definedName>
    <definedName name="M_704_1" localSheetId="1">#REF!</definedName>
    <definedName name="M_704_1">#REF!</definedName>
    <definedName name="M_710">#N/A</definedName>
    <definedName name="M_710_1" localSheetId="1">#REF!</definedName>
    <definedName name="M_710_1">#REF!</definedName>
    <definedName name="m_800">#N/A</definedName>
    <definedName name="m_800_1" localSheetId="1">#REF!</definedName>
    <definedName name="m_800_1">#REF!</definedName>
    <definedName name="M_905">#N/A</definedName>
    <definedName name="M_905_1" localSheetId="1">#REF!</definedName>
    <definedName name="M_905_1">#REF!</definedName>
    <definedName name="M_912">#N/A</definedName>
    <definedName name="M_912_1" localSheetId="1">#REF!</definedName>
    <definedName name="M_912_1">#REF!</definedName>
    <definedName name="M_965">#N/A</definedName>
    <definedName name="M_965_1" localSheetId="1">#REF!</definedName>
    <definedName name="M_965_1">#REF!</definedName>
    <definedName name="M_969">#N/A</definedName>
    <definedName name="M_969_1" localSheetId="1">#REF!</definedName>
    <definedName name="M_969_1">#REF!</definedName>
    <definedName name="M_970">#N/A</definedName>
    <definedName name="M_970_1" localSheetId="1">#REF!</definedName>
    <definedName name="M_970_1">#REF!</definedName>
    <definedName name="M_972">#N/A</definedName>
    <definedName name="M_972_1" localSheetId="1">#REF!</definedName>
    <definedName name="M_972_1">#REF!</definedName>
    <definedName name="M_973">#N/A</definedName>
    <definedName name="M_973_1" localSheetId="1">#REF!</definedName>
    <definedName name="M_973_1">#REF!</definedName>
    <definedName name="M_975">#N/A</definedName>
    <definedName name="M_975_1" localSheetId="1">#REF!</definedName>
    <definedName name="M_975_1">#REF!</definedName>
    <definedName name="M_980">#N/A</definedName>
    <definedName name="M_980_1" localSheetId="1">#REF!</definedName>
    <definedName name="M_980_1">#REF!</definedName>
    <definedName name="ma" localSheetId="1">#REF!</definedName>
    <definedName name="ma">#REF!</definedName>
    <definedName name="MAAUQ" localSheetId="1">#REF!</definedName>
    <definedName name="MAAUQ">#REF!</definedName>
    <definedName name="MAAUQ_1" localSheetId="1">#REF!</definedName>
    <definedName name="MAAUQ_1">#REF!</definedName>
    <definedName name="mai00" localSheetId="1">#REF!</definedName>
    <definedName name="mai00">#REF!</definedName>
    <definedName name="maio19" hidden="1">{#N/A,#N/A,TRUE,"Serviços"}</definedName>
    <definedName name="manutenção" localSheetId="1">[49]medição!#REF!</definedName>
    <definedName name="manutenção">[49]medição!#REF!</definedName>
    <definedName name="MÃODEOBRA">'[74]C MÃO OBRA'!$A$13:$F$41</definedName>
    <definedName name="maodeobra20" localSheetId="1">#REF!</definedName>
    <definedName name="maodeobra20">#REF!</definedName>
    <definedName name="MAQSERV" localSheetId="1">#REF!</definedName>
    <definedName name="MAQSERV">#REF!</definedName>
    <definedName name="MAQSERV048" localSheetId="1">#REF!</definedName>
    <definedName name="MAQSERV048">#REF!</definedName>
    <definedName name="MAR00" localSheetId="1">#REF!</definedName>
    <definedName name="MAR00">#REF!</definedName>
    <definedName name="MARCIO" localSheetId="1">#REF!</definedName>
    <definedName name="MARCIO">#REF!</definedName>
    <definedName name="Marcio_1" localSheetId="1" hidden="1">[114]!Header1-1 &amp; "." &amp; MAX(1,COUNTA(INDEX(#REF!,MATCH([114]!Header1-1,#REF!,FALSE)):#REF!))</definedName>
    <definedName name="Marcio_1" hidden="1">[114]!Header1-1 &amp; "." &amp; MAX(1,COUNTA(INDEX(#REF!,MATCH([114]!Header1-1,#REF!,FALSE)):#REF!))</definedName>
    <definedName name="Marcio_2" localSheetId="1" hidden="1">[114]!Header1-1 &amp; "." &amp; MAX(1,COUNTA(INDEX(#REF!,MATCH([114]!Header1-1,#REF!,FALSE)):#REF!))</definedName>
    <definedName name="Marcio_2" hidden="1">[114]!Header1-1 &amp; "." &amp; MAX(1,COUNTA(INDEX(#REF!,MATCH([114]!Header1-1,#REF!,FALSE)):#REF!))</definedName>
    <definedName name="Marcio_3" localSheetId="1" hidden="1">[114]!Header1-1 &amp; "." &amp; MAX(1,COUNTA(INDEX(#REF!,MATCH([114]!Header1-1,#REF!,FALSE)):#REF!))</definedName>
    <definedName name="Marcio_3" hidden="1">[114]!Header1-1 &amp; "." &amp; MAX(1,COUNTA(INDEX(#REF!,MATCH([114]!Header1-1,#REF!,FALSE)):#REF!))</definedName>
    <definedName name="Marcio_4" localSheetId="1" hidden="1">[114]!Header1-1 &amp; "." &amp; MAX(1,COUNTA(INDEX(#REF!,MATCH([114]!Header1-1,#REF!,FALSE)):#REF!))</definedName>
    <definedName name="Marcio_4" hidden="1">[114]!Header1-1 &amp; "." &amp; MAX(1,COUNTA(INDEX(#REF!,MATCH([114]!Header1-1,#REF!,FALSE)):#REF!))</definedName>
    <definedName name="Marcio_5" localSheetId="1" hidden="1">[114]!Header1-1 &amp; "." &amp; MAX(1,COUNTA(INDEX(#REF!,MATCH([114]!Header1-1,#REF!,FALSE)):#REF!))</definedName>
    <definedName name="Marcio_5" hidden="1">[114]!Header1-1 &amp; "." &amp; MAX(1,COUNTA(INDEX(#REF!,MATCH([114]!Header1-1,#REF!,FALSE)):#REF!))</definedName>
    <definedName name="MARCO">'[155]61M-CBMI'!$AA$1:$AA$51</definedName>
    <definedName name="marcos" localSheetId="1">#REF!</definedName>
    <definedName name="marcos">#REF!</definedName>
    <definedName name="marcus" localSheetId="1">#REF!</definedName>
    <definedName name="marcus">#REF!</definedName>
    <definedName name="Massa">[119]Teor!$F$3:$F$7</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[156]Mat!$B$4:$E$528</definedName>
    <definedName name="MATBET" localSheetId="1">#REF!</definedName>
    <definedName name="MATBET">#REF!</definedName>
    <definedName name="MATERIAIS" localSheetId="1">#REF!</definedName>
    <definedName name="MATERIAIS">#REF!</definedName>
    <definedName name="MATERIAL" localSheetId="1">#REF!</definedName>
    <definedName name="MATERIAL">#REF!</definedName>
    <definedName name="material_1" localSheetId="1">#REF!</definedName>
    <definedName name="material_1">#REF!</definedName>
    <definedName name="material_4" localSheetId="1">#REF!</definedName>
    <definedName name="material_4">#REF!</definedName>
    <definedName name="material_6" localSheetId="1">#REF!</definedName>
    <definedName name="material_6">#REF!</definedName>
    <definedName name="material_7" localSheetId="1">#REF!</definedName>
    <definedName name="material_7">#REF!</definedName>
    <definedName name="material_8" localSheetId="1">#REF!</definedName>
    <definedName name="material_8">#REF!</definedName>
    <definedName name="material_9" localSheetId="1">#REF!</definedName>
    <definedName name="material_9">#REF!</definedName>
    <definedName name="MATERIAL_BETUMINOSO">[145]Vínculo!$AB$2:$AB$20</definedName>
    <definedName name="MATERIALBETUMINOSO1" localSheetId="1">#REF!</definedName>
    <definedName name="MATERIALBETUMINOSO1">#REF!</definedName>
    <definedName name="MaterialTachaExistente" localSheetId="1">#REF!</definedName>
    <definedName name="MaterialTachaExistente">#REF!</definedName>
    <definedName name="MaterialTachaImplantação" localSheetId="1">#REF!</definedName>
    <definedName name="MaterialTachaImplantação">#REF!</definedName>
    <definedName name="matricula" localSheetId="1">#REF!</definedName>
    <definedName name="matricula">#REF!</definedName>
    <definedName name="MATRIZ" localSheetId="1">[63]PRANCHA!#REF!</definedName>
    <definedName name="MATRIZ">[63]PRANCHA!#REF!</definedName>
    <definedName name="mattubcust" hidden="1">{#N/A,#N/A,FALSE,"GERAL";#N/A,#N/A,FALSE,"012-96";#N/A,#N/A,FALSE,"018-96";#N/A,#N/A,FALSE,"027-96";#N/A,#N/A,FALSE,"059-96";#N/A,#N/A,FALSE,"076-96";#N/A,#N/A,FALSE,"019-97";#N/A,#N/A,FALSE,"021-97";#N/A,#N/A,FALSE,"022-97";#N/A,#N/A,FALSE,"028-97"}</definedName>
    <definedName name="MAU" localSheetId="1">#REF!</definedName>
    <definedName name="MAU">#REF!</definedName>
    <definedName name="Max" localSheetId="1" hidden="1">COUNTIF(#REF!,"&lt;&gt;0")+3</definedName>
    <definedName name="Max" hidden="1">COUNTIF(#REF!,"&lt;&gt;0")+3</definedName>
    <definedName name="MB" localSheetId="1">#REF!</definedName>
    <definedName name="MB">#REF!</definedName>
    <definedName name="MBF" localSheetId="1">#REF!</definedName>
    <definedName name="MBF">#REF!</definedName>
    <definedName name="MBQ" localSheetId="1">#REF!</definedName>
    <definedName name="MBQ">#REF!</definedName>
    <definedName name="MBQA" localSheetId="1">#REF!</definedName>
    <definedName name="MBQA">#REF!</definedName>
    <definedName name="MBQT" localSheetId="1">#REF!</definedName>
    <definedName name="MBQT">#REF!</definedName>
    <definedName name="MBR" localSheetId="1">#REF!</definedName>
    <definedName name="MBR">#REF!</definedName>
    <definedName name="MBUF" localSheetId="1">#REF!</definedName>
    <definedName name="MBUF">#REF!</definedName>
    <definedName name="MBUFW" localSheetId="1">#REF!</definedName>
    <definedName name="MBUFW">#REF!</definedName>
    <definedName name="MBUFWA" localSheetId="1">#REF!</definedName>
    <definedName name="MBUFWA">#REF!</definedName>
    <definedName name="mbuq" localSheetId="1">#REF!</definedName>
    <definedName name="mbuq">#REF!</definedName>
    <definedName name="MBUQW" localSheetId="1">#REF!</definedName>
    <definedName name="MBUQW">#REF!</definedName>
    <definedName name="MBUQWA" localSheetId="1">#REF!</definedName>
    <definedName name="MBUQWA">#REF!</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 localSheetId="1">#REF!</definedName>
    <definedName name="MBV_3">#REF!</definedName>
    <definedName name="mcm" hidden="1">{"Pèrdues i Guanys analític.Català",#N/A,FALSE,"Català";"Pèrdues i G. analític.castellà",#N/A,FALSE,"Castellà"}</definedName>
    <definedName name="MD" localSheetId="1">#REF!</definedName>
    <definedName name="MD">#REF!</definedName>
    <definedName name="ME">#N/A</definedName>
    <definedName name="ME_1" localSheetId="1">#REF!</definedName>
    <definedName name="ME_1">#REF!</definedName>
    <definedName name="ME_14">#N/A</definedName>
    <definedName name="MED" localSheetId="1">#REF!</definedName>
    <definedName name="MED">#REF!</definedName>
    <definedName name="med_13">[90]DADOS!$D$2</definedName>
    <definedName name="med_42" localSheetId="1">#REF!</definedName>
    <definedName name="med_42">#REF!</definedName>
    <definedName name="medant" localSheetId="1">#REF!</definedName>
    <definedName name="medant">#REF!</definedName>
    <definedName name="MEDD" localSheetId="1">#REF!</definedName>
    <definedName name="MEDD">#REF!</definedName>
    <definedName name="MEDEXP4.1" hidden="1">{#N/A,#N/A,FALSE,"ET-CAPA";#N/A,#N/A,FALSE,"ET-PAG1";#N/A,#N/A,FALSE,"ET-PAG2";#N/A,#N/A,FALSE,"ET-PAG3";#N/A,#N/A,FALSE,"ET-PAG4";#N/A,#N/A,FALSE,"ET-PAG5"}</definedName>
    <definedName name="MEDEXP44" hidden="1">{#N/A,#N/A,FALSE,"ET-CAPA";#N/A,#N/A,FALSE,"ET-PAG1";#N/A,#N/A,FALSE,"ET-PAG2";#N/A,#N/A,FALSE,"ET-PAG3";#N/A,#N/A,FALSE,"ET-PAG4";#N/A,#N/A,FALSE,"ET-PAG5"}</definedName>
    <definedName name="MEDICAO" localSheetId="1">#REF!</definedName>
    <definedName name="MEDICAO">#REF!</definedName>
    <definedName name="Medição" localSheetId="1">#REF!</definedName>
    <definedName name="Medição">#REF!</definedName>
    <definedName name="MEDICAO_1" localSheetId="1">#REF!</definedName>
    <definedName name="MEDICAO_1">#REF!</definedName>
    <definedName name="MEDIÇÃO_1" localSheetId="1">#REF!</definedName>
    <definedName name="MEDIÇÃO_1">#REF!</definedName>
    <definedName name="MEDICAO_14">#N/A</definedName>
    <definedName name="MEDIÇÃO_14">#N/A</definedName>
    <definedName name="MEDIÇÃO_2" localSheetId="1">#REF!</definedName>
    <definedName name="MEDIÇÃO_2">#REF!</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O" localSheetId="1">#REF!</definedName>
    <definedName name="MEDIO">#REF!</definedName>
    <definedName name="MedMês95">#N/A</definedName>
    <definedName name="MEIO_FIO" localSheetId="1">#REF!</definedName>
    <definedName name="MEIO_FIO">#REF!</definedName>
    <definedName name="meiofio" localSheetId="1">[42]ORÇAMENTO!#REF!</definedName>
    <definedName name="meiofio">[42]ORÇAMENTO!#REF!</definedName>
    <definedName name="meiofio_13" localSheetId="1">[42]ORÇAMENTO!#REF!</definedName>
    <definedName name="meiofio_13">[42]ORÇAMENTO!#REF!</definedName>
    <definedName name="meiofio_13_19" localSheetId="1">[42]ORÇAMENTO!#REF!</definedName>
    <definedName name="meiofio_13_19">[42]ORÇAMENTO!#REF!</definedName>
    <definedName name="meiofio_13_23" localSheetId="1">[42]ORÇAMENTO!#REF!</definedName>
    <definedName name="meiofio_13_23">[42]ORÇAMENTO!#REF!</definedName>
    <definedName name="meiofio_13_25" localSheetId="1">[55]ORÇAMENTO!#REF!</definedName>
    <definedName name="meiofio_13_25">[55]ORÇAMENTO!#REF!</definedName>
    <definedName name="meiofio_15" localSheetId="1">[56]ORÇAMENTO!#REF!</definedName>
    <definedName name="meiofio_15">[56]ORÇAMENTO!#REF!</definedName>
    <definedName name="meiofio_15_13" localSheetId="1">[56]ORÇAMENTO!#REF!</definedName>
    <definedName name="meiofio_15_13">[56]ORÇAMENTO!#REF!</definedName>
    <definedName name="meiofio_15_13_19" localSheetId="1">[56]ORÇAMENTO!#REF!</definedName>
    <definedName name="meiofio_15_13_19">[56]ORÇAMENTO!#REF!</definedName>
    <definedName name="meiofio_15_13_23" localSheetId="1">[56]ORÇAMENTO!#REF!</definedName>
    <definedName name="meiofio_15_13_23">[56]ORÇAMENTO!#REF!</definedName>
    <definedName name="meiofio_15_13_25" localSheetId="1">[56]ORÇAMENTO!#REF!</definedName>
    <definedName name="meiofio_15_13_25">[56]ORÇAMENTO!#REF!</definedName>
    <definedName name="meiofio_15_19" localSheetId="1">[56]ORÇAMENTO!#REF!</definedName>
    <definedName name="meiofio_15_19">[56]ORÇAMENTO!#REF!</definedName>
    <definedName name="meiofio_15_23" localSheetId="1">[56]ORÇAMENTO!#REF!</definedName>
    <definedName name="meiofio_15_23">[56]ORÇAMENTO!#REF!</definedName>
    <definedName name="meiofio_15_25" localSheetId="1">[56]ORÇAMENTO!#REF!</definedName>
    <definedName name="meiofio_15_25">[56]ORÇAMENTO!#REF!</definedName>
    <definedName name="meiofio_19" localSheetId="1">[42]ORÇAMENTO!#REF!</definedName>
    <definedName name="meiofio_19">[42]ORÇAMENTO!#REF!</definedName>
    <definedName name="meiofio_23" localSheetId="1">[42]ORÇAMENTO!#REF!</definedName>
    <definedName name="meiofio_23">[42]ORÇAMENTO!#REF!</definedName>
    <definedName name="meiofio_24" localSheetId="1">[42]ORÇAMENTO!#REF!</definedName>
    <definedName name="meiofio_24">[42]ORÇAMENTO!#REF!</definedName>
    <definedName name="meiofio_24_13" localSheetId="1">[42]ORÇAMENTO!#REF!</definedName>
    <definedName name="meiofio_24_13">[42]ORÇAMENTO!#REF!</definedName>
    <definedName name="meiofio_24_13_19" localSheetId="1">[42]ORÇAMENTO!#REF!</definedName>
    <definedName name="meiofio_24_13_19">[42]ORÇAMENTO!#REF!</definedName>
    <definedName name="meiofio_24_13_23" localSheetId="1">[42]ORÇAMENTO!#REF!</definedName>
    <definedName name="meiofio_24_13_23">[42]ORÇAMENTO!#REF!</definedName>
    <definedName name="meiofio_24_13_25" localSheetId="1">[55]ORÇAMENTO!#REF!</definedName>
    <definedName name="meiofio_24_13_25">[55]ORÇAMENTO!#REF!</definedName>
    <definedName name="meiofio_24_19" localSheetId="1">[42]ORÇAMENTO!#REF!</definedName>
    <definedName name="meiofio_24_19">[42]ORÇAMENTO!#REF!</definedName>
    <definedName name="meiofio_24_23" localSheetId="1">[42]ORÇAMENTO!#REF!</definedName>
    <definedName name="meiofio_24_23">[42]ORÇAMENTO!#REF!</definedName>
    <definedName name="meiofio_24_25" localSheetId="1">[55]ORÇAMENTO!#REF!</definedName>
    <definedName name="meiofio_24_25">[55]ORÇAMENTO!#REF!</definedName>
    <definedName name="meiofio_25" localSheetId="1">[55]ORÇAMENTO!#REF!</definedName>
    <definedName name="meiofio_25">[55]ORÇAMENTO!#REF!</definedName>
    <definedName name="Mem.01" hidden="1">{"'Plan1 (2)'!$A$5:$F$63"}</definedName>
    <definedName name="mem.km736" localSheetId="1">#REF!</definedName>
    <definedName name="mem.km736">#REF!</definedName>
    <definedName name="memkmf_37" localSheetId="1">'[27]memória quantitativa'!#REF!</definedName>
    <definedName name="memkmf_37">'[27]memória quantitativa'!#REF!</definedName>
    <definedName name="memkmf_48" localSheetId="1">'[27]memória quantitativa'!#REF!</definedName>
    <definedName name="memkmf_48">'[27]memória quantitativa'!#REF!</definedName>
    <definedName name="memoria" localSheetId="1">#REF!</definedName>
    <definedName name="memoria">#REF!</definedName>
    <definedName name="MENOR">MIN('[157]Custo MB - (1)'!$I$45:$K$45,'[157]Custo MB - (1)'!$N$45:$P$45,'[157]Custo MB - (1)'!$S$45:$T$45)</definedName>
    <definedName name="MERDA" localSheetId="1">#N/A</definedName>
    <definedName name="MERDA">[0]!MERDA</definedName>
    <definedName name="MERDA_2">#N/A</definedName>
    <definedName name="MERDA_25" localSheetId="1">#N/A</definedName>
    <definedName name="MERDA_25">[0]!MERDA_25</definedName>
    <definedName name="MERDA_4">#N/A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 localSheetId="1">#REF!</definedName>
    <definedName name="MES">#REF!</definedName>
    <definedName name="mês" localSheetId="1">#REF!</definedName>
    <definedName name="mês">#REF!</definedName>
    <definedName name="mês_6">[51]procedimentos!$A$13</definedName>
    <definedName name="MesCalc" localSheetId="1">#REF!</definedName>
    <definedName name="MesCalc">#REF!</definedName>
    <definedName name="Meses" localSheetId="1">#REF!,#REF!,#REF!,#REF!,#REF!,#REF!,#REF!,#REF!,#REF!,#REF!,#REF!,#REF!</definedName>
    <definedName name="Meses">#REF!,#REF!,#REF!,#REF!,#REF!,#REF!,#REF!,#REF!,#REF!,#REF!,#REF!,#REF!</definedName>
    <definedName name="MesNegociado" localSheetId="1">#REF!</definedName>
    <definedName name="MesNegociado">#REF!</definedName>
    <definedName name="mesoestrutura" localSheetId="1">#REF!</definedName>
    <definedName name="mesoestrutura">#REF!</definedName>
    <definedName name="mesoestrutura_1" localSheetId="1">#REF!</definedName>
    <definedName name="mesoestrutura_1">#REF!</definedName>
    <definedName name="mesoestrutura_2" localSheetId="1">#REF!</definedName>
    <definedName name="mesoestrutura_2">#REF!</definedName>
    <definedName name="mesoestrutura_3" localSheetId="1">#REF!</definedName>
    <definedName name="mesoestrutura_3">#REF!</definedName>
    <definedName name="mesoestrutura_4" localSheetId="1">#REF!</definedName>
    <definedName name="mesoestrutura_4">#REF!</definedName>
    <definedName name="Meu" localSheetId="1">#REF!</definedName>
    <definedName name="Meu">#REF!</definedName>
    <definedName name="MEWarning" hidden="1">1</definedName>
    <definedName name="MF" localSheetId="1">#REF!</definedName>
    <definedName name="MF">#REF!</definedName>
    <definedName name="Micro" localSheetId="1">#REF!</definedName>
    <definedName name="Micro">#REF!</definedName>
    <definedName name="MICRO_Adir">OFFSET([82]Percentual!$A$6,0,COLUMN([82]Percentual!$CE$3)-1,COUNTA([82]Percentual!$A$6:$A$105),1)</definedName>
    <definedName name="MICRO_Aesq">OFFSET([82]Percentual!$A$6,0,COLUMN([82]Percentual!$BE$3)-1,COUNTA([82]Percentual!$A$6:$A$105),1)</definedName>
    <definedName name="MICRO_pista">OFFSET([82]Percentual!$A$6,0,MATCH([82]Percentual!$AE$3,[82]Percentual!$3:$3,0)-1,COUNTA([82]Percentual!$A$6:$A$105),1)</definedName>
    <definedName name="MINPGPELE" localSheetId="1">#REF!</definedName>
    <definedName name="MINPGPELE">#REF!</definedName>
    <definedName name="MINPGPMEC" localSheetId="1">#REF!</definedName>
    <definedName name="MINPGPMEC">#REF!</definedName>
    <definedName name="misbetbet" localSheetId="1">[42]ORÇAMENTO!#REF!</definedName>
    <definedName name="misbetbet">[42]ORÇAMENTO!#REF!</definedName>
    <definedName name="misbetbet_13" localSheetId="1">[42]ORÇAMENTO!#REF!</definedName>
    <definedName name="misbetbet_13">[42]ORÇAMENTO!#REF!</definedName>
    <definedName name="misbetbet_13_19" localSheetId="1">[42]ORÇAMENTO!#REF!</definedName>
    <definedName name="misbetbet_13_19">[42]ORÇAMENTO!#REF!</definedName>
    <definedName name="misbetbet_13_23" localSheetId="1">[42]ORÇAMENTO!#REF!</definedName>
    <definedName name="misbetbet_13_23">[42]ORÇAMENTO!#REF!</definedName>
    <definedName name="misbetbet_13_25" localSheetId="1">[55]ORÇAMENTO!#REF!</definedName>
    <definedName name="misbetbet_13_25">[55]ORÇAMENTO!#REF!</definedName>
    <definedName name="misbetbet_15" localSheetId="1">[56]ORÇAMENTO!#REF!</definedName>
    <definedName name="misbetbet_15">[56]ORÇAMENTO!#REF!</definedName>
    <definedName name="misbetbet_15_13" localSheetId="1">[56]ORÇAMENTO!#REF!</definedName>
    <definedName name="misbetbet_15_13">[56]ORÇAMENTO!#REF!</definedName>
    <definedName name="misbetbet_15_13_19" localSheetId="1">[56]ORÇAMENTO!#REF!</definedName>
    <definedName name="misbetbet_15_13_19">[56]ORÇAMENTO!#REF!</definedName>
    <definedName name="misbetbet_15_13_23" localSheetId="1">[56]ORÇAMENTO!#REF!</definedName>
    <definedName name="misbetbet_15_13_23">[56]ORÇAMENTO!#REF!</definedName>
    <definedName name="misbetbet_15_13_25" localSheetId="1">[56]ORÇAMENTO!#REF!</definedName>
    <definedName name="misbetbet_15_13_25">[56]ORÇAMENTO!#REF!</definedName>
    <definedName name="misbetbet_15_13_26" localSheetId="1">[56]ORÇAMENTO!#REF!</definedName>
    <definedName name="misbetbet_15_13_26">[56]ORÇAMENTO!#REF!</definedName>
    <definedName name="misbetbet_15_19" localSheetId="1">[56]ORÇAMENTO!#REF!</definedName>
    <definedName name="misbetbet_15_19">[56]ORÇAMENTO!#REF!</definedName>
    <definedName name="misbetbet_15_23" localSheetId="1">[56]ORÇAMENTO!#REF!</definedName>
    <definedName name="misbetbet_15_23">[56]ORÇAMENTO!#REF!</definedName>
    <definedName name="misbetbet_15_25" localSheetId="1">[56]ORÇAMENTO!#REF!</definedName>
    <definedName name="misbetbet_15_25">[56]ORÇAMENTO!#REF!</definedName>
    <definedName name="misbetbet_15_26" localSheetId="1">[56]ORÇAMENTO!#REF!</definedName>
    <definedName name="misbetbet_15_26">[56]ORÇAMENTO!#REF!</definedName>
    <definedName name="misbetbet_19" localSheetId="1">[42]ORÇAMENTO!#REF!</definedName>
    <definedName name="misbetbet_19">[42]ORÇAMENTO!#REF!</definedName>
    <definedName name="misbetbet_23" localSheetId="1">[42]ORÇAMENTO!#REF!</definedName>
    <definedName name="misbetbet_23">[42]ORÇAMENTO!#REF!</definedName>
    <definedName name="misbetbet_24" localSheetId="1">[42]ORÇAMENTO!#REF!</definedName>
    <definedName name="misbetbet_24">[42]ORÇAMENTO!#REF!</definedName>
    <definedName name="misbetbet_24_13" localSheetId="1">[42]ORÇAMENTO!#REF!</definedName>
    <definedName name="misbetbet_24_13">[42]ORÇAMENTO!#REF!</definedName>
    <definedName name="misbetbet_24_13_19" localSheetId="1">[42]ORÇAMENTO!#REF!</definedName>
    <definedName name="misbetbet_24_13_19">[42]ORÇAMENTO!#REF!</definedName>
    <definedName name="misbetbet_24_13_23" localSheetId="1">[42]ORÇAMENTO!#REF!</definedName>
    <definedName name="misbetbet_24_13_23">[42]ORÇAMENTO!#REF!</definedName>
    <definedName name="misbetbet_24_13_25" localSheetId="1">[55]ORÇAMENTO!#REF!</definedName>
    <definedName name="misbetbet_24_13_25">[55]ORÇAMENTO!#REF!</definedName>
    <definedName name="misbetbet_24_13_26" localSheetId="1">[42]ORÇAMENTO!#REF!</definedName>
    <definedName name="misbetbet_24_13_26">[42]ORÇAMENTO!#REF!</definedName>
    <definedName name="misbetbet_24_19" localSheetId="1">[42]ORÇAMENTO!#REF!</definedName>
    <definedName name="misbetbet_24_19">[42]ORÇAMENTO!#REF!</definedName>
    <definedName name="misbetbet_24_23" localSheetId="1">[42]ORÇAMENTO!#REF!</definedName>
    <definedName name="misbetbet_24_23">[42]ORÇAMENTO!#REF!</definedName>
    <definedName name="misbetbet_24_25" localSheetId="1">[55]ORÇAMENTO!#REF!</definedName>
    <definedName name="misbetbet_24_25">[55]ORÇAMENTO!#REF!</definedName>
    <definedName name="misbetbet_24_26" localSheetId="1">[42]ORÇAMENTO!#REF!</definedName>
    <definedName name="misbetbet_24_26">[42]ORÇAMENTO!#REF!</definedName>
    <definedName name="misbetbet_25" localSheetId="1">[55]ORÇAMENTO!#REF!</definedName>
    <definedName name="misbetbet_25">[55]ORÇAMENTO!#REF!</definedName>
    <definedName name="misbetusifri" localSheetId="1">[42]ORÇAMENTO!#REF!</definedName>
    <definedName name="misbetusifri">[42]ORÇAMENTO!#REF!</definedName>
    <definedName name="misbetusifri_13" localSheetId="1">[42]ORÇAMENTO!#REF!</definedName>
    <definedName name="misbetusifri_13">[42]ORÇAMENTO!#REF!</definedName>
    <definedName name="misbetusifri_13_19" localSheetId="1">[42]ORÇAMENTO!#REF!</definedName>
    <definedName name="misbetusifri_13_19">[42]ORÇAMENTO!#REF!</definedName>
    <definedName name="misbetusifri_13_23" localSheetId="1">[42]ORÇAMENTO!#REF!</definedName>
    <definedName name="misbetusifri_13_23">[42]ORÇAMENTO!#REF!</definedName>
    <definedName name="misbetusifri_13_25" localSheetId="1">[55]ORÇAMENTO!#REF!</definedName>
    <definedName name="misbetusifri_13_25">[55]ORÇAMENTO!#REF!</definedName>
    <definedName name="misbetusifri_13_26" localSheetId="1">[42]ORÇAMENTO!#REF!</definedName>
    <definedName name="misbetusifri_13_26">[42]ORÇAMENTO!#REF!</definedName>
    <definedName name="misbetusifri_15" localSheetId="1">[56]ORÇAMENTO!#REF!</definedName>
    <definedName name="misbetusifri_15">[56]ORÇAMENTO!#REF!</definedName>
    <definedName name="misbetusifri_15_13" localSheetId="1">[56]ORÇAMENTO!#REF!</definedName>
    <definedName name="misbetusifri_15_13">[56]ORÇAMENTO!#REF!</definedName>
    <definedName name="misbetusifri_15_13_19" localSheetId="1">[56]ORÇAMENTO!#REF!</definedName>
    <definedName name="misbetusifri_15_13_19">[56]ORÇAMENTO!#REF!</definedName>
    <definedName name="misbetusifri_15_13_23" localSheetId="1">[56]ORÇAMENTO!#REF!</definedName>
    <definedName name="misbetusifri_15_13_23">[56]ORÇAMENTO!#REF!</definedName>
    <definedName name="misbetusifri_15_13_25" localSheetId="1">[56]ORÇAMENTO!#REF!</definedName>
    <definedName name="misbetusifri_15_13_25">[56]ORÇAMENTO!#REF!</definedName>
    <definedName name="misbetusifri_15_13_26" localSheetId="1">[56]ORÇAMENTO!#REF!</definedName>
    <definedName name="misbetusifri_15_13_26">[56]ORÇAMENTO!#REF!</definedName>
    <definedName name="misbetusifri_15_19" localSheetId="1">[56]ORÇAMENTO!#REF!</definedName>
    <definedName name="misbetusifri_15_19">[56]ORÇAMENTO!#REF!</definedName>
    <definedName name="misbetusifri_15_23" localSheetId="1">[56]ORÇAMENTO!#REF!</definedName>
    <definedName name="misbetusifri_15_23">[56]ORÇAMENTO!#REF!</definedName>
    <definedName name="misbetusifri_15_25" localSheetId="1">[56]ORÇAMENTO!#REF!</definedName>
    <definedName name="misbetusifri_15_25">[56]ORÇAMENTO!#REF!</definedName>
    <definedName name="misbetusifri_15_26" localSheetId="1">[56]ORÇAMENTO!#REF!</definedName>
    <definedName name="misbetusifri_15_26">[56]ORÇAMENTO!#REF!</definedName>
    <definedName name="misbetusifri_19" localSheetId="1">[42]ORÇAMENTO!#REF!</definedName>
    <definedName name="misbetusifri_19">[42]ORÇAMENTO!#REF!</definedName>
    <definedName name="misbetusifri_23" localSheetId="1">[42]ORÇAMENTO!#REF!</definedName>
    <definedName name="misbetusifri_23">[42]ORÇAMENTO!#REF!</definedName>
    <definedName name="misbetusifri_24" localSheetId="1">[42]ORÇAMENTO!#REF!</definedName>
    <definedName name="misbetusifri_24">[42]ORÇAMENTO!#REF!</definedName>
    <definedName name="misbetusifri_24_13" localSheetId="1">[42]ORÇAMENTO!#REF!</definedName>
    <definedName name="misbetusifri_24_13">[42]ORÇAMENTO!#REF!</definedName>
    <definedName name="misbetusifri_24_13_19" localSheetId="1">[42]ORÇAMENTO!#REF!</definedName>
    <definedName name="misbetusifri_24_13_19">[42]ORÇAMENTO!#REF!</definedName>
    <definedName name="misbetusifri_24_13_23" localSheetId="1">[42]ORÇAMENTO!#REF!</definedName>
    <definedName name="misbetusifri_24_13_23">[42]ORÇAMENTO!#REF!</definedName>
    <definedName name="misbetusifri_24_13_25" localSheetId="1">[55]ORÇAMENTO!#REF!</definedName>
    <definedName name="misbetusifri_24_13_25">[55]ORÇAMENTO!#REF!</definedName>
    <definedName name="misbetusifri_24_13_26" localSheetId="1">[42]ORÇAMENTO!#REF!</definedName>
    <definedName name="misbetusifri_24_13_26">[42]ORÇAMENTO!#REF!</definedName>
    <definedName name="misbetusifri_24_19" localSheetId="1">[42]ORÇAMENTO!#REF!</definedName>
    <definedName name="misbetusifri_24_19">[42]ORÇAMENTO!#REF!</definedName>
    <definedName name="misbetusifri_24_23" localSheetId="1">[42]ORÇAMENTO!#REF!</definedName>
    <definedName name="misbetusifri_24_23">[42]ORÇAMENTO!#REF!</definedName>
    <definedName name="misbetusifri_24_25" localSheetId="1">[55]ORÇAMENTO!#REF!</definedName>
    <definedName name="misbetusifri_24_25">[55]ORÇAMENTO!#REF!</definedName>
    <definedName name="misbetusifri_24_26" localSheetId="1">[42]ORÇAMENTO!#REF!</definedName>
    <definedName name="misbetusifri_24_26">[42]ORÇAMENTO!#REF!</definedName>
    <definedName name="misbetusifri_25" localSheetId="1">[55]ORÇAMENTO!#REF!</definedName>
    <definedName name="misbetusifri_25">[55]ORÇAMENTO!#REF!</definedName>
    <definedName name="misbetusifri_26" localSheetId="1">[42]ORÇAMENTO!#REF!</definedName>
    <definedName name="misbetusifri_26">[42]ORÇAMENTO!#REF!</definedName>
    <definedName name="misbetusique" localSheetId="1">[42]ORÇAMENTO!#REF!</definedName>
    <definedName name="misbetusique">[42]ORÇAMENTO!#REF!</definedName>
    <definedName name="misbetusique_13" localSheetId="1">[42]ORÇAMENTO!#REF!</definedName>
    <definedName name="misbetusique_13">[42]ORÇAMENTO!#REF!</definedName>
    <definedName name="misbetusique_13_19" localSheetId="1">[42]ORÇAMENTO!#REF!</definedName>
    <definedName name="misbetusique_13_19">[42]ORÇAMENTO!#REF!</definedName>
    <definedName name="misbetusique_13_23" localSheetId="1">[42]ORÇAMENTO!#REF!</definedName>
    <definedName name="misbetusique_13_23">[42]ORÇAMENTO!#REF!</definedName>
    <definedName name="misbetusique_13_25" localSheetId="1">[55]ORÇAMENTO!#REF!</definedName>
    <definedName name="misbetusique_13_25">[55]ORÇAMENTO!#REF!</definedName>
    <definedName name="misbetusique_13_26" localSheetId="1">[42]ORÇAMENTO!#REF!</definedName>
    <definedName name="misbetusique_13_26">[42]ORÇAMENTO!#REF!</definedName>
    <definedName name="misbetusique_15" localSheetId="1">[56]ORÇAMENTO!#REF!</definedName>
    <definedName name="misbetusique_15">[56]ORÇAMENTO!#REF!</definedName>
    <definedName name="misbetusique_15_13" localSheetId="1">[56]ORÇAMENTO!#REF!</definedName>
    <definedName name="misbetusique_15_13">[56]ORÇAMENTO!#REF!</definedName>
    <definedName name="misbetusique_15_13_19" localSheetId="1">[56]ORÇAMENTO!#REF!</definedName>
    <definedName name="misbetusique_15_13_19">[56]ORÇAMENTO!#REF!</definedName>
    <definedName name="misbetusique_15_13_23" localSheetId="1">[56]ORÇAMENTO!#REF!</definedName>
    <definedName name="misbetusique_15_13_23">[56]ORÇAMENTO!#REF!</definedName>
    <definedName name="misbetusique_15_13_25" localSheetId="1">[56]ORÇAMENTO!#REF!</definedName>
    <definedName name="misbetusique_15_13_25">[56]ORÇAMENTO!#REF!</definedName>
    <definedName name="misbetusique_15_13_26" localSheetId="1">[56]ORÇAMENTO!#REF!</definedName>
    <definedName name="misbetusique_15_13_26">[56]ORÇAMENTO!#REF!</definedName>
    <definedName name="misbetusique_15_19" localSheetId="1">[56]ORÇAMENTO!#REF!</definedName>
    <definedName name="misbetusique_15_19">[56]ORÇAMENTO!#REF!</definedName>
    <definedName name="misbetusique_15_23" localSheetId="1">[56]ORÇAMENTO!#REF!</definedName>
    <definedName name="misbetusique_15_23">[56]ORÇAMENTO!#REF!</definedName>
    <definedName name="misbetusique_15_25" localSheetId="1">[56]ORÇAMENTO!#REF!</definedName>
    <definedName name="misbetusique_15_25">[56]ORÇAMENTO!#REF!</definedName>
    <definedName name="misbetusique_15_26" localSheetId="1">[56]ORÇAMENTO!#REF!</definedName>
    <definedName name="misbetusique_15_26">[56]ORÇAMENTO!#REF!</definedName>
    <definedName name="misbetusique_19" localSheetId="1">[42]ORÇAMENTO!#REF!</definedName>
    <definedName name="misbetusique_19">[42]ORÇAMENTO!#REF!</definedName>
    <definedName name="misbetusique_23" localSheetId="1">[42]ORÇAMENTO!#REF!</definedName>
    <definedName name="misbetusique_23">[42]ORÇAMENTO!#REF!</definedName>
    <definedName name="misbetusique_24" localSheetId="1">[42]ORÇAMENTO!#REF!</definedName>
    <definedName name="misbetusique_24">[42]ORÇAMENTO!#REF!</definedName>
    <definedName name="misbetusique_24_13" localSheetId="1">[42]ORÇAMENTO!#REF!</definedName>
    <definedName name="misbetusique_24_13">[42]ORÇAMENTO!#REF!</definedName>
    <definedName name="misbetusique_24_13_19" localSheetId="1">[42]ORÇAMENTO!#REF!</definedName>
    <definedName name="misbetusique_24_13_19">[42]ORÇAMENTO!#REF!</definedName>
    <definedName name="misbetusique_24_13_23" localSheetId="1">[42]ORÇAMENTO!#REF!</definedName>
    <definedName name="misbetusique_24_13_23">[42]ORÇAMENTO!#REF!</definedName>
    <definedName name="misbetusique_24_13_25" localSheetId="1">[55]ORÇAMENTO!#REF!</definedName>
    <definedName name="misbetusique_24_13_25">[55]ORÇAMENTO!#REF!</definedName>
    <definedName name="misbetusique_24_13_26" localSheetId="1">[42]ORÇAMENTO!#REF!</definedName>
    <definedName name="misbetusique_24_13_26">[42]ORÇAMENTO!#REF!</definedName>
    <definedName name="misbetusique_24_19" localSheetId="1">[42]ORÇAMENTO!#REF!</definedName>
    <definedName name="misbetusique_24_19">[42]ORÇAMENTO!#REF!</definedName>
    <definedName name="misbetusique_24_23" localSheetId="1">[42]ORÇAMENTO!#REF!</definedName>
    <definedName name="misbetusique_24_23">[42]ORÇAMENTO!#REF!</definedName>
    <definedName name="misbetusique_24_25" localSheetId="1">[55]ORÇAMENTO!#REF!</definedName>
    <definedName name="misbetusique_24_25">[55]ORÇAMENTO!#REF!</definedName>
    <definedName name="misbetusique_24_26" localSheetId="1">[42]ORÇAMENTO!#REF!</definedName>
    <definedName name="misbetusique_24_26">[42]ORÇAMENTO!#REF!</definedName>
    <definedName name="misbetusique_25" localSheetId="1">[55]ORÇAMENTO!#REF!</definedName>
    <definedName name="misbetusique_25">[55]ORÇAMENTO!#REF!</definedName>
    <definedName name="misbetusique_26" localSheetId="1">[42]ORÇAMENTO!#REF!</definedName>
    <definedName name="misbetusique_26">[42]ORÇAMENTO!#REF!</definedName>
    <definedName name="MIX" localSheetId="1">#REF!</definedName>
    <definedName name="MIX">#REF!</definedName>
    <definedName name="MM">#N/A</definedName>
    <definedName name="MmExcelLinker_EE5A7560_5BCD_4DA7_9AF5_817E34D07ED5">[0]!cronograma '[158]1'!$C$2:$C$2</definedName>
    <definedName name="mmm" localSheetId="1">[159]resumo_1_!#REF!</definedName>
    <definedName name="mmm">[159]resumo_1_!#REF!</definedName>
    <definedName name="mmm_19" localSheetId="1">[159]resumo_1_!#REF!</definedName>
    <definedName name="mmm_19">[159]resumo_1_!#REF!</definedName>
    <definedName name="mmm_20" localSheetId="1">[159]resumo_1_!#REF!</definedName>
    <definedName name="mmm_20">[159]resumo_1_!#REF!</definedName>
    <definedName name="mmm_23" localSheetId="1">[159]resumo_1_!#REF!</definedName>
    <definedName name="mmm_23">[159]resumo_1_!#REF!</definedName>
    <definedName name="mmm_25" localSheetId="1">[159]resumo_1_!#REF!</definedName>
    <definedName name="mmm_25">[159]resumo_1_!#REF!</definedName>
    <definedName name="mmmm" localSheetId="1">#REF!</definedName>
    <definedName name="mmmm">#REF!</definedName>
    <definedName name="mmmm_10" localSheetId="1">#REF!</definedName>
    <definedName name="mmmm_10">#REF!</definedName>
    <definedName name="mmmm_19" localSheetId="1">#REF!</definedName>
    <definedName name="mmmm_19">#REF!</definedName>
    <definedName name="mmmm_20" localSheetId="1">#REF!</definedName>
    <definedName name="mmmm_20">#REF!</definedName>
    <definedName name="mmmm_23" localSheetId="1">#REF!</definedName>
    <definedName name="mmmm_23">#REF!</definedName>
    <definedName name="mmmm_25" localSheetId="1">#REF!</definedName>
    <definedName name="mmmm_25">#REF!</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localSheetId="1" hidden="1">#REF!</definedName>
    <definedName name="MO" hidden="1">#REF!</definedName>
    <definedName name="Mob" localSheetId="1" hidden="1">#REF!</definedName>
    <definedName name="Mob" hidden="1">#REF!</definedName>
    <definedName name="mobilização" localSheetId="1">[49]medição!#REF!</definedName>
    <definedName name="mobilização">[49]medição!#REF!</definedName>
    <definedName name="mod1.ext" localSheetId="1">#N/A</definedName>
    <definedName name="mod1.ext">[0]!mod1.ext</definedName>
    <definedName name="mod1.ext_38" localSheetId="1">#N/A</definedName>
    <definedName name="mod1.ext_38">[0]!mod1.ext_38</definedName>
    <definedName name="Modelo" localSheetId="1" hidden="1">#REF!</definedName>
    <definedName name="Modelo" hidden="1">#REF!</definedName>
    <definedName name="MODEXT">[160]!__123Graph_XGraph9</definedName>
    <definedName name="MODULO1.CURTO">[160]!__123Graph_XGraph9</definedName>
    <definedName name="modulo1.extenso" localSheetId="1">#REF!</definedName>
    <definedName name="modulo1.extenso">#REF!</definedName>
    <definedName name="módulo1.Extenso">#N/A</definedName>
    <definedName name="módulo1.Extenso_1" localSheetId="1">#N/A</definedName>
    <definedName name="módulo1.Extenso_1">[0]!módulo1.Extenso_1</definedName>
    <definedName name="módulo1.Extenso_10" localSheetId="1">#N/A</definedName>
    <definedName name="módulo1.Extenso_10">[0]!módulo1.Extenso_10</definedName>
    <definedName name="módulo1.Extenso_12" localSheetId="1">#N/A</definedName>
    <definedName name="módulo1.Extenso_12">[0]!módulo1.Extenso_12</definedName>
    <definedName name="módulo1.Extenso_13" localSheetId="1">#N/A</definedName>
    <definedName name="módulo1.Extenso_13">[0]!módulo1.Extenso_13</definedName>
    <definedName name="módulo1.Extenso_14" localSheetId="1">#N/A</definedName>
    <definedName name="módulo1.Extenso_14">[0]!módulo1.Extenso_14</definedName>
    <definedName name="módulo1.Extenso_19" localSheetId="1">#N/A</definedName>
    <definedName name="módulo1.Extenso_19">[0]!módulo1.Extenso_19</definedName>
    <definedName name="módulo1.Extenso_2" localSheetId="1">#N/A</definedName>
    <definedName name="módulo1.Extenso_2">[0]!módulo1.Extenso_2</definedName>
    <definedName name="módulo1.Extenso_20">#N/A</definedName>
    <definedName name="módulo1.Extenso_21" localSheetId="1">#N/A</definedName>
    <definedName name="módulo1.Extenso_21">[0]!módulo1.Extenso_21</definedName>
    <definedName name="módulo1.Extenso_22" localSheetId="1">#N/A</definedName>
    <definedName name="módulo1.Extenso_22">[0]!módulo1.Extenso_22</definedName>
    <definedName name="módulo1.Extenso_23" localSheetId="1">#N/A</definedName>
    <definedName name="módulo1.Extenso_23">[0]!módulo1.Extenso_23</definedName>
    <definedName name="módulo1.Extenso_24" localSheetId="1">#N/A</definedName>
    <definedName name="módulo1.Extenso_24">[0]!módulo1.Extenso_24</definedName>
    <definedName name="módulo1.Extenso_25" localSheetId="1">#N/A</definedName>
    <definedName name="módulo1.Extenso_25">[0]!módulo1.Extenso_25</definedName>
    <definedName name="módulo1.Extenso_26" localSheetId="1">#N/A</definedName>
    <definedName name="módulo1.Extenso_26">[0]!módulo1.Extenso_26</definedName>
    <definedName name="módulo1.Extenso_27" localSheetId="1">#N/A</definedName>
    <definedName name="módulo1.Extenso_27">[0]!módulo1.Extenso_27</definedName>
    <definedName name="módulo1.Extenso_28" localSheetId="1">#N/A</definedName>
    <definedName name="módulo1.Extenso_28">[0]!módulo1.Extenso_28</definedName>
    <definedName name="módulo1.Extenso_29" localSheetId="1">#N/A</definedName>
    <definedName name="módulo1.Extenso_29">[0]!módulo1.Extenso_29</definedName>
    <definedName name="módulo1.Extenso_3" localSheetId="1">#N/A</definedName>
    <definedName name="módulo1.Extenso_3">[0]!módulo1.Extenso_3</definedName>
    <definedName name="módulo1.Extenso_30" localSheetId="1">#N/A</definedName>
    <definedName name="módulo1.Extenso_30">[0]!módulo1.Extenso_30</definedName>
    <definedName name="módulo1.Extenso_31" localSheetId="1">#N/A</definedName>
    <definedName name="módulo1.Extenso_31">[0]!módulo1.Extenso_31</definedName>
    <definedName name="módulo1.Extenso_32" localSheetId="1">#N/A</definedName>
    <definedName name="módulo1.Extenso_32">[0]!módulo1.Extenso_32</definedName>
    <definedName name="módulo1.Extenso_33" localSheetId="1">#N/A</definedName>
    <definedName name="módulo1.Extenso_33">[0]!módulo1.Extenso_33</definedName>
    <definedName name="módulo1.Extenso_34" localSheetId="1">#N/A</definedName>
    <definedName name="módulo1.Extenso_34">[0]!módulo1.Extenso_34</definedName>
    <definedName name="módulo1.Extenso_35" localSheetId="1">#N/A</definedName>
    <definedName name="módulo1.Extenso_35">[0]!módulo1.Extenso_35</definedName>
    <definedName name="módulo1.Extenso_36" localSheetId="1">#N/A</definedName>
    <definedName name="módulo1.Extenso_36">[0]!módulo1.Extenso_36</definedName>
    <definedName name="módulo1.Extenso_37" localSheetId="1">#N/A</definedName>
    <definedName name="módulo1.Extenso_37">[0]!módulo1.Extenso_37</definedName>
    <definedName name="módulo1.Extenso_38" localSheetId="1">#N/A</definedName>
    <definedName name="módulo1.Extenso_38">[0]!módulo1.Extenso_38</definedName>
    <definedName name="módulo1.Extenso_39" localSheetId="1">#N/A</definedName>
    <definedName name="módulo1.Extenso_39">[0]!módulo1.Extenso_39</definedName>
    <definedName name="módulo1.Extenso_4" localSheetId="1">#N/A</definedName>
    <definedName name="módulo1.Extenso_4">[0]!módulo1.Extenso_4</definedName>
    <definedName name="módulo1.Extenso_40" localSheetId="1">#N/A</definedName>
    <definedName name="módulo1.Extenso_40">[0]!módulo1.Extenso_40</definedName>
    <definedName name="módulo1.Extenso_41" localSheetId="1">#N/A</definedName>
    <definedName name="módulo1.Extenso_41">[0]!módulo1.Extenso_41</definedName>
    <definedName name="módulo1.Extenso_42" localSheetId="1">#N/A</definedName>
    <definedName name="módulo1.Extenso_42">[0]!módulo1.Extenso_42</definedName>
    <definedName name="módulo1.Extenso_43" localSheetId="1">#N/A</definedName>
    <definedName name="módulo1.Extenso_43">[0]!módulo1.Extenso_43</definedName>
    <definedName name="módulo1.Extenso_44" localSheetId="1">#N/A</definedName>
    <definedName name="módulo1.Extenso_44">[0]!módulo1.Extenso_44</definedName>
    <definedName name="módulo1.Extenso_45" localSheetId="1">#N/A</definedName>
    <definedName name="módulo1.Extenso_45">[0]!módulo1.Extenso_45</definedName>
    <definedName name="módulo1.Extenso_46" localSheetId="1">#N/A</definedName>
    <definedName name="módulo1.Extenso_46">[0]!módulo1.Extenso_46</definedName>
    <definedName name="módulo1.Extenso_47" localSheetId="1">#N/A</definedName>
    <definedName name="módulo1.Extenso_47">[0]!módulo1.Extenso_47</definedName>
    <definedName name="módulo1.Extenso_48" localSheetId="1">#N/A</definedName>
    <definedName name="módulo1.Extenso_48">[0]!módulo1.Extenso_48</definedName>
    <definedName name="módulo1.Extenso_5" localSheetId="1">#N/A</definedName>
    <definedName name="módulo1.Extenso_5">[0]!módulo1.Extenso_5</definedName>
    <definedName name="módulo1.Extenso_51" localSheetId="1">#N/A</definedName>
    <definedName name="módulo1.Extenso_51">[0]!módulo1.Extenso_51</definedName>
    <definedName name="módulo1.Extenso_52" localSheetId="1">#N/A</definedName>
    <definedName name="módulo1.Extenso_52">[0]!módulo1.Extenso_52</definedName>
    <definedName name="módulo1.Extenso_53" localSheetId="1">#N/A</definedName>
    <definedName name="módulo1.Extenso_53">[0]!módulo1.Extenso_53</definedName>
    <definedName name="módulo1.Extenso_54" localSheetId="1">#N/A</definedName>
    <definedName name="módulo1.Extenso_54">[0]!módulo1.Extenso_54</definedName>
    <definedName name="módulo1.Extenso_55" localSheetId="1">#N/A</definedName>
    <definedName name="módulo1.Extenso_55">[0]!módulo1.Extenso_55</definedName>
    <definedName name="módulo1.Extenso_56" localSheetId="1">#N/A</definedName>
    <definedName name="módulo1.Extenso_56">[0]!módulo1.Extenso_56</definedName>
    <definedName name="módulo1.Extenso_57" localSheetId="1">#N/A</definedName>
    <definedName name="módulo1.Extenso_57">[0]!módulo1.Extenso_57</definedName>
    <definedName name="módulo1.Extenso_58" localSheetId="1">#N/A</definedName>
    <definedName name="módulo1.Extenso_58">[0]!módulo1.Extenso_58</definedName>
    <definedName name="módulo1.Extenso_59" localSheetId="1">#N/A</definedName>
    <definedName name="módulo1.Extenso_59">[0]!módulo1.Extenso_59</definedName>
    <definedName name="módulo1.Extenso_6" localSheetId="1">#N/A</definedName>
    <definedName name="módulo1.Extenso_6">[0]!módulo1.Extenso_6</definedName>
    <definedName name="módulo1.Extenso_60" localSheetId="1">#N/A</definedName>
    <definedName name="módulo1.Extenso_60">[0]!módulo1.Extenso_60</definedName>
    <definedName name="módulo1.Extenso_61" localSheetId="1">#N/A</definedName>
    <definedName name="módulo1.Extenso_61">[0]!módulo1.Extenso_61</definedName>
    <definedName name="módulo1.Extenso_62" localSheetId="1">#N/A</definedName>
    <definedName name="módulo1.Extenso_62">[0]!módulo1.Extenso_62</definedName>
    <definedName name="módulo1.Extenso_63" localSheetId="1">#N/A</definedName>
    <definedName name="módulo1.Extenso_63">[0]!módulo1.Extenso_63</definedName>
    <definedName name="módulo1.Extenso_64" localSheetId="1">#N/A</definedName>
    <definedName name="módulo1.Extenso_64">[0]!módulo1.Extenso_64</definedName>
    <definedName name="módulo1.Extenso_65" localSheetId="1">#N/A</definedName>
    <definedName name="módulo1.Extenso_65">[0]!módulo1.Extenso_65</definedName>
    <definedName name="módulo1.Extenso_66" localSheetId="1">#N/A</definedName>
    <definedName name="módulo1.Extenso_66">[0]!módulo1.Extenso_66</definedName>
    <definedName name="módulo1.Extenso_67" localSheetId="1">#N/A</definedName>
    <definedName name="módulo1.Extenso_67">[0]!módulo1.Extenso_67</definedName>
    <definedName name="módulo1.Extenso_68" localSheetId="1">#N/A</definedName>
    <definedName name="módulo1.Extenso_68">[0]!módulo1.Extenso_68</definedName>
    <definedName name="módulo1.Extenso_69" localSheetId="1">#N/A</definedName>
    <definedName name="módulo1.Extenso_69">[0]!módulo1.Extenso_69</definedName>
    <definedName name="módulo1.Extenso_7" localSheetId="1">#N/A</definedName>
    <definedName name="módulo1.Extenso_7">[0]!módulo1.Extenso_7</definedName>
    <definedName name="módulo1.Extenso_70" localSheetId="1">#N/A</definedName>
    <definedName name="módulo1.Extenso_70">[0]!módulo1.Extenso_70</definedName>
    <definedName name="módulo1.Extenso_71" localSheetId="1">#N/A</definedName>
    <definedName name="módulo1.Extenso_71">[0]!módulo1.Extenso_71</definedName>
    <definedName name="módulo1.Extenso_72" localSheetId="1">#N/A</definedName>
    <definedName name="módulo1.Extenso_72">[0]!módulo1.Extenso_72</definedName>
    <definedName name="módulo1.Extenso_8" localSheetId="1">#N/A</definedName>
    <definedName name="módulo1.Extenso_8">[0]!módulo1.Extenso_8</definedName>
    <definedName name="módulo1.Extenso_9" localSheetId="1">#N/A</definedName>
    <definedName name="módulo1.Extenso_9">[0]!módulo1.Extenso_9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 localSheetId="1">#REF!</definedName>
    <definedName name="Moeda">#REF!</definedName>
    <definedName name="MoedaVal" localSheetId="1">#REF!</definedName>
    <definedName name="MoedaVal">#REF!</definedName>
    <definedName name="mon">'[18]Mão de Obra'!$E$18</definedName>
    <definedName name="MOV_TERR_EMISS3_S" localSheetId="1">#REF!</definedName>
    <definedName name="MOV_TERR_EMISS3_S">#REF!</definedName>
    <definedName name="MOV_TERRA" localSheetId="1">#REF!</definedName>
    <definedName name="MOV_TERRA">#REF!</definedName>
    <definedName name="MOV_TERRA_EMISS" localSheetId="1">#REF!</definedName>
    <definedName name="MOV_TERRA_EMISS">#REF!</definedName>
    <definedName name="MOV_TERRA_EMISS2" localSheetId="1">#REF!</definedName>
    <definedName name="MOV_TERRA_EMISS2">#REF!</definedName>
    <definedName name="MP" localSheetId="1" hidden="1">#REF!</definedName>
    <definedName name="MP" hidden="1">#REF!</definedName>
    <definedName name="MSICRO" localSheetId="1">#REF!</definedName>
    <definedName name="MSICRO">#REF!</definedName>
    <definedName name="MSICRO_1" localSheetId="1">#REF!</definedName>
    <definedName name="MSICRO_1">#REF!</definedName>
    <definedName name="MT">[45]procedimentos!$A$114</definedName>
    <definedName name="MT__DEPARTAMENTO_NACIONAL_DE_ESTRADAS_DE_RODAGEM" localSheetId="1">#REF!</definedName>
    <definedName name="MT__DEPARTAMENTO_NACIONAL_DE_ESTRADAS_DE_RODAGEM">#REF!</definedName>
    <definedName name="N" localSheetId="1">#REF!</definedName>
    <definedName name="N">#REF!</definedName>
    <definedName name="N." localSheetId="1">#REF!</definedName>
    <definedName name="N.">#REF!</definedName>
    <definedName name="N.." localSheetId="1">#REF!</definedName>
    <definedName name="N..">#REF!</definedName>
    <definedName name="N_Buzinotes">14</definedName>
    <definedName name="N_faixas_Percent">OFFSET([82]Percentual!$A$6,0,MATCH([82]Percentual!$CV$4,[82]Percentual!$4:$4,0)-1,COUNTA([82]Percentual!$A$6:$A$105),1)</definedName>
    <definedName name="n_preLajes">22</definedName>
    <definedName name="NãoSeAplica" localSheetId="1">#REF!</definedName>
    <definedName name="NãoSeAplica">#REF!</definedName>
    <definedName name="NãoseaplicaDescida" localSheetId="1">#REF!</definedName>
    <definedName name="NãoseaplicaDescida">#REF!</definedName>
    <definedName name="NãoseaplicaEntrada" localSheetId="1">#REF!</definedName>
    <definedName name="NãoseaplicaEntrada">#REF!</definedName>
    <definedName name="NãoseaplicaMeioFio" localSheetId="1">#REF!</definedName>
    <definedName name="NãoseaplicaMeioFio">#REF!</definedName>
    <definedName name="NãoseaplicaOAC" localSheetId="1">#REF!</definedName>
    <definedName name="NãoseaplicaOAC">#REF!</definedName>
    <definedName name="NãoseaplicaSarjeta" localSheetId="1">#REF!</definedName>
    <definedName name="NãoseaplicaSarjeta">#REF!</definedName>
    <definedName name="NãoseaplicaValeta" localSheetId="1">#REF!</definedName>
    <definedName name="NãoseaplicaValeta">#REF!</definedName>
    <definedName name="Natal">#N/A</definedName>
    <definedName name="NATUREZA" localSheetId="1">#REF!</definedName>
    <definedName name="NATUREZA">#REF!</definedName>
    <definedName name="NColunas" localSheetId="1">#REF!</definedName>
    <definedName name="NColunas">#REF!</definedName>
    <definedName name="nEstacas_BlocoE1">10</definedName>
    <definedName name="nEstacas_BlocoE2">6</definedName>
    <definedName name="nEstacas_BlocoPort">12</definedName>
    <definedName name="NLEq" hidden="1">4</definedName>
    <definedName name="NLinhasPagina" localSheetId="1">#REF!</definedName>
    <definedName name="NLinhasPagina">#REF!</definedName>
    <definedName name="NLinhasRodape" localSheetId="1">#REF!</definedName>
    <definedName name="NLinhasRodape">#REF!</definedName>
    <definedName name="NLMo" hidden="1">6</definedName>
    <definedName name="NLMp" hidden="1">5</definedName>
    <definedName name="NLTr" hidden="1">3</definedName>
    <definedName name="nm">#N/A</definedName>
    <definedName name="NN">[39]!NN</definedName>
    <definedName name="nnn" localSheetId="1">[141]Equipamentos!#REF!</definedName>
    <definedName name="nnn">[141]Equipamentos!#REF!</definedName>
    <definedName name="nnnn">[39]!nnnn</definedName>
    <definedName name="NNNNN">[39]!NNNNN</definedName>
    <definedName name="Nomes" localSheetId="1">#REF!</definedName>
    <definedName name="Nomes">#REF!</definedName>
    <definedName name="NORMA_BORDO">[95]CURVAS_SHSUL_MEC!$Y$14:$Y$123</definedName>
    <definedName name="NORMA_EIXO">[95]CURVAS_SHSUL_MEC!$AA$14:$AA$123</definedName>
    <definedName name="NORMA_HOR_MAN_ALIANCA1">'[62]HOR_MAN_aliança 1º ACESSO'!$K$13:$K$39</definedName>
    <definedName name="NORMA_HOR_MAN_ALIANCA2">'[62]HOR_MAN_ALIANÇA 2º ACESSO'!$K$14:$K$37</definedName>
    <definedName name="NORMA_HOR_MAN_BUENOS">'[62]HOR_MAN_BUENOS AIRES'!$K$14:$K$28</definedName>
    <definedName name="NORMA_HOR_MAN_ITAQUITINGA">[62]HOR_MAN_Itaquitinga!$K$14:$K$35</definedName>
    <definedName name="NORMA_HOR_MAN_LOMBADA">'[62]HOR_MAN_PASS. PEDESTRE_LOMBADA'!$K$14:$K$20</definedName>
    <definedName name="NORMA_HOR_MAN_ONIBUS">'[62]PARADA DE ONIBUS'!$K$14:$K$43</definedName>
    <definedName name="NORMA_HOR_MAN_PONTES">[62]HOR_MAN_PONTES!$K$15:$K$42</definedName>
    <definedName name="NORMA_HOR_MAN_TIMBAUBA">[62]HOR_MAN_TIMBAUBA!$K$13:$K$39</definedName>
    <definedName name="NORMA_HOR_MAN_TRACUNHAEM">[62]HOR_MAN_TRACUNHAEM!$K$14:$K$35</definedName>
    <definedName name="NORMA_HOR_MAN_VICENCIA">[62]SIN_HOR_MAN_VICÊNCIA!$K$14:$K$36</definedName>
    <definedName name="NORMA_HOR_MEC_ALIANCA1">'[62]HOR_MEC_Interseção Aliança - 1º'!$U$15:$U$20</definedName>
    <definedName name="NORMA_HOR_MEC_ALIANCA2">'[62]HOR_MEC_Interseção Aliança - 2º'!$U$14:$U$18</definedName>
    <definedName name="NORMA_HOR_MEC_BR408">'[62]HOR_MEC_BR-408'!$U$14:$U$240</definedName>
    <definedName name="NORMA_HOR_MEC_BUENOS">'[62]HOR_MEC_Interseção_BUENOS AIRES'!$U$15:$U$19</definedName>
    <definedName name="NORMA_HOR_MEC_ITAQUITINGA">[62]HOR_MEC_Inters_Itaquitinga!$U$15:$U$19</definedName>
    <definedName name="NORMA_HOR_MEC_TIMBAUBA">[62]HOR_MEC_Inters_Timbaúba!$U$15:$U$19</definedName>
    <definedName name="NORMA_HOR_MEC_TRACUNHAEM">[62]HOR_MEC_Interseção_Tracunhaem!$U$15:$U$19</definedName>
    <definedName name="NORMA_HOR_MEC_VICENCIA">[62]HOR_MEC_Interseção_VICÊNCIA!$U$15:$U$20</definedName>
    <definedName name="NORMA_IBIA">'[95]SIN_HOR_MEC_Gravatá do Ibiapina'!$N$14:$N$18</definedName>
    <definedName name="NORMA_SHM_ALTINHO">[109]SHM_ALTINHO!$N$15:$N$19</definedName>
    <definedName name="NORMA_SHM_BENEDITO">'[109]SHM_SÃO BENEDITO DO SUL'!$N$15:$N$19</definedName>
    <definedName name="NORMA_SHM_BR104SUL">'[109]HOR_MEC_BR-104SUL'!$U$14:$U$480</definedName>
    <definedName name="NORMA_SHM_CANHOTINHO">[109]SHM_CANHOTINHO!$N$15:$N$19</definedName>
    <definedName name="NORMA_SHM_CUPIRA1">'[109]SHM_CUPIRA_1º ACESSO'!$N$15:$N$19</definedName>
    <definedName name="NORMA_SHM_CUPIRA2">'[109]SHM_CUPIRA 2ª INTERSEÇÃO'!$N$15:$N$19</definedName>
    <definedName name="NORMA_SHM_JUREMA">'[109]SHM_PANELAS E JUREMA'!$N$15:$N$24</definedName>
    <definedName name="NORMA_SHM_PALMARES">[109]SHM_PALMARES!$N$15:$N$19</definedName>
    <definedName name="NORMA_SHM_QUIPAPA">[109]SHM_QUIPAPÁ!$N$15:$N$19</definedName>
    <definedName name="NORMA_SHM_TERRA">'[109]SHM_Terra Vermelha'!$N$15:$N$19</definedName>
    <definedName name="NORMA_SHMAN_ALTINHO">'[109]SHMAN_INTERSEÇÃO ALTINHO'!$K$13:$K$48</definedName>
    <definedName name="NORMA_SHMAN_BENEDITO">'[109]SHMAN_INTERSEÇÃO SÃO BENEDITO'!$K$13:$K$43</definedName>
    <definedName name="NORMA_SHMAN_CANHOTINHO">'[109]SHMAN_INTERSEÇÃO CANHOTINHO'!$K$13:$K$39</definedName>
    <definedName name="NORMA_SHMAN_CUPIRA1">'[109]SHMAN_ÁREA ESP CUPIRA 1'!$K$13:$K$50</definedName>
    <definedName name="NORMA_SHMAN_CUPIRA2">'[109]SHMAN_INTERSEÇÃO CUPIRA 2º'!$K$13:$K$38</definedName>
    <definedName name="NORMA_SHMAN_GRAV" localSheetId="1">#REF!</definedName>
    <definedName name="NORMA_SHMAN_GRAV">#REF!</definedName>
    <definedName name="NORMA_SHMAN_GRAVATA">'[95]SIN_HOR_MAN_GRAVATÁ '!$H$14:$H$48</definedName>
    <definedName name="NORMA_SHMAN_JUREMA">'[109]SHMAN_INTERS, JUREMA E PANELAS'!$K$13:$K$41</definedName>
    <definedName name="NORMA_SHMAN_LOMBADA">'[109]SHMAN_ár. passag.Pedes.LOmb.P.Ô'!$K$14:$K$62</definedName>
    <definedName name="NORMA_SHMAN_PALMARES">[109]SIN_HOR_MAN_PALMARES!$K$14:$K$40</definedName>
    <definedName name="NORMA_SHMAN_PAR_ONIB">[95]SIN_HOR_MAN_PARADA_ONIBUS!$H$13:$H$16</definedName>
    <definedName name="NORMA_SHMAN_PONTE">'[95]SIN_HOR_MAN_PONTE '!$H$13:$H$16</definedName>
    <definedName name="NORMA_SHMAN_PONTESUL">'[109]SHMAN_ PONTE_SUL_OBRA DE ARTE'!$K$15:$K$66</definedName>
    <definedName name="NORMA_SHMAN_QUIPAPA">'[109]SHMAN_INTERSEÇÃO quipapa'!$K$13:$K$39</definedName>
    <definedName name="NORMA_SHMAN_TAQUA">[95]SHMAN_TAQUA!$H$13:$H$61</definedName>
    <definedName name="NORMA_SHMAN_TERRA">'[109]SHMAN_Terra Vermelha'!$K$13:$K$49</definedName>
    <definedName name="NORMA_SHNM">[95]SIN_HOR_NORTE_MEC!$X$15:$X$100</definedName>
    <definedName name="NORMA_SHNM_BR104">[109]SIN_HOR_NORTE_MEC!$W$14:$W$98</definedName>
    <definedName name="NORMA_SHSM">[95]SIN_HOR_SUL_MEC!$X$14:$X$251</definedName>
    <definedName name="NORMA_TAQUA">[95]SIN_HOR_MEC_TAQUARITINGA!$N$14:$N$19</definedName>
    <definedName name="Nossa_Senhora">#N/A</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hidden="1">{#N/A,#N/A,FALSE,"31 - Balanço";#N/A,#N/A,FALSE,"41 - Resultado";#N/A,#N/A,FALSE,"51 - Fluxo de Caixa"}</definedName>
    <definedName name="NRP" localSheetId="1">#REF!</definedName>
    <definedName name="NRP">#REF!</definedName>
    <definedName name="NTEI" localSheetId="1">'[54]PRO-08'!#REF!</definedName>
    <definedName name="NTEI">'[54]PRO-08'!#REF!</definedName>
    <definedName name="NTEI_10" localSheetId="1">'[57]PRO-08'!#REF!</definedName>
    <definedName name="NTEI_10">'[57]PRO-08'!#REF!</definedName>
    <definedName name="NTEI_24" localSheetId="1">'[57]PRO-08'!#REF!</definedName>
    <definedName name="NTEI_24">'[57]PRO-08'!#REF!</definedName>
    <definedName name="NTEI_25" localSheetId="1">'[57]PRO-08'!#REF!</definedName>
    <definedName name="NTEI_25">'[57]PRO-08'!#REF!</definedName>
    <definedName name="NTEI_26" localSheetId="1">'[58]PRO-08'!#REF!</definedName>
    <definedName name="NTEI_26">'[58]PRO-08'!#REF!</definedName>
    <definedName name="NTEI_27" localSheetId="1">'[57]PRO-08'!#REF!</definedName>
    <definedName name="NTEI_27">'[57]PRO-08'!#REF!</definedName>
    <definedName name="NTEI_29" localSheetId="1">'[57]PRO-08'!#REF!</definedName>
    <definedName name="NTEI_29">'[57]PRO-08'!#REF!</definedName>
    <definedName name="NTEI_9" localSheetId="1">'[57]PRO-08'!#REF!</definedName>
    <definedName name="NTEI_9">'[57]PRO-08'!#REF!</definedName>
    <definedName name="num_linhas" localSheetId="1">#REF!</definedName>
    <definedName name="num_linhas">#REF!</definedName>
    <definedName name="NUMED" localSheetId="1">#REF!</definedName>
    <definedName name="NUMED">#REF!</definedName>
    <definedName name="número_medição">[27]procedimentos!$A$14</definedName>
    <definedName name="número_medição_10">[51]procedimentos!$A$9</definedName>
    <definedName name="número_medição_9">[51]procedimentos!$A$9</definedName>
    <definedName name="numN" localSheetId="1">[161]PROJETO!#REF!</definedName>
    <definedName name="numN">[161]PROJETO!#REF!</definedName>
    <definedName name="nvbn" localSheetId="1">#REF!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E">'[86]P reaj x P atual'!$S$7</definedName>
    <definedName name="oae_1" localSheetId="1">#REF!</definedName>
    <definedName name="oae_1">#REF!</definedName>
    <definedName name="oae_2" localSheetId="1">#REF!</definedName>
    <definedName name="oae_2">#REF!</definedName>
    <definedName name="oae_3" localSheetId="1">#REF!</definedName>
    <definedName name="oae_3">#REF!</definedName>
    <definedName name="oae_4" localSheetId="1">#REF!</definedName>
    <definedName name="oae_4">#REF!</definedName>
    <definedName name="OAE_MAR94" localSheetId="1">#REF!</definedName>
    <definedName name="OAE_MAR94">#REF!</definedName>
    <definedName name="Obra" hidden="1">""</definedName>
    <definedName name="OBRA1">[162]PQ!$B$7</definedName>
    <definedName name="ObraArteEspecial" localSheetId="1">#REF!</definedName>
    <definedName name="ObraArteEspecial">#REF!</definedName>
    <definedName name="obras" localSheetId="1">#REF!</definedName>
    <definedName name="obras">#REF!</definedName>
    <definedName name="obras1" localSheetId="1">#REF!</definedName>
    <definedName name="obras1">#REF!</definedName>
    <definedName name="ocom" localSheetId="1">#REF!</definedName>
    <definedName name="ocom">#REF!</definedName>
    <definedName name="OD" localSheetId="1">#REF!</definedName>
    <definedName name="OD">#REF!</definedName>
    <definedName name="ok">[163]Dados!$B$1</definedName>
    <definedName name="OLEO">[17]DADOS!$C$23</definedName>
    <definedName name="Oliveira" localSheetId="1">#REF!</definedName>
    <definedName name="Oliveira">#REF!</definedName>
    <definedName name="onibus">#N/A</definedName>
    <definedName name="OnOff" hidden="1">"ON"</definedName>
    <definedName name="oo">#N/A</definedName>
    <definedName name="OPA" localSheetId="1">'[54]PRO-08'!#REF!</definedName>
    <definedName name="OPA">'[54]PRO-08'!#REF!</definedName>
    <definedName name="OPA_10" localSheetId="1">'[57]PRO-08'!#REF!</definedName>
    <definedName name="OPA_10">'[57]PRO-08'!#REF!</definedName>
    <definedName name="OPA_24" localSheetId="1">'[57]PRO-08'!#REF!</definedName>
    <definedName name="OPA_24">'[57]PRO-08'!#REF!</definedName>
    <definedName name="OPA_25" localSheetId="1">'[57]PRO-08'!#REF!</definedName>
    <definedName name="OPA_25">'[57]PRO-08'!#REF!</definedName>
    <definedName name="OPA_26" localSheetId="1">'[58]PRO-08'!#REF!</definedName>
    <definedName name="OPA_26">'[58]PRO-08'!#REF!</definedName>
    <definedName name="OPA_27" localSheetId="1">'[57]PRO-08'!#REF!</definedName>
    <definedName name="OPA_27">'[57]PRO-08'!#REF!</definedName>
    <definedName name="OPA_29" localSheetId="1">'[57]PRO-08'!#REF!</definedName>
    <definedName name="OPA_29">'[57]PRO-08'!#REF!</definedName>
    <definedName name="OPA_9" localSheetId="1">'[57]PRO-08'!#REF!</definedName>
    <definedName name="OPA_9">'[57]PRO-08'!#REF!</definedName>
    <definedName name="OpçãoVaziaDefensa" localSheetId="1">#REF!</definedName>
    <definedName name="OpçãoVaziaDefensa">#REF!</definedName>
    <definedName name="OpçãoVaziaSinalVertical" localSheetId="1">#REF!</definedName>
    <definedName name="OpçãoVaziaSinalVertical">#REF!</definedName>
    <definedName name="ope">'[18]Mão de Obra'!$E$12</definedName>
    <definedName name="ORCA" localSheetId="1">#REF!</definedName>
    <definedName name="ORCA">#REF!</definedName>
    <definedName name="ORÇA" localSheetId="1">[164]ORÇAMENTO!#REF!</definedName>
    <definedName name="ORÇA">[164]ORÇAMENTO!#REF!</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hidden="1">{#N/A,#N/A,TRUE,"Serviços"}</definedName>
    <definedName name="orçamrestt" hidden="1">{#N/A,#N/A,TRUE,"Serviços"}</definedName>
    <definedName name="orcrig" localSheetId="1">#REF!</definedName>
    <definedName name="orcrig">#REF!</definedName>
    <definedName name="Ordem" localSheetId="1" hidden="1">#REF!</definedName>
    <definedName name="Ordem" hidden="1">#REF!</definedName>
    <definedName name="Origem" localSheetId="1" hidden="1">#REF!</definedName>
    <definedName name="Origem" hidden="1">#REF!</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 localSheetId="1">#REF!</definedName>
    <definedName name="orlando">#REF!</definedName>
    <definedName name="OS" localSheetId="1">#REF!</definedName>
    <definedName name="OS">#REF!</definedName>
    <definedName name="OUTR" localSheetId="1">#REF!</definedName>
    <definedName name="OUTR">#REF!</definedName>
    <definedName name="Outros" localSheetId="1">#REF!</definedName>
    <definedName name="Outros">#REF!</definedName>
    <definedName name="OVER_FINAN" localSheetId="1">#REF!</definedName>
    <definedName name="OVER_FINAN">#REF!</definedName>
    <definedName name="P" localSheetId="1">#REF!</definedName>
    <definedName name="P">#REF!</definedName>
    <definedName name="P.Aparente" localSheetId="1">#REF!</definedName>
    <definedName name="P.Aparente">#REF!</definedName>
    <definedName name="P.Reatia" localSheetId="1">#REF!</definedName>
    <definedName name="P.Reatia">#REF!</definedName>
    <definedName name="P_1A0141801" localSheetId="1">#REF!</definedName>
    <definedName name="P_1A0141801">#REF!</definedName>
    <definedName name="P_1A0141801_33">[42]COMP_SERVIÇOS!$I$305</definedName>
    <definedName name="P_1A0141801_9">[42]COMP_SERVIÇOS!$I$305</definedName>
    <definedName name="P_1A0172002" localSheetId="1">#REF!</definedName>
    <definedName name="P_1A0172002">#REF!</definedName>
    <definedName name="P_1A0172002_19" localSheetId="1">#REF!</definedName>
    <definedName name="P_1A0172002_19">#REF!</definedName>
    <definedName name="P_1A0172002_25" localSheetId="1">'[165]Comp. PU serv. com areia-brita'!#REF!</definedName>
    <definedName name="P_1A0172002_25">'[165]Comp. PU serv. com areia-brita'!#REF!</definedName>
    <definedName name="P_1A0172002_33">[42]COMP_SERVIÇOS!$I$366</definedName>
    <definedName name="P_1A0172002_9">[42]COMP_SERVIÇOS!$I$366</definedName>
    <definedName name="p_areiacs" localSheetId="1">'[27]memória quantitativa'!#REF!</definedName>
    <definedName name="p_areiacs">'[27]memória quantitativa'!#REF!</definedName>
    <definedName name="p_britarp" localSheetId="1">'[27]memória quantitativa'!#REF!</definedName>
    <definedName name="p_britarp">'[27]memória quantitativa'!#REF!</definedName>
    <definedName name="p_cap20mbuq">'[42]CAL MAT BET CONSERVA '!$L$16</definedName>
    <definedName name="p_cap5070">'[45]CAL MAT BET CONSERVA '!$L$16</definedName>
    <definedName name="p_capaf" localSheetId="1">'[27]memória quantitativa'!#REF!</definedName>
    <definedName name="p_capaf">'[27]memória quantitativa'!#REF!</definedName>
    <definedName name="p_cm30rp">'[42]CAL MAT BET CONSERVA '!$L$19</definedName>
    <definedName name="p_correção" localSheetId="1">'[27]memória quantitativa'!#REF!</definedName>
    <definedName name="p_correção">'[27]memória quantitativa'!#REF!</definedName>
    <definedName name="P_Cristo">Dom_Páscoa-2</definedName>
    <definedName name="p_gc" localSheetId="1">'[27]memória quantitativa'!#REF!</definedName>
    <definedName name="p_gc">'[27]memória quantitativa'!#REF!</definedName>
    <definedName name="p_grama" localSheetId="1">'[27]memória quantitativa'!#REF!</definedName>
    <definedName name="p_grama">'[27]memória quantitativa'!#REF!</definedName>
    <definedName name="p_lama_asf_fina_areia" localSheetId="1">'[27]memória quantitativa'!#REF!</definedName>
    <definedName name="p_lama_asf_fina_areia">'[27]memória quantitativa'!#REF!</definedName>
    <definedName name="p_lama_asf_fina_pó" localSheetId="1">'[27]memória quantitativa'!#REF!</definedName>
    <definedName name="p_lama_asf_fina_pó">'[27]memória quantitativa'!#REF!</definedName>
    <definedName name="p_massarp" localSheetId="1">'[27]memória quantitativa'!#REF!</definedName>
    <definedName name="p_massarp">'[27]memória quantitativa'!#REF!</definedName>
    <definedName name="p_pedraarrumada" localSheetId="1">'[27]memória quantitativa'!#REF!</definedName>
    <definedName name="p_pedraarrumada">'[27]memória quantitativa'!#REF!</definedName>
    <definedName name="p_pedrajogada" localSheetId="1">'[27]memória quantitativa'!#REF!</definedName>
    <definedName name="p_pedrajogada">'[27]memória quantitativa'!#REF!</definedName>
    <definedName name="p_recompmec" localSheetId="1">'[27]memória quantitativa'!#REF!</definedName>
    <definedName name="p_recompmec">'[27]memória quantitativa'!#REF!</definedName>
    <definedName name="P_Rep">#N/A</definedName>
    <definedName name="p_rl1claf" localSheetId="1">'[42]CAL MAT BET CONSERVA '!#REF!</definedName>
    <definedName name="p_rl1claf">'[42]CAL MAT BET CONSERVA '!#REF!</definedName>
    <definedName name="p_rl1claf_13" localSheetId="1">'[42]CAL MAT BET CONSERVA '!#REF!</definedName>
    <definedName name="p_rl1claf_13">'[42]CAL MAT BET CONSERVA '!#REF!</definedName>
    <definedName name="p_rl1claf_13_19" localSheetId="1">'[42]CAL MAT BET CONSERVA '!#REF!</definedName>
    <definedName name="p_rl1claf_13_19">'[42]CAL MAT BET CONSERVA '!#REF!</definedName>
    <definedName name="p_rl1claf_13_23" localSheetId="1">'[42]CAL MAT BET CONSERVA '!#REF!</definedName>
    <definedName name="p_rl1claf_13_23">'[42]CAL MAT BET CONSERVA '!#REF!</definedName>
    <definedName name="p_rl1claf_13_25" localSheetId="1">'[55]CAL MAT BET CONSERVA '!#REF!</definedName>
    <definedName name="p_rl1claf_13_25">'[55]CAL MAT BET CONSERVA '!#REF!</definedName>
    <definedName name="p_rl1claf_19" localSheetId="1">'[42]CAL MAT BET CONSERVA '!#REF!</definedName>
    <definedName name="p_rl1claf_19">'[42]CAL MAT BET CONSERVA '!#REF!</definedName>
    <definedName name="p_rl1claf_23" localSheetId="1">'[42]CAL MAT BET CONSERVA '!#REF!</definedName>
    <definedName name="p_rl1claf_23">'[42]CAL MAT BET CONSERVA '!#REF!</definedName>
    <definedName name="p_rl1claf_24" localSheetId="1">'[42]CAL MAT BET CONSERVA '!#REF!</definedName>
    <definedName name="p_rl1claf_24">'[42]CAL MAT BET CONSERVA '!#REF!</definedName>
    <definedName name="p_rl1claf_24_13" localSheetId="1">'[42]CAL MAT BET CONSERVA '!#REF!</definedName>
    <definedName name="p_rl1claf_24_13">'[42]CAL MAT BET CONSERVA '!#REF!</definedName>
    <definedName name="p_rl1claf_24_13_19" localSheetId="1">'[42]CAL MAT BET CONSERVA '!#REF!</definedName>
    <definedName name="p_rl1claf_24_13_19">'[42]CAL MAT BET CONSERVA '!#REF!</definedName>
    <definedName name="p_rl1claf_24_13_23" localSheetId="1">'[42]CAL MAT BET CONSERVA '!#REF!</definedName>
    <definedName name="p_rl1claf_24_13_23">'[42]CAL MAT BET CONSERVA '!#REF!</definedName>
    <definedName name="p_rl1claf_24_13_25" localSheetId="1">'[55]CAL MAT BET CONSERVA '!#REF!</definedName>
    <definedName name="p_rl1claf_24_13_25">'[55]CAL MAT BET CONSERVA '!#REF!</definedName>
    <definedName name="p_rl1claf_24_19" localSheetId="1">'[42]CAL MAT BET CONSERVA '!#REF!</definedName>
    <definedName name="p_rl1claf_24_19">'[42]CAL MAT BET CONSERVA '!#REF!</definedName>
    <definedName name="p_rl1claf_24_23" localSheetId="1">'[42]CAL MAT BET CONSERVA '!#REF!</definedName>
    <definedName name="p_rl1claf_24_23">'[42]CAL MAT BET CONSERVA '!#REF!</definedName>
    <definedName name="p_rl1claf_24_25" localSheetId="1">'[55]CAL MAT BET CONSERVA '!#REF!</definedName>
    <definedName name="p_rl1claf_24_25">'[55]CAL MAT BET CONSERVA '!#REF!</definedName>
    <definedName name="p_rl1claf_25" localSheetId="1">'[55]CAL MAT BET CONSERVA '!#REF!</definedName>
    <definedName name="p_rl1claf_25">'[55]CAL MAT BET CONSERVA '!#REF!</definedName>
    <definedName name="p_rl1cmicro15" localSheetId="1">'[45]CAL MAT BET CONSERVA '!#REF!</definedName>
    <definedName name="p_rl1cmicro15">'[45]CAL MAT BET CONSERVA '!#REF!</definedName>
    <definedName name="p_rm1cmbb" localSheetId="1">'[42]CAL MAT BET CONSERVA '!#REF!</definedName>
    <definedName name="p_rm1cmbb">'[42]CAL MAT BET CONSERVA '!#REF!</definedName>
    <definedName name="p_rm1cmbb_13" localSheetId="1">'[42]CAL MAT BET CONSERVA '!#REF!</definedName>
    <definedName name="p_rm1cmbb_13">'[42]CAL MAT BET CONSERVA '!#REF!</definedName>
    <definedName name="p_rm1cmbb_13_19" localSheetId="1">'[42]CAL MAT BET CONSERVA '!#REF!</definedName>
    <definedName name="p_rm1cmbb_13_19">'[42]CAL MAT BET CONSERVA '!#REF!</definedName>
    <definedName name="p_rm1cmbb_13_23" localSheetId="1">'[42]CAL MAT BET CONSERVA '!#REF!</definedName>
    <definedName name="p_rm1cmbb_13_23">'[42]CAL MAT BET CONSERVA '!#REF!</definedName>
    <definedName name="p_rm1cmbb_13_25" localSheetId="1">'[55]CAL MAT BET CONSERVA '!#REF!</definedName>
    <definedName name="p_rm1cmbb_13_25">'[55]CAL MAT BET CONSERVA '!#REF!</definedName>
    <definedName name="p_rm1cmbb_19" localSheetId="1">'[42]CAL MAT BET CONSERVA '!#REF!</definedName>
    <definedName name="p_rm1cmbb_19">'[42]CAL MAT BET CONSERVA '!#REF!</definedName>
    <definedName name="p_rm1cmbb_23" localSheetId="1">'[42]CAL MAT BET CONSERVA '!#REF!</definedName>
    <definedName name="p_rm1cmbb_23">'[42]CAL MAT BET CONSERVA '!#REF!</definedName>
    <definedName name="p_rm1cmbb_24" localSheetId="1">'[42]CAL MAT BET CONSERVA '!#REF!</definedName>
    <definedName name="p_rm1cmbb_24">'[42]CAL MAT BET CONSERVA '!#REF!</definedName>
    <definedName name="p_rm1cmbb_24_13" localSheetId="1">'[42]CAL MAT BET CONSERVA '!#REF!</definedName>
    <definedName name="p_rm1cmbb_24_13">'[42]CAL MAT BET CONSERVA '!#REF!</definedName>
    <definedName name="p_rm1cmbb_24_13_19" localSheetId="1">'[42]CAL MAT BET CONSERVA '!#REF!</definedName>
    <definedName name="p_rm1cmbb_24_13_19">'[42]CAL MAT BET CONSERVA '!#REF!</definedName>
    <definedName name="p_rm1cmbb_24_13_23" localSheetId="1">'[42]CAL MAT BET CONSERVA '!#REF!</definedName>
    <definedName name="p_rm1cmbb_24_13_23">'[42]CAL MAT BET CONSERVA '!#REF!</definedName>
    <definedName name="p_rm1cmbb_24_13_25" localSheetId="1">'[55]CAL MAT BET CONSERVA '!#REF!</definedName>
    <definedName name="p_rm1cmbb_24_13_25">'[55]CAL MAT BET CONSERVA '!#REF!</definedName>
    <definedName name="p_rm1cmbb_24_19" localSheetId="1">'[42]CAL MAT BET CONSERVA '!#REF!</definedName>
    <definedName name="p_rm1cmbb_24_19">'[42]CAL MAT BET CONSERVA '!#REF!</definedName>
    <definedName name="p_rm1cmbb_24_23" localSheetId="1">'[42]CAL MAT BET CONSERVA '!#REF!</definedName>
    <definedName name="p_rm1cmbb_24_23">'[42]CAL MAT BET CONSERVA '!#REF!</definedName>
    <definedName name="p_rm1cmbb_24_25" localSheetId="1">'[55]CAL MAT BET CONSERVA '!#REF!</definedName>
    <definedName name="p_rm1cmbb_24_25">'[55]CAL MAT BET CONSERVA '!#REF!</definedName>
    <definedName name="p_rm1cmbb_25" localSheetId="1">'[55]CAL MAT BET CONSERVA '!#REF!</definedName>
    <definedName name="p_rm1cmbb_25">'[55]CAL MAT BET CONSERVA '!#REF!</definedName>
    <definedName name="p_rm1cmbuf" localSheetId="1">'[42]CAL MAT BET CONSERVA '!#REF!</definedName>
    <definedName name="p_rm1cmbuf">'[42]CAL MAT BET CONSERVA '!#REF!</definedName>
    <definedName name="p_rm1cmbuf_13" localSheetId="1">'[42]CAL MAT BET CONSERVA '!#REF!</definedName>
    <definedName name="p_rm1cmbuf_13">'[42]CAL MAT BET CONSERVA '!#REF!</definedName>
    <definedName name="p_rm1cmbuf_13_19" localSheetId="1">'[42]CAL MAT BET CONSERVA '!#REF!</definedName>
    <definedName name="p_rm1cmbuf_13_19">'[42]CAL MAT BET CONSERVA '!#REF!</definedName>
    <definedName name="p_rm1cmbuf_13_23" localSheetId="1">'[42]CAL MAT BET CONSERVA '!#REF!</definedName>
    <definedName name="p_rm1cmbuf_13_23">'[42]CAL MAT BET CONSERVA '!#REF!</definedName>
    <definedName name="p_rm1cmbuf_13_25" localSheetId="1">'[55]CAL MAT BET CONSERVA '!#REF!</definedName>
    <definedName name="p_rm1cmbuf_13_25">'[55]CAL MAT BET CONSERVA '!#REF!</definedName>
    <definedName name="p_rm1cmbuf_19" localSheetId="1">'[42]CAL MAT BET CONSERVA '!#REF!</definedName>
    <definedName name="p_rm1cmbuf_19">'[42]CAL MAT BET CONSERVA '!#REF!</definedName>
    <definedName name="p_rm1cmbuf_23" localSheetId="1">'[42]CAL MAT BET CONSERVA '!#REF!</definedName>
    <definedName name="p_rm1cmbuf_23">'[42]CAL MAT BET CONSERVA '!#REF!</definedName>
    <definedName name="p_rm1cmbuf_24" localSheetId="1">'[42]CAL MAT BET CONSERVA '!#REF!</definedName>
    <definedName name="p_rm1cmbuf_24">'[42]CAL MAT BET CONSERVA '!#REF!</definedName>
    <definedName name="p_rm1cmbuf_24_13" localSheetId="1">'[42]CAL MAT BET CONSERVA '!#REF!</definedName>
    <definedName name="p_rm1cmbuf_24_13">'[42]CAL MAT BET CONSERVA '!#REF!</definedName>
    <definedName name="p_rm1cmbuf_24_13_19" localSheetId="1">'[42]CAL MAT BET CONSERVA '!#REF!</definedName>
    <definedName name="p_rm1cmbuf_24_13_19">'[42]CAL MAT BET CONSERVA '!#REF!</definedName>
    <definedName name="p_rm1cmbuf_24_13_23" localSheetId="1">'[42]CAL MAT BET CONSERVA '!#REF!</definedName>
    <definedName name="p_rm1cmbuf_24_13_23">'[42]CAL MAT BET CONSERVA '!#REF!</definedName>
    <definedName name="p_rm1cmbuf_24_13_25" localSheetId="1">'[55]CAL MAT BET CONSERVA '!#REF!</definedName>
    <definedName name="p_rm1cmbuf_24_13_25">'[55]CAL MAT BET CONSERVA '!#REF!</definedName>
    <definedName name="p_rm1cmbuf_24_19" localSheetId="1">'[42]CAL MAT BET CONSERVA '!#REF!</definedName>
    <definedName name="p_rm1cmbuf_24_19">'[42]CAL MAT BET CONSERVA '!#REF!</definedName>
    <definedName name="p_rm1cmbuf_24_23" localSheetId="1">'[42]CAL MAT BET CONSERVA '!#REF!</definedName>
    <definedName name="p_rm1cmbuf_24_23">'[42]CAL MAT BET CONSERVA '!#REF!</definedName>
    <definedName name="p_rm1cmbuf_24_25" localSheetId="1">'[55]CAL MAT BET CONSERVA '!#REF!</definedName>
    <definedName name="p_rm1cmbuf_24_25">'[55]CAL MAT BET CONSERVA '!#REF!</definedName>
    <definedName name="p_rm1cmbuf_25" localSheetId="1">'[55]CAL MAT BET CONSERVA '!#REF!</definedName>
    <definedName name="p_rm1cmbuf_25">'[55]CAL MAT BET CONSERVA '!#REF!</definedName>
    <definedName name="p_rr1ccd" localSheetId="1">'[42]CAL MAT BET CONSERVA '!#REF!</definedName>
    <definedName name="p_rr1ccd">'[42]CAL MAT BET CONSERVA '!#REF!</definedName>
    <definedName name="p_rr1ccd_13" localSheetId="1">'[42]CAL MAT BET CONSERVA '!#REF!</definedName>
    <definedName name="p_rr1ccd_13">'[42]CAL MAT BET CONSERVA '!#REF!</definedName>
    <definedName name="p_rr1ccd_13_19" localSheetId="1">'[42]CAL MAT BET CONSERVA '!#REF!</definedName>
    <definedName name="p_rr1ccd_13_19">'[42]CAL MAT BET CONSERVA '!#REF!</definedName>
    <definedName name="p_rr1ccd_13_23" localSheetId="1">'[42]CAL MAT BET CONSERVA '!#REF!</definedName>
    <definedName name="p_rr1ccd_13_23">'[42]CAL MAT BET CONSERVA '!#REF!</definedName>
    <definedName name="p_rr1ccd_13_25" localSheetId="1">'[55]CAL MAT BET CONSERVA '!#REF!</definedName>
    <definedName name="p_rr1ccd_13_25">'[55]CAL MAT BET CONSERVA '!#REF!</definedName>
    <definedName name="p_rr1ccd_15" localSheetId="1">'[56]CAL MAT BET CONSERVA '!#REF!</definedName>
    <definedName name="p_rr1ccd_15">'[56]CAL MAT BET CONSERVA '!#REF!</definedName>
    <definedName name="p_rr1ccd_15_13" localSheetId="1">'[56]CAL MAT BET CONSERVA '!#REF!</definedName>
    <definedName name="p_rr1ccd_15_13">'[56]CAL MAT BET CONSERVA '!#REF!</definedName>
    <definedName name="p_rr1ccd_15_13_19" localSheetId="1">'[56]CAL MAT BET CONSERVA '!#REF!</definedName>
    <definedName name="p_rr1ccd_15_13_19">'[56]CAL MAT BET CONSERVA '!#REF!</definedName>
    <definedName name="p_rr1ccd_15_13_23" localSheetId="1">'[56]CAL MAT BET CONSERVA '!#REF!</definedName>
    <definedName name="p_rr1ccd_15_13_23">'[56]CAL MAT BET CONSERVA '!#REF!</definedName>
    <definedName name="p_rr1ccd_15_13_25" localSheetId="1">'[56]CAL MAT BET CONSERVA '!#REF!</definedName>
    <definedName name="p_rr1ccd_15_13_25">'[56]CAL MAT BET CONSERVA '!#REF!</definedName>
    <definedName name="p_rr1ccd_15_19" localSheetId="1">'[56]CAL MAT BET CONSERVA '!#REF!</definedName>
    <definedName name="p_rr1ccd_15_19">'[56]CAL MAT BET CONSERVA '!#REF!</definedName>
    <definedName name="p_rr1ccd_15_23" localSheetId="1">'[56]CAL MAT BET CONSERVA '!#REF!</definedName>
    <definedName name="p_rr1ccd_15_23">'[56]CAL MAT BET CONSERVA '!#REF!</definedName>
    <definedName name="p_rr1ccd_15_25" localSheetId="1">'[56]CAL MAT BET CONSERVA '!#REF!</definedName>
    <definedName name="p_rr1ccd_15_25">'[56]CAL MAT BET CONSERVA '!#REF!</definedName>
    <definedName name="p_rr1ccd_19" localSheetId="1">'[42]CAL MAT BET CONSERVA '!#REF!</definedName>
    <definedName name="p_rr1ccd_19">'[42]CAL MAT BET CONSERVA '!#REF!</definedName>
    <definedName name="p_rr1ccd_23" localSheetId="1">'[42]CAL MAT BET CONSERVA '!#REF!</definedName>
    <definedName name="p_rr1ccd_23">'[42]CAL MAT BET CONSERVA '!#REF!</definedName>
    <definedName name="p_rr1ccd_24" localSheetId="1">'[42]CAL MAT BET CONSERVA '!#REF!</definedName>
    <definedName name="p_rr1ccd_24">'[42]CAL MAT BET CONSERVA '!#REF!</definedName>
    <definedName name="p_rr1ccd_24_13" localSheetId="1">'[42]CAL MAT BET CONSERVA '!#REF!</definedName>
    <definedName name="p_rr1ccd_24_13">'[42]CAL MAT BET CONSERVA '!#REF!</definedName>
    <definedName name="p_rr1ccd_24_13_19" localSheetId="1">'[42]CAL MAT BET CONSERVA '!#REF!</definedName>
    <definedName name="p_rr1ccd_24_13_19">'[42]CAL MAT BET CONSERVA '!#REF!</definedName>
    <definedName name="p_rr1ccd_24_13_23" localSheetId="1">'[42]CAL MAT BET CONSERVA '!#REF!</definedName>
    <definedName name="p_rr1ccd_24_13_23">'[42]CAL MAT BET CONSERVA '!#REF!</definedName>
    <definedName name="p_rr1ccd_24_13_25" localSheetId="1">'[55]CAL MAT BET CONSERVA '!#REF!</definedName>
    <definedName name="p_rr1ccd_24_13_25">'[55]CAL MAT BET CONSERVA '!#REF!</definedName>
    <definedName name="p_rr1ccd_24_19" localSheetId="1">'[42]CAL MAT BET CONSERVA '!#REF!</definedName>
    <definedName name="p_rr1ccd_24_19">'[42]CAL MAT BET CONSERVA '!#REF!</definedName>
    <definedName name="p_rr1ccd_24_23" localSheetId="1">'[42]CAL MAT BET CONSERVA '!#REF!</definedName>
    <definedName name="p_rr1ccd_24_23">'[42]CAL MAT BET CONSERVA '!#REF!</definedName>
    <definedName name="p_rr1ccd_24_25" localSheetId="1">'[55]CAL MAT BET CONSERVA '!#REF!</definedName>
    <definedName name="p_rr1ccd_24_25">'[55]CAL MAT BET CONSERVA '!#REF!</definedName>
    <definedName name="p_rr1ccd_25" localSheetId="1">'[55]CAL MAT BET CONSERVA '!#REF!</definedName>
    <definedName name="p_rr1ccd_25">'[55]CAL MAT BET CONSERVA '!#REF!</definedName>
    <definedName name="p_rr1cpl" localSheetId="1">'[42]CAL MAT BET CONSERVA '!#REF!</definedName>
    <definedName name="p_rr1cpl">'[42]CAL MAT BET CONSERVA '!#REF!</definedName>
    <definedName name="p_rr1cpl_13" localSheetId="1">'[42]CAL MAT BET CONSERVA '!#REF!</definedName>
    <definedName name="p_rr1cpl_13">'[42]CAL MAT BET CONSERVA '!#REF!</definedName>
    <definedName name="p_rr1cpl_13_19" localSheetId="1">'[42]CAL MAT BET CONSERVA '!#REF!</definedName>
    <definedName name="p_rr1cpl_13_19">'[42]CAL MAT BET CONSERVA '!#REF!</definedName>
    <definedName name="p_rr1cpl_13_23" localSheetId="1">'[42]CAL MAT BET CONSERVA '!#REF!</definedName>
    <definedName name="p_rr1cpl_13_23">'[42]CAL MAT BET CONSERVA '!#REF!</definedName>
    <definedName name="p_rr1cpl_13_25" localSheetId="1">'[55]CAL MAT BET CONSERVA '!#REF!</definedName>
    <definedName name="p_rr1cpl_13_25">'[55]CAL MAT BET CONSERVA '!#REF!</definedName>
    <definedName name="p_rr1cpl_19" localSheetId="1">'[42]CAL MAT BET CONSERVA '!#REF!</definedName>
    <definedName name="p_rr1cpl_19">'[42]CAL MAT BET CONSERVA '!#REF!</definedName>
    <definedName name="p_rr1cpl_23" localSheetId="1">'[42]CAL MAT BET CONSERVA '!#REF!</definedName>
    <definedName name="p_rr1cpl_23">'[42]CAL MAT BET CONSERVA '!#REF!</definedName>
    <definedName name="p_rr1cpl_24" localSheetId="1">'[42]CAL MAT BET CONSERVA '!#REF!</definedName>
    <definedName name="p_rr1cpl_24">'[42]CAL MAT BET CONSERVA '!#REF!</definedName>
    <definedName name="p_rr1cpl_24_13" localSheetId="1">'[42]CAL MAT BET CONSERVA '!#REF!</definedName>
    <definedName name="p_rr1cpl_24_13">'[42]CAL MAT BET CONSERVA '!#REF!</definedName>
    <definedName name="p_rr1cpl_24_13_19" localSheetId="1">'[42]CAL MAT BET CONSERVA '!#REF!</definedName>
    <definedName name="p_rr1cpl_24_13_19">'[42]CAL MAT BET CONSERVA '!#REF!</definedName>
    <definedName name="p_rr1cpl_24_13_23" localSheetId="1">'[42]CAL MAT BET CONSERVA '!#REF!</definedName>
    <definedName name="p_rr1cpl_24_13_23">'[42]CAL MAT BET CONSERVA '!#REF!</definedName>
    <definedName name="p_rr1cpl_24_13_25" localSheetId="1">'[55]CAL MAT BET CONSERVA '!#REF!</definedName>
    <definedName name="p_rr1cpl_24_13_25">'[55]CAL MAT BET CONSERVA '!#REF!</definedName>
    <definedName name="p_rr1cpl_24_19" localSheetId="1">'[42]CAL MAT BET CONSERVA '!#REF!</definedName>
    <definedName name="p_rr1cpl_24_19">'[42]CAL MAT BET CONSERVA '!#REF!</definedName>
    <definedName name="p_rr1cpl_24_23" localSheetId="1">'[42]CAL MAT BET CONSERVA '!#REF!</definedName>
    <definedName name="p_rr1cpl_24_23">'[42]CAL MAT BET CONSERVA '!#REF!</definedName>
    <definedName name="p_rr1cpl_24_25" localSheetId="1">'[55]CAL MAT BET CONSERVA '!#REF!</definedName>
    <definedName name="p_rr1cpl_24_25">'[55]CAL MAT BET CONSERVA '!#REF!</definedName>
    <definedName name="p_rr1cpl_25" localSheetId="1">'[55]CAL MAT BET CONSERVA '!#REF!</definedName>
    <definedName name="p_rr1cpl_25">'[55]CAL MAT BET CONSERVA '!#REF!</definedName>
    <definedName name="p_rr1ctb">'[42]CAL MAT BET CONSERVA '!$L$17</definedName>
    <definedName name="p_rr1ctbemerg" localSheetId="1">'[45]CAL MAT BET CONSERVA '!#REF!</definedName>
    <definedName name="p_rr1ctbemerg">'[45]CAL MAT BET CONSERVA '!#REF!</definedName>
    <definedName name="p_rr2ccsa" localSheetId="1">'[42]CAL MAT BET CONSERVA '!#REF!</definedName>
    <definedName name="p_rr2ccsa">'[42]CAL MAT BET CONSERVA '!#REF!</definedName>
    <definedName name="p_rr2ccsa_13" localSheetId="1">'[42]CAL MAT BET CONSERVA '!#REF!</definedName>
    <definedName name="p_rr2ccsa_13">'[42]CAL MAT BET CONSERVA '!#REF!</definedName>
    <definedName name="p_rr2ccsa_13_19" localSheetId="1">'[42]CAL MAT BET CONSERVA '!#REF!</definedName>
    <definedName name="p_rr2ccsa_13_19">'[42]CAL MAT BET CONSERVA '!#REF!</definedName>
    <definedName name="p_rr2ccsa_13_23" localSheetId="1">'[42]CAL MAT BET CONSERVA '!#REF!</definedName>
    <definedName name="p_rr2ccsa_13_23">'[42]CAL MAT BET CONSERVA '!#REF!</definedName>
    <definedName name="p_rr2ccsa_13_25" localSheetId="1">'[55]CAL MAT BET CONSERVA '!#REF!</definedName>
    <definedName name="p_rr2ccsa_13_25">'[55]CAL MAT BET CONSERVA '!#REF!</definedName>
    <definedName name="p_rr2ccsa_19" localSheetId="1">'[42]CAL MAT BET CONSERVA '!#REF!</definedName>
    <definedName name="p_rr2ccsa_19">'[42]CAL MAT BET CONSERVA '!#REF!</definedName>
    <definedName name="p_rr2ccsa_23" localSheetId="1">'[42]CAL MAT BET CONSERVA '!#REF!</definedName>
    <definedName name="p_rr2ccsa_23">'[42]CAL MAT BET CONSERVA '!#REF!</definedName>
    <definedName name="p_rr2ccsa_24" localSheetId="1">'[42]CAL MAT BET CONSERVA '!#REF!</definedName>
    <definedName name="p_rr2ccsa_24">'[42]CAL MAT BET CONSERVA '!#REF!</definedName>
    <definedName name="p_rr2ccsa_24_13" localSheetId="1">'[42]CAL MAT BET CONSERVA '!#REF!</definedName>
    <definedName name="p_rr2ccsa_24_13">'[42]CAL MAT BET CONSERVA '!#REF!</definedName>
    <definedName name="p_rr2ccsa_24_13_19" localSheetId="1">'[42]CAL MAT BET CONSERVA '!#REF!</definedName>
    <definedName name="p_rr2ccsa_24_13_19">'[42]CAL MAT BET CONSERVA '!#REF!</definedName>
    <definedName name="p_rr2ccsa_24_13_23" localSheetId="1">'[42]CAL MAT BET CONSERVA '!#REF!</definedName>
    <definedName name="p_rr2ccsa_24_13_23">'[42]CAL MAT BET CONSERVA '!#REF!</definedName>
    <definedName name="p_rr2ccsa_24_13_25" localSheetId="1">'[55]CAL MAT BET CONSERVA '!#REF!</definedName>
    <definedName name="p_rr2ccsa_24_13_25">'[55]CAL MAT BET CONSERVA '!#REF!</definedName>
    <definedName name="p_rr2ccsa_24_19" localSheetId="1">'[42]CAL MAT BET CONSERVA '!#REF!</definedName>
    <definedName name="p_rr2ccsa_24_19">'[42]CAL MAT BET CONSERVA '!#REF!</definedName>
    <definedName name="p_rr2ccsa_24_23" localSheetId="1">'[42]CAL MAT BET CONSERVA '!#REF!</definedName>
    <definedName name="p_rr2ccsa_24_23">'[42]CAL MAT BET CONSERVA '!#REF!</definedName>
    <definedName name="p_rr2ccsa_24_25" localSheetId="1">'[55]CAL MAT BET CONSERVA '!#REF!</definedName>
    <definedName name="p_rr2ccsa_24_25">'[55]CAL MAT BET CONSERVA '!#REF!</definedName>
    <definedName name="p_rr2ccsa_25" localSheetId="1">'[55]CAL MAT BET CONSERVA '!#REF!</definedName>
    <definedName name="p_rr2ccsa_25">'[55]CAL MAT BET CONSERVA '!#REF!</definedName>
    <definedName name="p_rr2ctsd" localSheetId="1">'[42]CAL MAT BET CONSERVA '!#REF!</definedName>
    <definedName name="p_rr2ctsd">'[42]CAL MAT BET CONSERVA '!#REF!</definedName>
    <definedName name="p_rr2ctsd_13" localSheetId="1">'[42]CAL MAT BET CONSERVA '!#REF!</definedName>
    <definedName name="p_rr2ctsd_13">'[42]CAL MAT BET CONSERVA '!#REF!</definedName>
    <definedName name="p_rr2ctsd_13_19" localSheetId="1">'[42]CAL MAT BET CONSERVA '!#REF!</definedName>
    <definedName name="p_rr2ctsd_13_19">'[42]CAL MAT BET CONSERVA '!#REF!</definedName>
    <definedName name="p_rr2ctsd_13_23" localSheetId="1">'[42]CAL MAT BET CONSERVA '!#REF!</definedName>
    <definedName name="p_rr2ctsd_13_23">'[42]CAL MAT BET CONSERVA '!#REF!</definedName>
    <definedName name="p_rr2ctsd_13_25" localSheetId="1">'[55]CAL MAT BET CONSERVA '!#REF!</definedName>
    <definedName name="p_rr2ctsd_13_25">'[55]CAL MAT BET CONSERVA '!#REF!</definedName>
    <definedName name="p_rr2ctsd_19" localSheetId="1">'[42]CAL MAT BET CONSERVA '!#REF!</definedName>
    <definedName name="p_rr2ctsd_19">'[42]CAL MAT BET CONSERVA '!#REF!</definedName>
    <definedName name="p_rr2ctsd_23" localSheetId="1">'[42]CAL MAT BET CONSERVA '!#REF!</definedName>
    <definedName name="p_rr2ctsd_23">'[42]CAL MAT BET CONSERVA '!#REF!</definedName>
    <definedName name="p_rr2ctsd_24" localSheetId="1">'[42]CAL MAT BET CONSERVA '!#REF!</definedName>
    <definedName name="p_rr2ctsd_24">'[42]CAL MAT BET CONSERVA '!#REF!</definedName>
    <definedName name="p_rr2ctsd_24_13" localSheetId="1">'[42]CAL MAT BET CONSERVA '!#REF!</definedName>
    <definedName name="p_rr2ctsd_24_13">'[42]CAL MAT BET CONSERVA '!#REF!</definedName>
    <definedName name="p_rr2ctsd_24_13_19" localSheetId="1">'[42]CAL MAT BET CONSERVA '!#REF!</definedName>
    <definedName name="p_rr2ctsd_24_13_19">'[42]CAL MAT BET CONSERVA '!#REF!</definedName>
    <definedName name="p_rr2ctsd_24_13_23" localSheetId="1">'[42]CAL MAT BET CONSERVA '!#REF!</definedName>
    <definedName name="p_rr2ctsd_24_13_23">'[42]CAL MAT BET CONSERVA '!#REF!</definedName>
    <definedName name="p_rr2ctsd_24_13_25" localSheetId="1">'[55]CAL MAT BET CONSERVA '!#REF!</definedName>
    <definedName name="p_rr2ctsd_24_13_25">'[55]CAL MAT BET CONSERVA '!#REF!</definedName>
    <definedName name="p_rr2ctsd_24_19" localSheetId="1">'[42]CAL MAT BET CONSERVA '!#REF!</definedName>
    <definedName name="p_rr2ctsd_24_19">'[42]CAL MAT BET CONSERVA '!#REF!</definedName>
    <definedName name="p_rr2ctsd_24_23" localSheetId="1">'[42]CAL MAT BET CONSERVA '!#REF!</definedName>
    <definedName name="p_rr2ctsd_24_23">'[42]CAL MAT BET CONSERVA '!#REF!</definedName>
    <definedName name="p_rr2ctsd_24_25" localSheetId="1">'[55]CAL MAT BET CONSERVA '!#REF!</definedName>
    <definedName name="p_rr2ctsd_24_25">'[55]CAL MAT BET CONSERVA '!#REF!</definedName>
    <definedName name="p_rr2ctsd_25" localSheetId="1">'[55]CAL MAT BET CONSERVA '!#REF!</definedName>
    <definedName name="p_rr2ctsd_25">'[55]CAL MAT BET CONSERVA '!#REF!</definedName>
    <definedName name="p_rr2ctss" localSheetId="1">'[45]CAL MAT BET CONSERVA '!#REF!</definedName>
    <definedName name="p_rr2ctss">'[45]CAL MAT BET CONSERVA '!#REF!</definedName>
    <definedName name="P_SUCATA" localSheetId="1">#REF!</definedName>
    <definedName name="P_SUCATA">#REF!</definedName>
    <definedName name="p_tapaburaco" localSheetId="1">'[27]memória quantitativa'!#REF!</definedName>
    <definedName name="p_tapaburaco">'[27]memória quantitativa'!#REF!</definedName>
    <definedName name="p_tapaburacoq" localSheetId="1">'[27]memória quantitativa'!#REF!</definedName>
    <definedName name="p_tapaburacoq">'[27]memória quantitativa'!#REF!</definedName>
    <definedName name="p_tsd" localSheetId="1">'[27]memória quantitativa'!#REF!</definedName>
    <definedName name="p_tsd">'[27]memória quantitativa'!#REF!</definedName>
    <definedName name="p08.300.01">[166]CONS_CORR!$Q$44</definedName>
    <definedName name="p7asadadads" localSheetId="1" hidden="1">[47]PAG01!#REF!</definedName>
    <definedName name="p7asadadads" hidden="1">[47]PAG01!#REF!</definedName>
    <definedName name="pa_rl1cmicro15" localSheetId="1">'[45]CAL MAT BET CONSERVA '!#REF!</definedName>
    <definedName name="pa_rl1cmicro15">'[45]CAL MAT BET CONSERVA '!#REF!</definedName>
    <definedName name="pabr1" localSheetId="1">'[27]memória quantitativa'!#REF!</definedName>
    <definedName name="pabr1">'[27]memória quantitativa'!#REF!</definedName>
    <definedName name="pabr10" localSheetId="1">'[27]memória quantitativa'!#REF!</definedName>
    <definedName name="pabr10">'[27]memória quantitativa'!#REF!</definedName>
    <definedName name="pabr11" localSheetId="1">'[27]memória quantitativa'!#REF!</definedName>
    <definedName name="pabr11">'[27]memória quantitativa'!#REF!</definedName>
    <definedName name="pabr12" localSheetId="1">'[27]memória quantitativa'!#REF!</definedName>
    <definedName name="pabr12">'[27]memória quantitativa'!#REF!</definedName>
    <definedName name="pabr13" localSheetId="1">'[27]memória quantitativa'!#REF!</definedName>
    <definedName name="pabr13">'[27]memória quantitativa'!#REF!</definedName>
    <definedName name="pabr14" localSheetId="1">'[27]memória quantitativa'!#REF!</definedName>
    <definedName name="pabr14">'[27]memória quantitativa'!#REF!</definedName>
    <definedName name="pabr15" localSheetId="1">'[27]memória quantitativa'!#REF!</definedName>
    <definedName name="pabr15">'[27]memória quantitativa'!#REF!</definedName>
    <definedName name="pabr16" localSheetId="1">'[27]memória quantitativa'!#REF!</definedName>
    <definedName name="pabr16">'[27]memória quantitativa'!#REF!</definedName>
    <definedName name="pabr17" localSheetId="1">'[27]memória quantitativa'!#REF!</definedName>
    <definedName name="pabr17">'[27]memória quantitativa'!#REF!</definedName>
    <definedName name="pabr18" localSheetId="1">'[27]memória quantitativa'!#REF!</definedName>
    <definedName name="pabr18">'[27]memória quantitativa'!#REF!</definedName>
    <definedName name="pabr19" localSheetId="1">'[27]memória quantitativa'!#REF!</definedName>
    <definedName name="pabr19">'[27]memória quantitativa'!#REF!</definedName>
    <definedName name="pabr2" localSheetId="1">'[27]memória quantitativa'!#REF!</definedName>
    <definedName name="pabr2">'[27]memória quantitativa'!#REF!</definedName>
    <definedName name="pabr20" localSheetId="1">'[27]memória quantitativa'!#REF!</definedName>
    <definedName name="pabr20">'[27]memória quantitativa'!#REF!</definedName>
    <definedName name="pabr21" localSheetId="1">'[27]memória quantitativa'!#REF!</definedName>
    <definedName name="pabr21">'[27]memória quantitativa'!#REF!</definedName>
    <definedName name="pabr22" localSheetId="1">'[27]memória quantitativa'!#REF!</definedName>
    <definedName name="pabr22">'[27]memória quantitativa'!#REF!</definedName>
    <definedName name="pabr23" localSheetId="1">'[27]memória quantitativa'!#REF!</definedName>
    <definedName name="pabr23">'[27]memória quantitativa'!#REF!</definedName>
    <definedName name="pabr3" localSheetId="1">'[27]memória quantitativa'!#REF!</definedName>
    <definedName name="pabr3">'[27]memória quantitativa'!#REF!</definedName>
    <definedName name="pabr4" localSheetId="1">'[27]memória quantitativa'!#REF!</definedName>
    <definedName name="pabr4">'[27]memória quantitativa'!#REF!</definedName>
    <definedName name="pabr5" localSheetId="1">'[27]memória quantitativa'!#REF!</definedName>
    <definedName name="pabr5">'[27]memória quantitativa'!#REF!</definedName>
    <definedName name="pabr6" localSheetId="1">'[27]memória quantitativa'!#REF!</definedName>
    <definedName name="pabr6">'[27]memória quantitativa'!#REF!</definedName>
    <definedName name="pabr7" localSheetId="1">'[27]memória quantitativa'!#REF!</definedName>
    <definedName name="pabr7">'[27]memória quantitativa'!#REF!</definedName>
    <definedName name="pabr8" localSheetId="1">'[27]memória quantitativa'!#REF!</definedName>
    <definedName name="pabr8">'[27]memória quantitativa'!#REF!</definedName>
    <definedName name="pabr9" localSheetId="1">'[27]memória quantitativa'!#REF!</definedName>
    <definedName name="pabr9">'[27]memória quantitativa'!#REF!</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 localSheetId="1">#REF!</definedName>
    <definedName name="PACM30TB">#REF!</definedName>
    <definedName name="PAEMULCS" localSheetId="1">#REF!</definedName>
    <definedName name="PAEMULCS">#REF!</definedName>
    <definedName name="PAEMULTSD" localSheetId="1">#REF!</definedName>
    <definedName name="PAEMULTSD">#REF!</definedName>
    <definedName name="PAEMULTSS" localSheetId="1">#REF!</definedName>
    <definedName name="PAEMULTSS">#REF!</definedName>
    <definedName name="pagani" hidden="1">{#N/A,#N/A,TRUE,"Resumo de Preços"}</definedName>
    <definedName name="PAJUDANTE">#N/A</definedName>
    <definedName name="PAJUDANTE_1" localSheetId="1">#REF!</definedName>
    <definedName name="PAJUDANTE_1">#REF!</definedName>
    <definedName name="pakim12" localSheetId="1">'[27]memória quantitativa'!#REF!</definedName>
    <definedName name="pakim12">'[27]memória quantitativa'!#REF!</definedName>
    <definedName name="pakmf1" localSheetId="1">'[27]memória quantitativa'!#REF!</definedName>
    <definedName name="pakmf1">'[27]memória quantitativa'!#REF!</definedName>
    <definedName name="pakmf10" localSheetId="1">'[27]memória quantitativa'!#REF!</definedName>
    <definedName name="pakmf10">'[27]memória quantitativa'!#REF!</definedName>
    <definedName name="pakmf11" localSheetId="1">'[27]memória quantitativa'!#REF!</definedName>
    <definedName name="pakmf11">'[27]memória quantitativa'!#REF!</definedName>
    <definedName name="pakmf12" localSheetId="1">'[27]memória quantitativa'!#REF!</definedName>
    <definedName name="pakmf12">'[27]memória quantitativa'!#REF!</definedName>
    <definedName name="pakmf13" localSheetId="1">'[27]memória quantitativa'!#REF!</definedName>
    <definedName name="pakmf13">'[27]memória quantitativa'!#REF!</definedName>
    <definedName name="pakmf14" localSheetId="1">'[27]memória quantitativa'!#REF!</definedName>
    <definedName name="pakmf14">'[27]memória quantitativa'!#REF!</definedName>
    <definedName name="pakmf15" localSheetId="1">'[27]memória quantitativa'!#REF!</definedName>
    <definedName name="pakmf15">'[27]memória quantitativa'!#REF!</definedName>
    <definedName name="pakmf16" localSheetId="1">'[27]memória quantitativa'!#REF!</definedName>
    <definedName name="pakmf16">'[27]memória quantitativa'!#REF!</definedName>
    <definedName name="pakmf17" localSheetId="1">'[27]memória quantitativa'!#REF!</definedName>
    <definedName name="pakmf17">'[27]memória quantitativa'!#REF!</definedName>
    <definedName name="pakmf18" localSheetId="1">'[27]memória quantitativa'!#REF!</definedName>
    <definedName name="pakmf18">'[27]memória quantitativa'!#REF!</definedName>
    <definedName name="pakmf19" localSheetId="1">'[27]memória quantitativa'!#REF!</definedName>
    <definedName name="pakmf19">'[27]memória quantitativa'!#REF!</definedName>
    <definedName name="pakmf2" localSheetId="1">'[27]memória quantitativa'!#REF!</definedName>
    <definedName name="pakmf2">'[27]memória quantitativa'!#REF!</definedName>
    <definedName name="pakmf20" localSheetId="1">'[27]memória quantitativa'!#REF!</definedName>
    <definedName name="pakmf20">'[27]memória quantitativa'!#REF!</definedName>
    <definedName name="pakmf21" localSheetId="1">'[27]memória quantitativa'!#REF!</definedName>
    <definedName name="pakmf21">'[27]memória quantitativa'!#REF!</definedName>
    <definedName name="pakmf22" localSheetId="1">'[27]memória quantitativa'!#REF!</definedName>
    <definedName name="pakmf22">'[27]memória quantitativa'!#REF!</definedName>
    <definedName name="pakmf3" localSheetId="1">'[27]memória quantitativa'!#REF!</definedName>
    <definedName name="pakmf3">'[27]memória quantitativa'!#REF!</definedName>
    <definedName name="pakmf4" localSheetId="1">'[27]memória quantitativa'!#REF!</definedName>
    <definedName name="pakmf4">'[27]memória quantitativa'!#REF!</definedName>
    <definedName name="pakmf5" localSheetId="1">'[27]memória quantitativa'!#REF!</definedName>
    <definedName name="pakmf5">'[27]memória quantitativa'!#REF!</definedName>
    <definedName name="pakmf6" localSheetId="1">'[27]memória quantitativa'!#REF!</definedName>
    <definedName name="pakmf6">'[27]memória quantitativa'!#REF!</definedName>
    <definedName name="pakmf7" localSheetId="1">'[27]memória quantitativa'!#REF!</definedName>
    <definedName name="pakmf7">'[27]memória quantitativa'!#REF!</definedName>
    <definedName name="pakmf8" localSheetId="1">'[27]memória quantitativa'!#REF!</definedName>
    <definedName name="pakmf8">'[27]memória quantitativa'!#REF!</definedName>
    <definedName name="pakmf9" localSheetId="1">'[27]memória quantitativa'!#REF!</definedName>
    <definedName name="pakmf9">'[27]memória quantitativa'!#REF!</definedName>
    <definedName name="pakmi1" localSheetId="1">'[27]memória quantitativa'!#REF!</definedName>
    <definedName name="pakmi1">'[27]memória quantitativa'!#REF!</definedName>
    <definedName name="pakmi10" localSheetId="1">'[27]memória quantitativa'!#REF!</definedName>
    <definedName name="pakmi10">'[27]memória quantitativa'!#REF!</definedName>
    <definedName name="pakmi11" localSheetId="1">'[27]memória quantitativa'!#REF!</definedName>
    <definedName name="pakmi11">'[27]memória quantitativa'!#REF!</definedName>
    <definedName name="pakmi13" localSheetId="1">'[27]memória quantitativa'!#REF!</definedName>
    <definedName name="pakmi13">'[27]memória quantitativa'!#REF!</definedName>
    <definedName name="pakmi14" localSheetId="1">'[27]memória quantitativa'!#REF!</definedName>
    <definedName name="pakmi14">'[27]memória quantitativa'!#REF!</definedName>
    <definedName name="pakmi15" localSheetId="1">'[27]memória quantitativa'!#REF!</definedName>
    <definedName name="pakmi15">'[27]memória quantitativa'!#REF!</definedName>
    <definedName name="pakmi16" localSheetId="1">'[27]memória quantitativa'!#REF!</definedName>
    <definedName name="pakmi16">'[27]memória quantitativa'!#REF!</definedName>
    <definedName name="pakmi17" localSheetId="1">'[27]memória quantitativa'!#REF!</definedName>
    <definedName name="pakmi17">'[27]memória quantitativa'!#REF!</definedName>
    <definedName name="pakmi18" localSheetId="1">'[27]memória quantitativa'!#REF!</definedName>
    <definedName name="pakmi18">'[27]memória quantitativa'!#REF!</definedName>
    <definedName name="pakmi19" localSheetId="1">'[27]memória quantitativa'!#REF!</definedName>
    <definedName name="pakmi19">'[27]memória quantitativa'!#REF!</definedName>
    <definedName name="pakmi2" localSheetId="1">'[27]memória quantitativa'!#REF!</definedName>
    <definedName name="pakmi2">'[27]memória quantitativa'!#REF!</definedName>
    <definedName name="pakmi20" localSheetId="1">'[27]memória quantitativa'!#REF!</definedName>
    <definedName name="pakmi20">'[27]memória quantitativa'!#REF!</definedName>
    <definedName name="pakmi21" localSheetId="1">'[27]memória quantitativa'!#REF!</definedName>
    <definedName name="pakmi21">'[27]memória quantitativa'!#REF!</definedName>
    <definedName name="pakmi22" localSheetId="1">'[27]memória quantitativa'!#REF!</definedName>
    <definedName name="pakmi22">'[27]memória quantitativa'!#REF!</definedName>
    <definedName name="pakmi3" localSheetId="1">'[27]memória quantitativa'!#REF!</definedName>
    <definedName name="pakmi3">'[27]memória quantitativa'!#REF!</definedName>
    <definedName name="pakmi4" localSheetId="1">'[27]memória quantitativa'!#REF!</definedName>
    <definedName name="pakmi4">'[27]memória quantitativa'!#REF!</definedName>
    <definedName name="pakmi5" localSheetId="1">'[27]memória quantitativa'!#REF!</definedName>
    <definedName name="pakmi5">'[27]memória quantitativa'!#REF!</definedName>
    <definedName name="pakmi6" localSheetId="1">'[27]memória quantitativa'!#REF!</definedName>
    <definedName name="pakmi6">'[27]memória quantitativa'!#REF!</definedName>
    <definedName name="pakmi7" localSheetId="1">'[27]memória quantitativa'!#REF!</definedName>
    <definedName name="pakmi7">'[27]memória quantitativa'!#REF!</definedName>
    <definedName name="pakmi8" localSheetId="1">'[27]memória quantitativa'!#REF!</definedName>
    <definedName name="pakmi8">'[27]memória quantitativa'!#REF!</definedName>
    <definedName name="pakmi9" localSheetId="1">'[27]memória quantitativa'!#REF!</definedName>
    <definedName name="pakmi9">'[27]memória quantitativa'!#REF!</definedName>
    <definedName name="Pal_Workbook_GUID" hidden="1">"JSNQI1NMUY7QFUKEVL9TW6LM"</definedName>
    <definedName name="paraf" localSheetId="1">[42]ORÇAMENTO!#REF!</definedName>
    <definedName name="paraf">[42]ORÇAMENTO!#REF!</definedName>
    <definedName name="paraf_13" localSheetId="1">[42]ORÇAMENTO!#REF!</definedName>
    <definedName name="paraf_13">[42]ORÇAMENTO!#REF!</definedName>
    <definedName name="paraf_13_19" localSheetId="1">[42]ORÇAMENTO!#REF!</definedName>
    <definedName name="paraf_13_19">[42]ORÇAMENTO!#REF!</definedName>
    <definedName name="paraf_13_23" localSheetId="1">[42]ORÇAMENTO!#REF!</definedName>
    <definedName name="paraf_13_23">[42]ORÇAMENTO!#REF!</definedName>
    <definedName name="paraf_13_25" localSheetId="1">[55]ORÇAMENTO!#REF!</definedName>
    <definedName name="paraf_13_25">[55]ORÇAMENTO!#REF!</definedName>
    <definedName name="paraf_15" localSheetId="1">[56]ORÇAMENTO!#REF!</definedName>
    <definedName name="paraf_15">[56]ORÇAMENTO!#REF!</definedName>
    <definedName name="paraf_15_13" localSheetId="1">[56]ORÇAMENTO!#REF!</definedName>
    <definedName name="paraf_15_13">[56]ORÇAMENTO!#REF!</definedName>
    <definedName name="paraf_15_13_19" localSheetId="1">[56]ORÇAMENTO!#REF!</definedName>
    <definedName name="paraf_15_13_19">[56]ORÇAMENTO!#REF!</definedName>
    <definedName name="paraf_15_13_23" localSheetId="1">[56]ORÇAMENTO!#REF!</definedName>
    <definedName name="paraf_15_13_23">[56]ORÇAMENTO!#REF!</definedName>
    <definedName name="paraf_15_13_25" localSheetId="1">[56]ORÇAMENTO!#REF!</definedName>
    <definedName name="paraf_15_13_25">[56]ORÇAMENTO!#REF!</definedName>
    <definedName name="paraf_15_19" localSheetId="1">[56]ORÇAMENTO!#REF!</definedName>
    <definedName name="paraf_15_19">[56]ORÇAMENTO!#REF!</definedName>
    <definedName name="paraf_15_23" localSheetId="1">[56]ORÇAMENTO!#REF!</definedName>
    <definedName name="paraf_15_23">[56]ORÇAMENTO!#REF!</definedName>
    <definedName name="paraf_15_25" localSheetId="1">[56]ORÇAMENTO!#REF!</definedName>
    <definedName name="paraf_15_25">[56]ORÇAMENTO!#REF!</definedName>
    <definedName name="paraf_19" localSheetId="1">[42]ORÇAMENTO!#REF!</definedName>
    <definedName name="paraf_19">[42]ORÇAMENTO!#REF!</definedName>
    <definedName name="paraf_23" localSheetId="1">[42]ORÇAMENTO!#REF!</definedName>
    <definedName name="paraf_23">[42]ORÇAMENTO!#REF!</definedName>
    <definedName name="paraf_24" localSheetId="1">[42]ORÇAMENTO!#REF!</definedName>
    <definedName name="paraf_24">[42]ORÇAMENTO!#REF!</definedName>
    <definedName name="paraf_24_13" localSheetId="1">[42]ORÇAMENTO!#REF!</definedName>
    <definedName name="paraf_24_13">[42]ORÇAMENTO!#REF!</definedName>
    <definedName name="paraf_24_13_19" localSheetId="1">[42]ORÇAMENTO!#REF!</definedName>
    <definedName name="paraf_24_13_19">[42]ORÇAMENTO!#REF!</definedName>
    <definedName name="paraf_24_13_23" localSheetId="1">[42]ORÇAMENTO!#REF!</definedName>
    <definedName name="paraf_24_13_23">[42]ORÇAMENTO!#REF!</definedName>
    <definedName name="paraf_24_13_25" localSheetId="1">[55]ORÇAMENTO!#REF!</definedName>
    <definedName name="paraf_24_13_25">[55]ORÇAMENTO!#REF!</definedName>
    <definedName name="paraf_24_19" localSheetId="1">[42]ORÇAMENTO!#REF!</definedName>
    <definedName name="paraf_24_19">[42]ORÇAMENTO!#REF!</definedName>
    <definedName name="paraf_24_23" localSheetId="1">[42]ORÇAMENTO!#REF!</definedName>
    <definedName name="paraf_24_23">[42]ORÇAMENTO!#REF!</definedName>
    <definedName name="paraf_24_25" localSheetId="1">[55]ORÇAMENTO!#REF!</definedName>
    <definedName name="paraf_24_25">[55]ORÇAMENTO!#REF!</definedName>
    <definedName name="paraf_25" localSheetId="1">[55]ORÇAMENTO!#REF!</definedName>
    <definedName name="paraf_25">[55]ORÇAMENTO!#REF!</definedName>
    <definedName name="paraf4" localSheetId="1">[42]ORÇAMENTO!#REF!</definedName>
    <definedName name="paraf4">[42]ORÇAMENTO!#REF!</definedName>
    <definedName name="paraf4_13" localSheetId="1">[42]ORÇAMENTO!#REF!</definedName>
    <definedName name="paraf4_13">[42]ORÇAMENTO!#REF!</definedName>
    <definedName name="paraf4_13_19" localSheetId="1">[42]ORÇAMENTO!#REF!</definedName>
    <definedName name="paraf4_13_19">[42]ORÇAMENTO!#REF!</definedName>
    <definedName name="paraf4_13_23" localSheetId="1">[42]ORÇAMENTO!#REF!</definedName>
    <definedName name="paraf4_13_23">[42]ORÇAMENTO!#REF!</definedName>
    <definedName name="paraf4_13_25" localSheetId="1">[55]ORÇAMENTO!#REF!</definedName>
    <definedName name="paraf4_13_25">[55]ORÇAMENTO!#REF!</definedName>
    <definedName name="paraf4_15" localSheetId="1">[56]ORÇAMENTO!#REF!</definedName>
    <definedName name="paraf4_15">[56]ORÇAMENTO!#REF!</definedName>
    <definedName name="paraf4_15_13" localSheetId="1">[56]ORÇAMENTO!#REF!</definedName>
    <definedName name="paraf4_15_13">[56]ORÇAMENTO!#REF!</definedName>
    <definedName name="paraf4_15_13_19" localSheetId="1">[56]ORÇAMENTO!#REF!</definedName>
    <definedName name="paraf4_15_13_19">[56]ORÇAMENTO!#REF!</definedName>
    <definedName name="paraf4_15_13_23" localSheetId="1">[56]ORÇAMENTO!#REF!</definedName>
    <definedName name="paraf4_15_13_23">[56]ORÇAMENTO!#REF!</definedName>
    <definedName name="paraf4_15_13_25" localSheetId="1">[56]ORÇAMENTO!#REF!</definedName>
    <definedName name="paraf4_15_13_25">[56]ORÇAMENTO!#REF!</definedName>
    <definedName name="paraf4_15_19" localSheetId="1">[56]ORÇAMENTO!#REF!</definedName>
    <definedName name="paraf4_15_19">[56]ORÇAMENTO!#REF!</definedName>
    <definedName name="paraf4_15_23" localSheetId="1">[56]ORÇAMENTO!#REF!</definedName>
    <definedName name="paraf4_15_23">[56]ORÇAMENTO!#REF!</definedName>
    <definedName name="paraf4_15_25" localSheetId="1">[56]ORÇAMENTO!#REF!</definedName>
    <definedName name="paraf4_15_25">[56]ORÇAMENTO!#REF!</definedName>
    <definedName name="paraf4_19" localSheetId="1">[42]ORÇAMENTO!#REF!</definedName>
    <definedName name="paraf4_19">[42]ORÇAMENTO!#REF!</definedName>
    <definedName name="paraf4_23" localSheetId="1">[42]ORÇAMENTO!#REF!</definedName>
    <definedName name="paraf4_23">[42]ORÇAMENTO!#REF!</definedName>
    <definedName name="paraf4_24" localSheetId="1">[42]ORÇAMENTO!#REF!</definedName>
    <definedName name="paraf4_24">[42]ORÇAMENTO!#REF!</definedName>
    <definedName name="paraf4_24_13" localSheetId="1">[42]ORÇAMENTO!#REF!</definedName>
    <definedName name="paraf4_24_13">[42]ORÇAMENTO!#REF!</definedName>
    <definedName name="paraf4_24_13_19" localSheetId="1">[42]ORÇAMENTO!#REF!</definedName>
    <definedName name="paraf4_24_13_19">[42]ORÇAMENTO!#REF!</definedName>
    <definedName name="paraf4_24_13_23" localSheetId="1">[42]ORÇAMENTO!#REF!</definedName>
    <definedName name="paraf4_24_13_23">[42]ORÇAMENTO!#REF!</definedName>
    <definedName name="paraf4_24_13_25" localSheetId="1">[55]ORÇAMENTO!#REF!</definedName>
    <definedName name="paraf4_24_13_25">[55]ORÇAMENTO!#REF!</definedName>
    <definedName name="paraf4_24_19" localSheetId="1">[42]ORÇAMENTO!#REF!</definedName>
    <definedName name="paraf4_24_19">[42]ORÇAMENTO!#REF!</definedName>
    <definedName name="paraf4_24_23" localSheetId="1">[42]ORÇAMENTO!#REF!</definedName>
    <definedName name="paraf4_24_23">[42]ORÇAMENTO!#REF!</definedName>
    <definedName name="paraf4_24_25" localSheetId="1">[55]ORÇAMENTO!#REF!</definedName>
    <definedName name="paraf4_24_25">[55]ORÇAMENTO!#REF!</definedName>
    <definedName name="paraf4_25" localSheetId="1">[55]ORÇAMENTO!#REF!</definedName>
    <definedName name="paraf4_25">[55]ORÇAMENTO!#REF!</definedName>
    <definedName name="parafuso" localSheetId="1">#REF!</definedName>
    <definedName name="parafuso">#REF!</definedName>
    <definedName name="parafuso_1" localSheetId="1">'[27]medição '!#REF!</definedName>
    <definedName name="parafuso_1">'[27]medição '!#REF!</definedName>
    <definedName name="parafuso_4" localSheetId="1">'[27]medição '!#REF!</definedName>
    <definedName name="parafuso_4">'[27]medição '!#REF!</definedName>
    <definedName name="parafuso4" localSheetId="1">#REF!</definedName>
    <definedName name="parafuso4">#REF!</definedName>
    <definedName name="parametros" localSheetId="1">#REF!</definedName>
    <definedName name="parametros">#REF!</definedName>
    <definedName name="parametross" localSheetId="1">#REF!</definedName>
    <definedName name="parametross">#REF!</definedName>
    <definedName name="PARG" localSheetId="1">#REF!</definedName>
    <definedName name="PARG">#REF!</definedName>
    <definedName name="PARL1CLAMAG" localSheetId="1">#REF!</definedName>
    <definedName name="PARL1CLAMAG">#REF!</definedName>
    <definedName name="PARL1CMBF" localSheetId="1">#REF!</definedName>
    <definedName name="PARL1CMBF">#REF!</definedName>
    <definedName name="PARR1CPL" localSheetId="1">#REF!</definedName>
    <definedName name="PARR1CPL">#REF!</definedName>
    <definedName name="PARR1CST" localSheetId="1">#REF!</definedName>
    <definedName name="PARR1CST">#REF!</definedName>
    <definedName name="PASCAP20MBQ" localSheetId="1">#REF!</definedName>
    <definedName name="PASCAP20MBQ">#REF!</definedName>
    <definedName name="PASCM30IMP" localSheetId="1">#REF!</definedName>
    <definedName name="PASCM30IMP">#REF!</definedName>
    <definedName name="PASCM30RP" localSheetId="1">#REF!</definedName>
    <definedName name="PASCM30RP">#REF!</definedName>
    <definedName name="PASCM30TB" localSheetId="1">#REF!</definedName>
    <definedName name="PASCM30TB">#REF!</definedName>
    <definedName name="Páscoa">[26]Feriados!$B$6</definedName>
    <definedName name="PASEMULCS" localSheetId="1">#REF!</definedName>
    <definedName name="PASEMULCS">#REF!</definedName>
    <definedName name="PASEMULMICRO" localSheetId="1">#REF!</definedName>
    <definedName name="PASEMULMICRO">#REF!</definedName>
    <definedName name="PASEMULTSD" localSheetId="1">#REF!</definedName>
    <definedName name="PASEMULTSD">#REF!</definedName>
    <definedName name="PASEMULTSS" localSheetId="1">#REF!</definedName>
    <definedName name="PASEMULTSS">#REF!</definedName>
    <definedName name="PASRL1CLAMAG" localSheetId="1">#REF!</definedName>
    <definedName name="PASRL1CLAMAG">#REF!</definedName>
    <definedName name="PASRL1CMBF" localSheetId="1">#REF!</definedName>
    <definedName name="PASRL1CMBF">#REF!</definedName>
    <definedName name="PASRR1CPL" localSheetId="1">#REF!</definedName>
    <definedName name="PASRR1CPL">#REF!</definedName>
    <definedName name="PASRR1CST" localSheetId="1">#REF!</definedName>
    <definedName name="PASRR1CST">#REF!</definedName>
    <definedName name="pass">#N/A</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[0]!PassaExtenso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'[167]QUADRO COMPARATIVO'!$AA$1:$AA$51</definedName>
    <definedName name="PAUTO" localSheetId="1">#REF!</definedName>
    <definedName name="PAUTO">#REF!</definedName>
    <definedName name="PAV" localSheetId="1">[168]RESUMO_AUT1!#REF!</definedName>
    <definedName name="PAV">[168]RESUMO_AUT1!#REF!</definedName>
    <definedName name="PAV_25" localSheetId="1">[169]RESUMO_AUT1!#REF!</definedName>
    <definedName name="PAV_25">[169]RESUMO_AUT1!#REF!</definedName>
    <definedName name="PAV_EMISS3_S" localSheetId="1">#REF!</definedName>
    <definedName name="PAV_EMISS3_S">#REF!</definedName>
    <definedName name="PAV_MAR94" localSheetId="1">#REF!</definedName>
    <definedName name="PAV_MAR94">#REF!</definedName>
    <definedName name="PAVI" localSheetId="1">#REF!</definedName>
    <definedName name="PAVI">#REF!</definedName>
    <definedName name="PAVIM">'[86]P reaj x P atual'!$N$8</definedName>
    <definedName name="PAVIM_EMISS" localSheetId="1">#REF!</definedName>
    <definedName name="PAVIM_EMISS">#REF!</definedName>
    <definedName name="PAVIM_EMISS2" localSheetId="1">#REF!</definedName>
    <definedName name="PAVIM_EMISS2">#REF!</definedName>
    <definedName name="pavimentacao" localSheetId="1">#REF!</definedName>
    <definedName name="pavimentacao">#REF!</definedName>
    <definedName name="PAVIMENTAÇÃO" localSheetId="1">#REF!</definedName>
    <definedName name="PAVIMENTAÇÃO">#REF!</definedName>
    <definedName name="pavimentacao_1" localSheetId="1">#REF!</definedName>
    <definedName name="pavimentacao_1">#REF!</definedName>
    <definedName name="pavimentacao_2" localSheetId="1">#REF!</definedName>
    <definedName name="pavimentacao_2">#REF!</definedName>
    <definedName name="pavimentacao_3" localSheetId="1">#REF!</definedName>
    <definedName name="pavimentacao_3">#REF!</definedName>
    <definedName name="pavimentacao_4" localSheetId="1">#REF!</definedName>
    <definedName name="pavimentacao_4">#REF!</definedName>
    <definedName name="PAVIMENTONOVO" localSheetId="1">[161]QuQuant!#REF!</definedName>
    <definedName name="PAVIMENTONOVO">[161]QuQuant!#REF!</definedName>
    <definedName name="PAVIMENTONOVO_25" localSheetId="1">[161]QuQuant!#REF!</definedName>
    <definedName name="PAVIMENTONOVO_25">[161]QuQuant!#REF!</definedName>
    <definedName name="Payment_Needed">"Pagamento necessário"</definedName>
    <definedName name="PCAI" localSheetId="1">#REF!</definedName>
    <definedName name="PCAI">#REF!</definedName>
    <definedName name="PCAIA">"'file:///D:/Meus documentos/ANASTÁCIO/SERCEL/BR262990800.xls'#$SERVIÇOS.$#REF!$#REF!"</definedName>
    <definedName name="PCAP20" localSheetId="1">#REF!</definedName>
    <definedName name="PCAP20">#REF!</definedName>
    <definedName name="PCARPINTEIRO">#N/A</definedName>
    <definedName name="PCARPINTEIRO_1" localSheetId="1">#REF!</definedName>
    <definedName name="PCARPINTEIRO_1">#REF!</definedName>
    <definedName name="PCCARR" localSheetId="1">#REF!</definedName>
    <definedName name="PCCARR">#REF!</definedName>
    <definedName name="PCCP" localSheetId="1">#REF!</definedName>
    <definedName name="PCCP">#REF!</definedName>
    <definedName name="PCD" localSheetId="1">#REF!</definedName>
    <definedName name="PCD">#REF!</definedName>
    <definedName name="PCDF" localSheetId="1">#REF!</definedName>
    <definedName name="PCDF">#REF!</definedName>
    <definedName name="PCMN" localSheetId="1">#REF!</definedName>
    <definedName name="PCMN">#REF!</definedName>
    <definedName name="PCS" localSheetId="1">#REF!</definedName>
    <definedName name="PCS">#REF!</definedName>
    <definedName name="PCSA" localSheetId="1">#REF!</definedName>
    <definedName name="PCSA">#REF!</definedName>
    <definedName name="PCST" localSheetId="1">#REF!</definedName>
    <definedName name="PCST">#REF!</definedName>
    <definedName name="PDBU" localSheetId="1">#REF!</definedName>
    <definedName name="PDBU">#REF!</definedName>
    <definedName name="PDCA" localSheetId="1">#REF!</definedName>
    <definedName name="PDCA">#REF!</definedName>
    <definedName name="PDM">[17]DADOS!$C$13</definedName>
    <definedName name="PE" localSheetId="1">#REF!</definedName>
    <definedName name="PE">#REF!</definedName>
    <definedName name="PE_001">#N/A</definedName>
    <definedName name="PE_001_1" localSheetId="1">#REF!</definedName>
    <definedName name="PE_001_1">#REF!</definedName>
    <definedName name="PE_006">#N/A</definedName>
    <definedName name="PE_006_1" localSheetId="1">#REF!</definedName>
    <definedName name="PE_006_1">#REF!</definedName>
    <definedName name="PE_007">#N/A</definedName>
    <definedName name="PE_007_1" localSheetId="1">#REF!</definedName>
    <definedName name="PE_007_1">#REF!</definedName>
    <definedName name="PE_009">#N/A</definedName>
    <definedName name="PE_009_1" localSheetId="1">#REF!</definedName>
    <definedName name="PE_009_1">#REF!</definedName>
    <definedName name="PE_013">#N/A</definedName>
    <definedName name="PE_013_1" localSheetId="1">#REF!</definedName>
    <definedName name="PE_013_1">#REF!</definedName>
    <definedName name="PE_016">#N/A</definedName>
    <definedName name="PE_016_1" localSheetId="1">#REF!</definedName>
    <definedName name="PE_016_1">#REF!</definedName>
    <definedName name="PE_101">#N/A</definedName>
    <definedName name="PE_101_1" localSheetId="1">#REF!</definedName>
    <definedName name="PE_101_1">#REF!</definedName>
    <definedName name="PE_105">#N/A</definedName>
    <definedName name="PE_105_1" localSheetId="1">#REF!</definedName>
    <definedName name="PE_105_1">#REF!</definedName>
    <definedName name="PE_107">#N/A</definedName>
    <definedName name="PE_107_1" localSheetId="1">#REF!</definedName>
    <definedName name="PE_107_1">#REF!</definedName>
    <definedName name="PE_110">#N/A</definedName>
    <definedName name="PE_110_1" localSheetId="1">#REF!</definedName>
    <definedName name="PE_110_1">#REF!</definedName>
    <definedName name="PE_111">#N/A</definedName>
    <definedName name="PE_111_1" localSheetId="1">#REF!</definedName>
    <definedName name="PE_111_1">#REF!</definedName>
    <definedName name="PE_112">#N/A</definedName>
    <definedName name="PE_112_1" localSheetId="1">#REF!</definedName>
    <definedName name="PE_112_1">#REF!</definedName>
    <definedName name="PE_113">#N/A</definedName>
    <definedName name="PE_113_1" localSheetId="1">#REF!</definedName>
    <definedName name="PE_113_1">#REF!</definedName>
    <definedName name="PE_116">#N/A</definedName>
    <definedName name="PE_116_1" localSheetId="1">#REF!</definedName>
    <definedName name="PE_116_1">#REF!</definedName>
    <definedName name="PE_118">#N/A</definedName>
    <definedName name="PE_118_1" localSheetId="1">#REF!</definedName>
    <definedName name="PE_118_1">#REF!</definedName>
    <definedName name="PE_119">#N/A</definedName>
    <definedName name="PE_119_1" localSheetId="1">#REF!</definedName>
    <definedName name="PE_119_1">#REF!</definedName>
    <definedName name="PE_122">#N/A</definedName>
    <definedName name="PE_122_1" localSheetId="1">#REF!</definedName>
    <definedName name="PE_122_1">#REF!</definedName>
    <definedName name="PE_123">#N/A</definedName>
    <definedName name="PE_123_1" localSheetId="1">#REF!</definedName>
    <definedName name="PE_123_1">#REF!</definedName>
    <definedName name="PE_208">#N/A</definedName>
    <definedName name="PE_208_1" localSheetId="1">#REF!</definedName>
    <definedName name="PE_208_1">#REF!</definedName>
    <definedName name="PE_209">#N/A</definedName>
    <definedName name="PE_209_1" localSheetId="1">#REF!</definedName>
    <definedName name="PE_209_1">#REF!</definedName>
    <definedName name="PE_302">#N/A</definedName>
    <definedName name="PE_302_1" localSheetId="1">#REF!</definedName>
    <definedName name="PE_302_1">#REF!</definedName>
    <definedName name="PE_304">#N/A</definedName>
    <definedName name="PE_304_1" localSheetId="1">#REF!</definedName>
    <definedName name="PE_304_1">#REF!</definedName>
    <definedName name="PE_306">#N/A</definedName>
    <definedName name="PE_306_1" localSheetId="1">#REF!</definedName>
    <definedName name="PE_306_1">#REF!</definedName>
    <definedName name="PE_343">#N/A</definedName>
    <definedName name="PE_343_1" localSheetId="1">#REF!</definedName>
    <definedName name="PE_343_1">#REF!</definedName>
    <definedName name="PE_400">#N/A</definedName>
    <definedName name="PE_400_1" localSheetId="1">#REF!</definedName>
    <definedName name="PE_400_1">#REF!</definedName>
    <definedName name="PE_402">#N/A</definedName>
    <definedName name="PE_402_1" localSheetId="1">#REF!</definedName>
    <definedName name="PE_402_1">#REF!</definedName>
    <definedName name="PE_406">#N/A</definedName>
    <definedName name="PE_406_1" localSheetId="1">#REF!</definedName>
    <definedName name="PE_406_1">#REF!</definedName>
    <definedName name="PE_408">#N/A</definedName>
    <definedName name="PE_408_1" localSheetId="1">#REF!</definedName>
    <definedName name="PE_408_1">#REF!</definedName>
    <definedName name="PE_410">#N/A</definedName>
    <definedName name="PE_410_1" localSheetId="1">#REF!</definedName>
    <definedName name="PE_410_1">#REF!</definedName>
    <definedName name="PE_416">#N/A</definedName>
    <definedName name="PE_416_1" localSheetId="1">#REF!</definedName>
    <definedName name="PE_416_1">#REF!</definedName>
    <definedName name="PE_502">#N/A</definedName>
    <definedName name="PE_502_1" localSheetId="1">#REF!</definedName>
    <definedName name="PE_502_1">#REF!</definedName>
    <definedName name="PE_507">#N/A</definedName>
    <definedName name="PE_507_1" localSheetId="1">#REF!</definedName>
    <definedName name="PE_507_1">#REF!</definedName>
    <definedName name="PE_508">#N/A</definedName>
    <definedName name="PE_508_1" localSheetId="1">#REF!</definedName>
    <definedName name="PE_508_1">#REF!</definedName>
    <definedName name="PE_509">#N/A</definedName>
    <definedName name="PE_509_1" localSheetId="1">#REF!</definedName>
    <definedName name="PE_509_1">#REF!</definedName>
    <definedName name="PE_601">#N/A</definedName>
    <definedName name="PE_601_1" localSheetId="1">#REF!</definedName>
    <definedName name="PE_601_1">#REF!</definedName>
    <definedName name="PE_602">#N/A</definedName>
    <definedName name="PE_602_1" localSheetId="1">#REF!</definedName>
    <definedName name="PE_602_1">#REF!</definedName>
    <definedName name="PE_904">#N/A</definedName>
    <definedName name="PE_904_1" localSheetId="1">#REF!</definedName>
    <definedName name="PE_904_1">#REF!</definedName>
    <definedName name="PE_906">#N/A</definedName>
    <definedName name="PE_906_1" localSheetId="1">#REF!</definedName>
    <definedName name="PE_906_1">#REF!</definedName>
    <definedName name="PE_914">#N/A</definedName>
    <definedName name="PE_914_1" localSheetId="1">#REF!</definedName>
    <definedName name="PE_914_1">#REF!</definedName>
    <definedName name="PE_922">#N/A</definedName>
    <definedName name="PE_922_1" localSheetId="1">#REF!</definedName>
    <definedName name="PE_922_1">#REF!</definedName>
    <definedName name="PE412_1" localSheetId="1">#REF!</definedName>
    <definedName name="PE412_1">#REF!</definedName>
    <definedName name="PEA" localSheetId="1">#REF!</definedName>
    <definedName name="PEA">#REF!</definedName>
    <definedName name="ped">'[18]Mão de Obra'!$E$20</definedName>
    <definedName name="PED.PISTA" localSheetId="1">#REF!</definedName>
    <definedName name="PED.PISTA">#REF!</definedName>
    <definedName name="PEDR.PISTA" localSheetId="1">#REF!</definedName>
    <definedName name="PEDR.PISTA">#REF!</definedName>
    <definedName name="pedra_arrumada" localSheetId="1">'[27]medição '!#REF!</definedName>
    <definedName name="pedra_arrumada">'[27]medição '!#REF!</definedName>
    <definedName name="pedra_jogada" localSheetId="1">'[27]medição '!#REF!</definedName>
    <definedName name="pedra_jogada">'[27]medição '!#REF!</definedName>
    <definedName name="PEDREIRA" localSheetId="1">#REF!</definedName>
    <definedName name="PEDREIRA">#REF!</definedName>
    <definedName name="PEJ" localSheetId="1">#REF!</definedName>
    <definedName name="PEJ">#REF!</definedName>
    <definedName name="PELICULA" localSheetId="1">[63]sin_vertical_necessidades!#REF!</definedName>
    <definedName name="PELICULA">[63]sin_vertical_necessidades!#REF!</definedName>
    <definedName name="película" localSheetId="1">'[27]medição '!#REF!</definedName>
    <definedName name="película">'[27]medição '!#REF!</definedName>
    <definedName name="pelicula_rle" localSheetId="1">#REF!</definedName>
    <definedName name="pelicula_rle">#REF!</definedName>
    <definedName name="película_rli" localSheetId="1">#REF!</definedName>
    <definedName name="película_rli">#REF!</definedName>
    <definedName name="PELICULA_SV_BR408">[62]sin_vertical_aplicacao!$M$13:$M$531</definedName>
    <definedName name="peliculaexp" localSheetId="1">[42]ORÇAMENTO!#REF!</definedName>
    <definedName name="peliculaexp">[42]ORÇAMENTO!#REF!</definedName>
    <definedName name="peliculaexp_13" localSheetId="1">[42]ORÇAMENTO!#REF!</definedName>
    <definedName name="peliculaexp_13">[42]ORÇAMENTO!#REF!</definedName>
    <definedName name="peliculaexp_13_19" localSheetId="1">[42]ORÇAMENTO!#REF!</definedName>
    <definedName name="peliculaexp_13_19">[42]ORÇAMENTO!#REF!</definedName>
    <definedName name="peliculaexp_13_23" localSheetId="1">[42]ORÇAMENTO!#REF!</definedName>
    <definedName name="peliculaexp_13_23">[42]ORÇAMENTO!#REF!</definedName>
    <definedName name="peliculaexp_13_25" localSheetId="1">[55]ORÇAMENTO!#REF!</definedName>
    <definedName name="peliculaexp_13_25">[55]ORÇAMENTO!#REF!</definedName>
    <definedName name="peliculaexp_15" localSheetId="1">[56]ORÇAMENTO!#REF!</definedName>
    <definedName name="peliculaexp_15">[56]ORÇAMENTO!#REF!</definedName>
    <definedName name="peliculaexp_15_13" localSheetId="1">[56]ORÇAMENTO!#REF!</definedName>
    <definedName name="peliculaexp_15_13">[56]ORÇAMENTO!#REF!</definedName>
    <definedName name="peliculaexp_15_13_19" localSheetId="1">[56]ORÇAMENTO!#REF!</definedName>
    <definedName name="peliculaexp_15_13_19">[56]ORÇAMENTO!#REF!</definedName>
    <definedName name="peliculaexp_15_13_23" localSheetId="1">[56]ORÇAMENTO!#REF!</definedName>
    <definedName name="peliculaexp_15_13_23">[56]ORÇAMENTO!#REF!</definedName>
    <definedName name="peliculaexp_15_13_25" localSheetId="1">[56]ORÇAMENTO!#REF!</definedName>
    <definedName name="peliculaexp_15_13_25">[56]ORÇAMENTO!#REF!</definedName>
    <definedName name="peliculaexp_15_19" localSheetId="1">[56]ORÇAMENTO!#REF!</definedName>
    <definedName name="peliculaexp_15_19">[56]ORÇAMENTO!#REF!</definedName>
    <definedName name="peliculaexp_15_23" localSheetId="1">[56]ORÇAMENTO!#REF!</definedName>
    <definedName name="peliculaexp_15_23">[56]ORÇAMENTO!#REF!</definedName>
    <definedName name="peliculaexp_15_25" localSheetId="1">[56]ORÇAMENTO!#REF!</definedName>
    <definedName name="peliculaexp_15_25">[56]ORÇAMENTO!#REF!</definedName>
    <definedName name="peliculaexp_19" localSheetId="1">[42]ORÇAMENTO!#REF!</definedName>
    <definedName name="peliculaexp_19">[42]ORÇAMENTO!#REF!</definedName>
    <definedName name="peliculaexp_23" localSheetId="1">[42]ORÇAMENTO!#REF!</definedName>
    <definedName name="peliculaexp_23">[42]ORÇAMENTO!#REF!</definedName>
    <definedName name="peliculaexp_24" localSheetId="1">[42]ORÇAMENTO!#REF!</definedName>
    <definedName name="peliculaexp_24">[42]ORÇAMENTO!#REF!</definedName>
    <definedName name="peliculaexp_24_13" localSheetId="1">[42]ORÇAMENTO!#REF!</definedName>
    <definedName name="peliculaexp_24_13">[42]ORÇAMENTO!#REF!</definedName>
    <definedName name="peliculaexp_24_13_19" localSheetId="1">[42]ORÇAMENTO!#REF!</definedName>
    <definedName name="peliculaexp_24_13_19">[42]ORÇAMENTO!#REF!</definedName>
    <definedName name="peliculaexp_24_13_23" localSheetId="1">[42]ORÇAMENTO!#REF!</definedName>
    <definedName name="peliculaexp_24_13_23">[42]ORÇAMENTO!#REF!</definedName>
    <definedName name="peliculaexp_24_13_25" localSheetId="1">[55]ORÇAMENTO!#REF!</definedName>
    <definedName name="peliculaexp_24_13_25">[55]ORÇAMENTO!#REF!</definedName>
    <definedName name="peliculaexp_24_19" localSheetId="1">[42]ORÇAMENTO!#REF!</definedName>
    <definedName name="peliculaexp_24_19">[42]ORÇAMENTO!#REF!</definedName>
    <definedName name="peliculaexp_24_23" localSheetId="1">[42]ORÇAMENTO!#REF!</definedName>
    <definedName name="peliculaexp_24_23">[42]ORÇAMENTO!#REF!</definedName>
    <definedName name="peliculaexp_24_25" localSheetId="1">[55]ORÇAMENTO!#REF!</definedName>
    <definedName name="peliculaexp_24_25">[55]ORÇAMENTO!#REF!</definedName>
    <definedName name="peliculaexp_25" localSheetId="1">[55]ORÇAMENTO!#REF!</definedName>
    <definedName name="peliculaexp_25">[55]ORÇAMENTO!#REF!</definedName>
    <definedName name="peliculainc" localSheetId="1">[42]ORÇAMENTO!#REF!</definedName>
    <definedName name="peliculainc">[42]ORÇAMENTO!#REF!</definedName>
    <definedName name="peliculainc_13" localSheetId="1">[42]ORÇAMENTO!#REF!</definedName>
    <definedName name="peliculainc_13">[42]ORÇAMENTO!#REF!</definedName>
    <definedName name="peliculainc_13_19" localSheetId="1">[42]ORÇAMENTO!#REF!</definedName>
    <definedName name="peliculainc_13_19">[42]ORÇAMENTO!#REF!</definedName>
    <definedName name="peliculainc_13_23" localSheetId="1">[42]ORÇAMENTO!#REF!</definedName>
    <definedName name="peliculainc_13_23">[42]ORÇAMENTO!#REF!</definedName>
    <definedName name="peliculainc_13_25" localSheetId="1">[55]ORÇAMENTO!#REF!</definedName>
    <definedName name="peliculainc_13_25">[55]ORÇAMENTO!#REF!</definedName>
    <definedName name="peliculainc_15" localSheetId="1">[56]ORÇAMENTO!#REF!</definedName>
    <definedName name="peliculainc_15">[56]ORÇAMENTO!#REF!</definedName>
    <definedName name="peliculainc_15_13" localSheetId="1">[56]ORÇAMENTO!#REF!</definedName>
    <definedName name="peliculainc_15_13">[56]ORÇAMENTO!#REF!</definedName>
    <definedName name="peliculainc_15_13_19" localSheetId="1">[56]ORÇAMENTO!#REF!</definedName>
    <definedName name="peliculainc_15_13_19">[56]ORÇAMENTO!#REF!</definedName>
    <definedName name="peliculainc_15_13_23" localSheetId="1">[56]ORÇAMENTO!#REF!</definedName>
    <definedName name="peliculainc_15_13_23">[56]ORÇAMENTO!#REF!</definedName>
    <definedName name="peliculainc_15_13_25" localSheetId="1">[56]ORÇAMENTO!#REF!</definedName>
    <definedName name="peliculainc_15_13_25">[56]ORÇAMENTO!#REF!</definedName>
    <definedName name="peliculainc_15_19" localSheetId="1">[56]ORÇAMENTO!#REF!</definedName>
    <definedName name="peliculainc_15_19">[56]ORÇAMENTO!#REF!</definedName>
    <definedName name="peliculainc_15_23" localSheetId="1">[56]ORÇAMENTO!#REF!</definedName>
    <definedName name="peliculainc_15_23">[56]ORÇAMENTO!#REF!</definedName>
    <definedName name="peliculainc_15_25" localSheetId="1">[56]ORÇAMENTO!#REF!</definedName>
    <definedName name="peliculainc_15_25">[56]ORÇAMENTO!#REF!</definedName>
    <definedName name="peliculainc_19" localSheetId="1">[42]ORÇAMENTO!#REF!</definedName>
    <definedName name="peliculainc_19">[42]ORÇAMENTO!#REF!</definedName>
    <definedName name="peliculainc_23" localSheetId="1">[42]ORÇAMENTO!#REF!</definedName>
    <definedName name="peliculainc_23">[42]ORÇAMENTO!#REF!</definedName>
    <definedName name="peliculainc_24" localSheetId="1">[42]ORÇAMENTO!#REF!</definedName>
    <definedName name="peliculainc_24">[42]ORÇAMENTO!#REF!</definedName>
    <definedName name="peliculainc_24_13" localSheetId="1">[42]ORÇAMENTO!#REF!</definedName>
    <definedName name="peliculainc_24_13">[42]ORÇAMENTO!#REF!</definedName>
    <definedName name="peliculainc_24_13_19" localSheetId="1">[42]ORÇAMENTO!#REF!</definedName>
    <definedName name="peliculainc_24_13_19">[42]ORÇAMENTO!#REF!</definedName>
    <definedName name="peliculainc_24_13_23" localSheetId="1">[42]ORÇAMENTO!#REF!</definedName>
    <definedName name="peliculainc_24_13_23">[42]ORÇAMENTO!#REF!</definedName>
    <definedName name="peliculainc_24_13_25" localSheetId="1">[55]ORÇAMENTO!#REF!</definedName>
    <definedName name="peliculainc_24_13_25">[55]ORÇAMENTO!#REF!</definedName>
    <definedName name="peliculainc_24_19" localSheetId="1">[42]ORÇAMENTO!#REF!</definedName>
    <definedName name="peliculainc_24_19">[42]ORÇAMENTO!#REF!</definedName>
    <definedName name="peliculainc_24_23" localSheetId="1">[42]ORÇAMENTO!#REF!</definedName>
    <definedName name="peliculainc_24_23">[42]ORÇAMENTO!#REF!</definedName>
    <definedName name="peliculainc_24_25" localSheetId="1">[55]ORÇAMENTO!#REF!</definedName>
    <definedName name="peliculainc_24_25">[55]ORÇAMENTO!#REF!</definedName>
    <definedName name="peliculainc_25" localSheetId="1">[55]ORÇAMENTO!#REF!</definedName>
    <definedName name="peliculainc_25">[55]ORÇAMENTO!#REF!</definedName>
    <definedName name="PEMN" localSheetId="1">#REF!</definedName>
    <definedName name="PEMN">#REF!</definedName>
    <definedName name="PEN" localSheetId="1">#REF!</definedName>
    <definedName name="PEN">#REF!</definedName>
    <definedName name="PENCATURMA">#N/A</definedName>
    <definedName name="PENCATURMA_1" localSheetId="1">#REF!</definedName>
    <definedName name="PENCATURMA_1">#REF!</definedName>
    <definedName name="Per_Pilar">0.75*2*PI()</definedName>
    <definedName name="Per_Sec_Tab">12</definedName>
    <definedName name="PercResid." localSheetId="1">#REF!</definedName>
    <definedName name="PercResid.">#REF!</definedName>
    <definedName name="PERFIS_MT">[63]PERFIS_MT!$A$4:$B$24</definedName>
    <definedName name="periodo">[15]DADOS!$B$4</definedName>
    <definedName name="período">[27]procedimentos!$A$19</definedName>
    <definedName name="período_10">[51]procedimentos!$A$12</definedName>
    <definedName name="periodo_13">[90]DADOS!$B$4</definedName>
    <definedName name="periodo_42" localSheetId="1">#REF!</definedName>
    <definedName name="periodo_42">#REF!</definedName>
    <definedName name="período_9">[51]procedimentos!$A$12</definedName>
    <definedName name="periodo_acum">[27]procedimentos!$A$18</definedName>
    <definedName name="período_acum">[113]procedimentos!$A$16</definedName>
    <definedName name="periodo1">[22]DADOS!$D$4</definedName>
    <definedName name="periodo2">[22]DADOS!$E$4</definedName>
    <definedName name="PERSONAL" hidden="1">{#N/A,#N/A,FALSE,"310.1";#N/A,#N/A,FALSE,"321.1";#N/A,#N/A,FALSE,"320.3";#N/A,#N/A,FALSE,"330.1"}</definedName>
    <definedName name="Peso_T168">37303.15</definedName>
    <definedName name="Peso_T355.5">96983.22</definedName>
    <definedName name="Peso_T60">713.63</definedName>
    <definedName name="pesquisa" localSheetId="1">#REF!</definedName>
    <definedName name="pesquisa">#REF!</definedName>
    <definedName name="pesquisa_25" localSheetId="1">#REF!</definedName>
    <definedName name="pesquisa_25">#REF!</definedName>
    <definedName name="pesquisa_4" localSheetId="1">#REF!</definedName>
    <definedName name="pesquisa_4">#REF!</definedName>
    <definedName name="pesquisa1">'[7]Página 16'!$A$3:$G$7</definedName>
    <definedName name="pesquisaa" localSheetId="1">#REF!</definedName>
    <definedName name="pesquisaa">#REF!</definedName>
    <definedName name="PESSO" localSheetId="1">#REF!</definedName>
    <definedName name="PESSO">#REF!</definedName>
    <definedName name="PESSO_1" localSheetId="1">#REF!</definedName>
    <definedName name="PESSO_1">#REF!</definedName>
    <definedName name="PESSO_25" localSheetId="1">#REF!</definedName>
    <definedName name="PESSO_25">#REF!</definedName>
    <definedName name="pessoal" localSheetId="1">#REF!</definedName>
    <definedName name="pessoal">#REF!</definedName>
    <definedName name="pessoal_1" localSheetId="1">#REF!</definedName>
    <definedName name="pessoal_1">#REF!</definedName>
    <definedName name="PG" localSheetId="1">#REF!</definedName>
    <definedName name="PG">#REF!</definedName>
    <definedName name="PG_agosto_2002" localSheetId="1">#REF!</definedName>
    <definedName name="PG_agosto_2002">#REF!</definedName>
    <definedName name="PGP" localSheetId="1">#REF!</definedName>
    <definedName name="PGP">#REF!</definedName>
    <definedName name="pint_faixa" localSheetId="1">[49]medição!#REF!</definedName>
    <definedName name="pint_faixa">[49]medição!#REF!</definedName>
    <definedName name="pint_lig_fresagem" localSheetId="1">[49]medição!#REF!</definedName>
    <definedName name="pint_lig_fresagem">[49]medição!#REF!</definedName>
    <definedName name="pintura" localSheetId="1">'[27]medição '!#REF!</definedName>
    <definedName name="pintura">'[27]medição '!#REF!</definedName>
    <definedName name="pintura_H5" localSheetId="1">[49]medição!#REF!</definedName>
    <definedName name="pintura_H5">[49]medição!#REF!</definedName>
    <definedName name="PISTA" hidden="1">{#N/A,#N/A,TRUE,"Serviços"}</definedName>
    <definedName name="PISTAPDLD" localSheetId="1">#REF!</definedName>
    <definedName name="PISTAPDLD">#REF!</definedName>
    <definedName name="PISTAPDLE" localSheetId="1">#REF!</definedName>
    <definedName name="PISTAPDLE">#REF!</definedName>
    <definedName name="PISTAPELD" localSheetId="1">#REF!</definedName>
    <definedName name="PISTAPELD">#REF!</definedName>
    <definedName name="PISTAPELE" localSheetId="1">#REF!</definedName>
    <definedName name="PISTAPELE">#REF!</definedName>
    <definedName name="pjbr1" localSheetId="1">'[27]memória quantitativa'!#REF!</definedName>
    <definedName name="pjbr1">'[27]memória quantitativa'!#REF!</definedName>
    <definedName name="pjbr10" localSheetId="1">'[27]memória quantitativa'!#REF!</definedName>
    <definedName name="pjbr10">'[27]memória quantitativa'!#REF!</definedName>
    <definedName name="pjbr11" localSheetId="1">'[27]memória quantitativa'!#REF!</definedName>
    <definedName name="pjbr11">'[27]memória quantitativa'!#REF!</definedName>
    <definedName name="pjbr12" localSheetId="1">'[27]memória quantitativa'!#REF!</definedName>
    <definedName name="pjbr12">'[27]memória quantitativa'!#REF!</definedName>
    <definedName name="pjbr13" localSheetId="1">'[27]memória quantitativa'!#REF!</definedName>
    <definedName name="pjbr13">'[27]memória quantitativa'!#REF!</definedName>
    <definedName name="pjbr15" localSheetId="1">'[27]memória quantitativa'!#REF!</definedName>
    <definedName name="pjbr15">'[27]memória quantitativa'!#REF!</definedName>
    <definedName name="pjbr16" localSheetId="1">'[27]memória quantitativa'!#REF!</definedName>
    <definedName name="pjbr16">'[27]memória quantitativa'!#REF!</definedName>
    <definedName name="pjbr17" localSheetId="1">'[27]memória quantitativa'!#REF!</definedName>
    <definedName name="pjbr17">'[27]memória quantitativa'!#REF!</definedName>
    <definedName name="pjbr18" localSheetId="1">'[27]memória quantitativa'!#REF!</definedName>
    <definedName name="pjbr18">'[27]memória quantitativa'!#REF!</definedName>
    <definedName name="pjbr19" localSheetId="1">'[27]memória quantitativa'!#REF!</definedName>
    <definedName name="pjbr19">'[27]memória quantitativa'!#REF!</definedName>
    <definedName name="pjbr2" localSheetId="1">'[27]memória quantitativa'!#REF!</definedName>
    <definedName name="pjbr2">'[27]memória quantitativa'!#REF!</definedName>
    <definedName name="pjbr20" localSheetId="1">'[27]memória quantitativa'!#REF!</definedName>
    <definedName name="pjbr20">'[27]memória quantitativa'!#REF!</definedName>
    <definedName name="pjbr3" localSheetId="1">'[27]memória quantitativa'!#REF!</definedName>
    <definedName name="pjbr3">'[27]memória quantitativa'!#REF!</definedName>
    <definedName name="pjbr4" localSheetId="1">'[27]memória quantitativa'!#REF!</definedName>
    <definedName name="pjbr4">'[27]memória quantitativa'!#REF!</definedName>
    <definedName name="pjbr5" localSheetId="1">'[27]memória quantitativa'!#REF!</definedName>
    <definedName name="pjbr5">'[27]memória quantitativa'!#REF!</definedName>
    <definedName name="pjbr6" localSheetId="1">'[27]memória quantitativa'!#REF!</definedName>
    <definedName name="pjbr6">'[27]memória quantitativa'!#REF!</definedName>
    <definedName name="pjbr7" localSheetId="1">'[27]memória quantitativa'!#REF!</definedName>
    <definedName name="pjbr7">'[27]memória quantitativa'!#REF!</definedName>
    <definedName name="pjbr8" localSheetId="1">'[27]memória quantitativa'!#REF!</definedName>
    <definedName name="pjbr8">'[27]memória quantitativa'!#REF!</definedName>
    <definedName name="pjbr9" localSheetId="1">'[27]memória quantitativa'!#REF!</definedName>
    <definedName name="pjbr9">'[27]memória quantitativa'!#REF!</definedName>
    <definedName name="pjkim26" localSheetId="1">'[27]memória quantitativa'!#REF!</definedName>
    <definedName name="pjkim26">'[27]memória quantitativa'!#REF!</definedName>
    <definedName name="pjkmf1" localSheetId="1">'[27]memória quantitativa'!#REF!</definedName>
    <definedName name="pjkmf1">'[27]memória quantitativa'!#REF!</definedName>
    <definedName name="pjkmf10" localSheetId="1">'[27]memória quantitativa'!#REF!</definedName>
    <definedName name="pjkmf10">'[27]memória quantitativa'!#REF!</definedName>
    <definedName name="pjkmf11" localSheetId="1">'[27]memória quantitativa'!#REF!</definedName>
    <definedName name="pjkmf11">'[27]memória quantitativa'!#REF!</definedName>
    <definedName name="pjkmf12" localSheetId="1">'[27]memória quantitativa'!#REF!</definedName>
    <definedName name="pjkmf12">'[27]memória quantitativa'!#REF!</definedName>
    <definedName name="pjkmf13" localSheetId="1">'[27]memória quantitativa'!#REF!</definedName>
    <definedName name="pjkmf13">'[27]memória quantitativa'!#REF!</definedName>
    <definedName name="pjkmf14" localSheetId="1">'[27]memória quantitativa'!#REF!</definedName>
    <definedName name="pjkmf14">'[27]memória quantitativa'!#REF!</definedName>
    <definedName name="pjkmf15" localSheetId="1">'[27]memória quantitativa'!#REF!</definedName>
    <definedName name="pjkmf15">'[27]memória quantitativa'!#REF!</definedName>
    <definedName name="pjkmf16" localSheetId="1">'[27]memória quantitativa'!#REF!</definedName>
    <definedName name="pjkmf16">'[27]memória quantitativa'!#REF!</definedName>
    <definedName name="pjkmf17" localSheetId="1">'[27]memória quantitativa'!#REF!</definedName>
    <definedName name="pjkmf17">'[27]memória quantitativa'!#REF!</definedName>
    <definedName name="pjkmf18" localSheetId="1">'[27]memória quantitativa'!#REF!</definedName>
    <definedName name="pjkmf18">'[27]memória quantitativa'!#REF!</definedName>
    <definedName name="pjkmf19" localSheetId="1">'[27]memória quantitativa'!#REF!</definedName>
    <definedName name="pjkmf19">'[27]memória quantitativa'!#REF!</definedName>
    <definedName name="pjkmf2" localSheetId="1">'[27]memória quantitativa'!#REF!</definedName>
    <definedName name="pjkmf2">'[27]memória quantitativa'!#REF!</definedName>
    <definedName name="pjkmf20" localSheetId="1">'[27]memória quantitativa'!#REF!</definedName>
    <definedName name="pjkmf20">'[27]memória quantitativa'!#REF!</definedName>
    <definedName name="pjkmf21" localSheetId="1">'[27]memória quantitativa'!#REF!</definedName>
    <definedName name="pjkmf21">'[27]memória quantitativa'!#REF!</definedName>
    <definedName name="pjkmf22" localSheetId="1">'[27]memória quantitativa'!#REF!</definedName>
    <definedName name="pjkmf22">'[27]memória quantitativa'!#REF!</definedName>
    <definedName name="pjkmf23" localSheetId="1">'[27]memória quantitativa'!#REF!</definedName>
    <definedName name="pjkmf23">'[27]memória quantitativa'!#REF!</definedName>
    <definedName name="pjkmf24" localSheetId="1">'[27]memória quantitativa'!#REF!</definedName>
    <definedName name="pjkmf24">'[27]memória quantitativa'!#REF!</definedName>
    <definedName name="pjkmf25" localSheetId="1">'[27]memória quantitativa'!#REF!</definedName>
    <definedName name="pjkmf25">'[27]memória quantitativa'!#REF!</definedName>
    <definedName name="pjkmf26" localSheetId="1">'[27]memória quantitativa'!#REF!</definedName>
    <definedName name="pjkmf26">'[27]memória quantitativa'!#REF!</definedName>
    <definedName name="pjkmf27" localSheetId="1">'[27]memória quantitativa'!#REF!</definedName>
    <definedName name="pjkmf27">'[27]memória quantitativa'!#REF!</definedName>
    <definedName name="pjkmf28" localSheetId="1">'[27]memória quantitativa'!#REF!</definedName>
    <definedName name="pjkmf28">'[27]memória quantitativa'!#REF!</definedName>
    <definedName name="pjkmf29" localSheetId="1">'[27]memória quantitativa'!#REF!</definedName>
    <definedName name="pjkmf29">'[27]memória quantitativa'!#REF!</definedName>
    <definedName name="pjkmf3" localSheetId="1">'[27]memória quantitativa'!#REF!</definedName>
    <definedName name="pjkmf3">'[27]memória quantitativa'!#REF!</definedName>
    <definedName name="pjkmf30" localSheetId="1">'[27]memória quantitativa'!#REF!</definedName>
    <definedName name="pjkmf30">'[27]memória quantitativa'!#REF!</definedName>
    <definedName name="pjkmf31" localSheetId="1">'[27]memória quantitativa'!#REF!</definedName>
    <definedName name="pjkmf31">'[27]memória quantitativa'!#REF!</definedName>
    <definedName name="pjkmf32" localSheetId="1">'[27]memória quantitativa'!#REF!</definedName>
    <definedName name="pjkmf32">'[27]memória quantitativa'!#REF!</definedName>
    <definedName name="pjkmf33" localSheetId="1">'[27]memória quantitativa'!#REF!</definedName>
    <definedName name="pjkmf33">'[27]memória quantitativa'!#REF!</definedName>
    <definedName name="pjkmf34" localSheetId="1">'[27]memória quantitativa'!#REF!</definedName>
    <definedName name="pjkmf34">'[27]memória quantitativa'!#REF!</definedName>
    <definedName name="pjkmf35" localSheetId="1">'[27]memória quantitativa'!#REF!</definedName>
    <definedName name="pjkmf35">'[27]memória quantitativa'!#REF!</definedName>
    <definedName name="pjkmf4" localSheetId="1">'[27]memória quantitativa'!#REF!</definedName>
    <definedName name="pjkmf4">'[27]memória quantitativa'!#REF!</definedName>
    <definedName name="pjkmf5" localSheetId="1">'[27]memória quantitativa'!#REF!</definedName>
    <definedName name="pjkmf5">'[27]memória quantitativa'!#REF!</definedName>
    <definedName name="pjkmf6" localSheetId="1">'[27]memória quantitativa'!#REF!</definedName>
    <definedName name="pjkmf6">'[27]memória quantitativa'!#REF!</definedName>
    <definedName name="pjkmf7" localSheetId="1">'[27]memória quantitativa'!#REF!</definedName>
    <definedName name="pjkmf7">'[27]memória quantitativa'!#REF!</definedName>
    <definedName name="pjkmf8" localSheetId="1">'[27]memória quantitativa'!#REF!</definedName>
    <definedName name="pjkmf8">'[27]memória quantitativa'!#REF!</definedName>
    <definedName name="pjkmf9" localSheetId="1">'[27]memória quantitativa'!#REF!</definedName>
    <definedName name="pjkmf9">'[27]memória quantitativa'!#REF!</definedName>
    <definedName name="pjkmi1" localSheetId="1">'[27]memória quantitativa'!#REF!</definedName>
    <definedName name="pjkmi1">'[27]memória quantitativa'!#REF!</definedName>
    <definedName name="pjkmi10" localSheetId="1">'[27]memória quantitativa'!#REF!</definedName>
    <definedName name="pjkmi10">'[27]memória quantitativa'!#REF!</definedName>
    <definedName name="pjkmi11" localSheetId="1">'[27]memória quantitativa'!#REF!</definedName>
    <definedName name="pjkmi11">'[27]memória quantitativa'!#REF!</definedName>
    <definedName name="pjkmi12" localSheetId="1">'[27]memória quantitativa'!#REF!</definedName>
    <definedName name="pjkmi12">'[27]memória quantitativa'!#REF!</definedName>
    <definedName name="pjkmi13" localSheetId="1">'[27]memória quantitativa'!#REF!</definedName>
    <definedName name="pjkmi13">'[27]memória quantitativa'!#REF!</definedName>
    <definedName name="pjkmi14" localSheetId="1">'[27]memória quantitativa'!#REF!</definedName>
    <definedName name="pjkmi14">'[27]memória quantitativa'!#REF!</definedName>
    <definedName name="pjkmi15" localSheetId="1">'[27]memória quantitativa'!#REF!</definedName>
    <definedName name="pjkmi15">'[27]memória quantitativa'!#REF!</definedName>
    <definedName name="pjkmi16" localSheetId="1">'[27]memória quantitativa'!#REF!</definedName>
    <definedName name="pjkmi16">'[27]memória quantitativa'!#REF!</definedName>
    <definedName name="pjkmi17" localSheetId="1">'[27]memória quantitativa'!#REF!</definedName>
    <definedName name="pjkmi17">'[27]memória quantitativa'!#REF!</definedName>
    <definedName name="pjkmi18" localSheetId="1">'[27]memória quantitativa'!#REF!</definedName>
    <definedName name="pjkmi18">'[27]memória quantitativa'!#REF!</definedName>
    <definedName name="pjkmi19" localSheetId="1">'[27]memória quantitativa'!#REF!</definedName>
    <definedName name="pjkmi19">'[27]memória quantitativa'!#REF!</definedName>
    <definedName name="pjkmi2" localSheetId="1">'[27]memória quantitativa'!#REF!</definedName>
    <definedName name="pjkmi2">'[27]memória quantitativa'!#REF!</definedName>
    <definedName name="pjkmi20" localSheetId="1">'[27]memória quantitativa'!#REF!</definedName>
    <definedName name="pjkmi20">'[27]memória quantitativa'!#REF!</definedName>
    <definedName name="pjkmi21" localSheetId="1">'[27]memória quantitativa'!#REF!</definedName>
    <definedName name="pjkmi21">'[27]memória quantitativa'!#REF!</definedName>
    <definedName name="pjkmi22" localSheetId="1">'[27]memória quantitativa'!#REF!</definedName>
    <definedName name="pjkmi22">'[27]memória quantitativa'!#REF!</definedName>
    <definedName name="pjkmi23" localSheetId="1">'[27]memória quantitativa'!#REF!</definedName>
    <definedName name="pjkmi23">'[27]memória quantitativa'!#REF!</definedName>
    <definedName name="pjkmi24" localSheetId="1">'[27]memória quantitativa'!#REF!</definedName>
    <definedName name="pjkmi24">'[27]memória quantitativa'!#REF!</definedName>
    <definedName name="pjkmi25" localSheetId="1">'[27]memória quantitativa'!#REF!</definedName>
    <definedName name="pjkmi25">'[27]memória quantitativa'!#REF!</definedName>
    <definedName name="pjkmi27" localSheetId="1">'[27]memória quantitativa'!#REF!</definedName>
    <definedName name="pjkmi27">'[27]memória quantitativa'!#REF!</definedName>
    <definedName name="pjkmi28" localSheetId="1">'[27]memória quantitativa'!#REF!</definedName>
    <definedName name="pjkmi28">'[27]memória quantitativa'!#REF!</definedName>
    <definedName name="pjkmi29" localSheetId="1">'[27]memória quantitativa'!#REF!</definedName>
    <definedName name="pjkmi29">'[27]memória quantitativa'!#REF!</definedName>
    <definedName name="pjkmi3" localSheetId="1">'[27]memória quantitativa'!#REF!</definedName>
    <definedName name="pjkmi3">'[27]memória quantitativa'!#REF!</definedName>
    <definedName name="pjkmi30" localSheetId="1">'[27]memória quantitativa'!#REF!</definedName>
    <definedName name="pjkmi30">'[27]memória quantitativa'!#REF!</definedName>
    <definedName name="pjkmi31" localSheetId="1">'[27]memória quantitativa'!#REF!</definedName>
    <definedName name="pjkmi31">'[27]memória quantitativa'!#REF!</definedName>
    <definedName name="pjkmi32" localSheetId="1">'[27]memória quantitativa'!#REF!</definedName>
    <definedName name="pjkmi32">'[27]memória quantitativa'!#REF!</definedName>
    <definedName name="pjkmi33" localSheetId="1">'[27]memória quantitativa'!#REF!</definedName>
    <definedName name="pjkmi33">'[27]memória quantitativa'!#REF!</definedName>
    <definedName name="pjkmi34" localSheetId="1">'[27]memória quantitativa'!#REF!</definedName>
    <definedName name="pjkmi34">'[27]memória quantitativa'!#REF!</definedName>
    <definedName name="pjkmi35" localSheetId="1">'[27]memória quantitativa'!#REF!</definedName>
    <definedName name="pjkmi35">'[27]memória quantitativa'!#REF!</definedName>
    <definedName name="pjkmi4" localSheetId="1">'[27]memória quantitativa'!#REF!</definedName>
    <definedName name="pjkmi4">'[27]memória quantitativa'!#REF!</definedName>
    <definedName name="pjkmi5" localSheetId="1">'[27]memória quantitativa'!#REF!</definedName>
    <definedName name="pjkmi5">'[27]memória quantitativa'!#REF!</definedName>
    <definedName name="pjkmi6" localSheetId="1">'[27]memória quantitativa'!#REF!</definedName>
    <definedName name="pjkmi6">'[27]memória quantitativa'!#REF!</definedName>
    <definedName name="pjkmi7" localSheetId="1">'[27]memória quantitativa'!#REF!</definedName>
    <definedName name="pjkmi7">'[27]memória quantitativa'!#REF!</definedName>
    <definedName name="pjkmi8" localSheetId="1">'[27]memória quantitativa'!#REF!</definedName>
    <definedName name="pjkmi8">'[27]memória quantitativa'!#REF!</definedName>
    <definedName name="pjkmi9" localSheetId="1">'[27]memória quantitativa'!#REF!</definedName>
    <definedName name="pjkmi9">'[27]memória quantitativa'!#REF!</definedName>
    <definedName name="PL" localSheetId="1">#REF!</definedName>
    <definedName name="PL">#REF!</definedName>
    <definedName name="PL_25" localSheetId="1">#REF!</definedName>
    <definedName name="PL_25">#REF!</definedName>
    <definedName name="PL_4" localSheetId="1">#REF!</definedName>
    <definedName name="PL_4">#REF!</definedName>
    <definedName name="PL1_25" localSheetId="1">#REF!</definedName>
    <definedName name="PL1_25">#REF!</definedName>
    <definedName name="PLA" localSheetId="1">#REF!</definedName>
    <definedName name="PLA">#REF!</definedName>
    <definedName name="PLACA" localSheetId="1">#REF!</definedName>
    <definedName name="PLACA">#REF!</definedName>
    <definedName name="PLACA_OBRA" localSheetId="1">#REF!</definedName>
    <definedName name="PLACA_OBRA">#REF!</definedName>
    <definedName name="placas">#N/A</definedName>
    <definedName name="PLACAS_11" localSheetId="1">#REF!</definedName>
    <definedName name="PLACAS_11">#REF!</definedName>
    <definedName name="PLACAS_12" localSheetId="1">#REF!</definedName>
    <definedName name="PLACAS_12">#REF!</definedName>
    <definedName name="PLACAS_13" localSheetId="1">#REF!</definedName>
    <definedName name="PLACAS_13">#REF!</definedName>
    <definedName name="PLACAS_15" localSheetId="1">#REF!</definedName>
    <definedName name="PLACAS_15">#REF!</definedName>
    <definedName name="PLACAS_16" localSheetId="1">#REF!</definedName>
    <definedName name="PLACAS_16">#REF!</definedName>
    <definedName name="PLACAS_19" localSheetId="1">#REF!</definedName>
    <definedName name="PLACAS_19">#REF!</definedName>
    <definedName name="PLACAS_28" localSheetId="1">#REF!</definedName>
    <definedName name="PLACAS_28">#REF!</definedName>
    <definedName name="PLACAS_7" localSheetId="1">#REF!</definedName>
    <definedName name="PLACAS_7">#REF!</definedName>
    <definedName name="PLACAS1" localSheetId="1">#REF!</definedName>
    <definedName name="PLACAS1">#REF!</definedName>
    <definedName name="plan" localSheetId="1" hidden="1">#REF!</definedName>
    <definedName name="plan" hidden="1">#REF!</definedName>
    <definedName name="PLAN_1" localSheetId="1">#REF!</definedName>
    <definedName name="PLAN_1">#REF!</definedName>
    <definedName name="Plan1" localSheetId="1" hidden="1">#REF!</definedName>
    <definedName name="Plan1" hidden="1">#REF!</definedName>
    <definedName name="PLANEJADA" localSheetId="1">#REF!</definedName>
    <definedName name="PLANEJADA">#REF!</definedName>
    <definedName name="PLANILHA" hidden="1">{#N/A,#N/A,TRUE,"Serviços"}</definedName>
    <definedName name="Planilha_1ÁreaTotal" localSheetId="1">#REF!,#REF!</definedName>
    <definedName name="Planilha_1ÁreaTotal">#REF!,#REF!</definedName>
    <definedName name="Planilha_1CabGráfico" localSheetId="1">#REF!</definedName>
    <definedName name="Planilha_1CabGráfico">#REF!</definedName>
    <definedName name="Planilha_1TítCols" localSheetId="1">#REF!,#REF!</definedName>
    <definedName name="Planilha_1TítCols">#REF!,#REF!</definedName>
    <definedName name="Planilha_1TítLins" localSheetId="1">#REF!</definedName>
    <definedName name="Planilha_1TítLins">#REF!</definedName>
    <definedName name="PlanilhasOriginais" localSheetId="1">#REF!</definedName>
    <definedName name="PlanilhasOriginais">#REF!</definedName>
    <definedName name="plano" localSheetId="1">#REF!</definedName>
    <definedName name="plano">#REF!</definedName>
    <definedName name="Plapla_11" localSheetId="1">#REF!</definedName>
    <definedName name="Plapla_11">#REF!</definedName>
    <definedName name="Plapla_12" localSheetId="1">#REF!</definedName>
    <definedName name="Plapla_12">#REF!</definedName>
    <definedName name="Plapla_13" localSheetId="1">#REF!</definedName>
    <definedName name="Plapla_13">#REF!</definedName>
    <definedName name="Plapla_15" localSheetId="1">#REF!</definedName>
    <definedName name="Plapla_15">#REF!</definedName>
    <definedName name="Plapla_16" localSheetId="1">#REF!</definedName>
    <definedName name="Plapla_16">#REF!</definedName>
    <definedName name="Plapla_17" localSheetId="1">#REF!</definedName>
    <definedName name="Plapla_17">#REF!</definedName>
    <definedName name="Plapla_19" localSheetId="1">#REF!</definedName>
    <definedName name="Plapla_19">#REF!</definedName>
    <definedName name="Plapla_2" localSheetId="1">#REF!</definedName>
    <definedName name="Plapla_2">#REF!</definedName>
    <definedName name="Plapla_28" localSheetId="1">#REF!</definedName>
    <definedName name="Plapla_28">#REF!</definedName>
    <definedName name="Plapla_3" localSheetId="1">#REF!</definedName>
    <definedName name="Plapla_3">#REF!</definedName>
    <definedName name="Plapla_4" localSheetId="1">#REF!</definedName>
    <definedName name="Plapla_4">#REF!</definedName>
    <definedName name="Plapla_7" localSheetId="1">#REF!</definedName>
    <definedName name="Plapla_7">#REF!</definedName>
    <definedName name="Plapla_9" localSheetId="1">#REF!</definedName>
    <definedName name="Plapla_9">#REF!</definedName>
    <definedName name="PLBU" localSheetId="1">#REF!</definedName>
    <definedName name="PLBU">#REF!</definedName>
    <definedName name="PLCD" localSheetId="1">#REF!</definedName>
    <definedName name="PLCD">#REF!</definedName>
    <definedName name="PLCD97" localSheetId="1">#REF!</definedName>
    <definedName name="PLCD97">#REF!</definedName>
    <definedName name="PLDA" localSheetId="1">#REF!</definedName>
    <definedName name="PLDA">#REF!</definedName>
    <definedName name="PLDD">"'file:///D:/Meus documentos/ANASTÁCIO/SERCEL/BR262990800.xls'#$SERVIÇOS.$#REF!$#REF!"</definedName>
    <definedName name="PLIQ" localSheetId="1">#REF!</definedName>
    <definedName name="PLIQ">#REF!</definedName>
    <definedName name="pliq1" localSheetId="1">#REF!</definedName>
    <definedName name="pliq1">#REF!</definedName>
    <definedName name="PLL" localSheetId="1">#REF!</definedName>
    <definedName name="PLL">#REF!</definedName>
    <definedName name="PLMBUQ" localSheetId="1">#REF!</definedName>
    <definedName name="PLMBUQ">#REF!</definedName>
    <definedName name="PLPTE" localSheetId="1">#REF!</definedName>
    <definedName name="PLPTE">#REF!</definedName>
    <definedName name="PLSM" localSheetId="1">#REF!</definedName>
    <definedName name="PLSM">#REF!</definedName>
    <definedName name="PLT" localSheetId="1">#REF!</definedName>
    <definedName name="PLT">#REF!</definedName>
    <definedName name="PLVC" localSheetId="1">#REF!</definedName>
    <definedName name="PLVC">#REF!</definedName>
    <definedName name="PLVD" localSheetId="1">#REF!</definedName>
    <definedName name="PLVD">#REF!</definedName>
    <definedName name="PLW" localSheetId="1">#REF!</definedName>
    <definedName name="PLW">#REF!</definedName>
    <definedName name="PLWA" localSheetId="1">#REF!</definedName>
    <definedName name="PLWA">#REF!</definedName>
    <definedName name="pm">'[18]Mão de Obra'!$E$13</definedName>
    <definedName name="PM334_1" localSheetId="1">#REF!</definedName>
    <definedName name="PM334_1">#REF!</definedName>
    <definedName name="PM335_1" localSheetId="1">#REF!</definedName>
    <definedName name="PM335_1">#REF!</definedName>
    <definedName name="pm346_1" localSheetId="1">#REF!</definedName>
    <definedName name="pm346_1">#REF!</definedName>
    <definedName name="PM405_1" localSheetId="1">#REF!</definedName>
    <definedName name="PM405_1">#REF!</definedName>
    <definedName name="PM406_1" localSheetId="1">#REF!</definedName>
    <definedName name="PM406_1">#REF!</definedName>
    <definedName name="PM970_1" localSheetId="1">#REF!</definedName>
    <definedName name="PM970_1">#REF!</definedName>
    <definedName name="PMBF" localSheetId="1">#REF!</definedName>
    <definedName name="PMBF">#REF!</definedName>
    <definedName name="PMBQ" localSheetId="1">#REF!</definedName>
    <definedName name="PMBQ">#REF!</definedName>
    <definedName name="PMBQA" localSheetId="1">#REF!</definedName>
    <definedName name="PMBQA">#REF!</definedName>
    <definedName name="PMBQT" localSheetId="1">#REF!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 localSheetId="1">#REF!</definedName>
    <definedName name="PMD">#REF!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 localSheetId="1">#REF!</definedName>
    <definedName name="PMREC">#REF!</definedName>
    <definedName name="PNPBASELE" localSheetId="1">#REF!</definedName>
    <definedName name="PNPBASELE">#REF!</definedName>
    <definedName name="PNPBASMEC" localSheetId="1">#REF!</definedName>
    <definedName name="PNPBASMEC">#REF!</definedName>
    <definedName name="PNV" localSheetId="1">#REF!</definedName>
    <definedName name="PNV">#REF!</definedName>
    <definedName name="POÇO_VISIT" localSheetId="1">#REF!</definedName>
    <definedName name="POÇO_VISIT">#REF!</definedName>
    <definedName name="POLIM">[170]MB!$G$26</definedName>
    <definedName name="Ponte" localSheetId="1">#N/A</definedName>
    <definedName name="Ponte">[0]!Ponte</definedName>
    <definedName name="Ponte_10" localSheetId="1">#N/A</definedName>
    <definedName name="Ponte_10">[0]!Ponte_10</definedName>
    <definedName name="Ponte_12" localSheetId="1">#N/A</definedName>
    <definedName name="Ponte_12">[0]!Ponte_12</definedName>
    <definedName name="Ponte_19" localSheetId="1">#N/A</definedName>
    <definedName name="Ponte_19">[0]!Ponte_19</definedName>
    <definedName name="Ponte_2" localSheetId="1">#N/A</definedName>
    <definedName name="Ponte_2">[0]!Ponte_2</definedName>
    <definedName name="Ponte_21" localSheetId="1">#N/A</definedName>
    <definedName name="Ponte_21">[0]!Ponte_21</definedName>
    <definedName name="Ponte_23" localSheetId="1">#N/A</definedName>
    <definedName name="Ponte_23">[0]!Ponte_23</definedName>
    <definedName name="Ponte_24" localSheetId="1">#N/A</definedName>
    <definedName name="Ponte_24">[0]!Ponte_24</definedName>
    <definedName name="Ponte_26" localSheetId="1">#N/A</definedName>
    <definedName name="Ponte_26">[0]!Ponte_26</definedName>
    <definedName name="Ponte_27" localSheetId="1">#N/A</definedName>
    <definedName name="Ponte_27">[0]!Ponte_27</definedName>
    <definedName name="Ponte_29" localSheetId="1">#N/A</definedName>
    <definedName name="Ponte_29">[0]!Ponte_29</definedName>
    <definedName name="Ponte_30" localSheetId="1">#N/A</definedName>
    <definedName name="Ponte_30">[0]!Ponte_30</definedName>
    <definedName name="Ponte_31" localSheetId="1">#N/A</definedName>
    <definedName name="Ponte_31">[0]!Ponte_31</definedName>
    <definedName name="Ponte_33" localSheetId="1">#N/A</definedName>
    <definedName name="Ponte_33">[0]!Ponte_33</definedName>
    <definedName name="Ponte_34" localSheetId="1">#N/A</definedName>
    <definedName name="Ponte_34">[0]!Ponte_34</definedName>
    <definedName name="Ponte_35" localSheetId="1">#N/A</definedName>
    <definedName name="Ponte_35">[0]!Ponte_35</definedName>
    <definedName name="Ponte_36" localSheetId="1">#N/A</definedName>
    <definedName name="Ponte_36">[0]!Ponte_36</definedName>
    <definedName name="Ponte_37" localSheetId="1">#N/A</definedName>
    <definedName name="Ponte_37">[0]!Ponte_37</definedName>
    <definedName name="Ponte_38" localSheetId="1">#N/A</definedName>
    <definedName name="Ponte_38">[0]!Ponte_38</definedName>
    <definedName name="Ponte_39" localSheetId="1">#N/A</definedName>
    <definedName name="Ponte_39">[0]!Ponte_39</definedName>
    <definedName name="Ponte_4" localSheetId="1">#N/A</definedName>
    <definedName name="Ponte_4">[0]!Ponte_4</definedName>
    <definedName name="Ponte_40" localSheetId="1">#N/A</definedName>
    <definedName name="Ponte_40">[0]!Ponte_40</definedName>
    <definedName name="Ponte_41" localSheetId="1">#N/A</definedName>
    <definedName name="Ponte_41">[0]!Ponte_41</definedName>
    <definedName name="Ponte_42" localSheetId="1">#N/A</definedName>
    <definedName name="Ponte_42">[0]!Ponte_42</definedName>
    <definedName name="Ponte_43" localSheetId="1">#N/A</definedName>
    <definedName name="Ponte_43">[0]!Ponte_43</definedName>
    <definedName name="Ponte_44" localSheetId="1">#N/A</definedName>
    <definedName name="Ponte_44">[0]!Ponte_44</definedName>
    <definedName name="Ponte_45" localSheetId="1">#N/A</definedName>
    <definedName name="Ponte_45">[0]!Ponte_45</definedName>
    <definedName name="Ponte_46" localSheetId="1">#N/A</definedName>
    <definedName name="Ponte_46">[0]!Ponte_46</definedName>
    <definedName name="Ponte_47" localSheetId="1">#N/A</definedName>
    <definedName name="Ponte_47">[0]!Ponte_47</definedName>
    <definedName name="Ponte_48" localSheetId="1">#N/A</definedName>
    <definedName name="Ponte_48">[0]!Ponte_48</definedName>
    <definedName name="Ponte_51" localSheetId="1">#N/A</definedName>
    <definedName name="Ponte_51">[0]!Ponte_51</definedName>
    <definedName name="Ponte_52" localSheetId="1">#N/A</definedName>
    <definedName name="Ponte_52">[0]!Ponte_52</definedName>
    <definedName name="Ponte_53" localSheetId="1">#N/A</definedName>
    <definedName name="Ponte_53">[0]!Ponte_53</definedName>
    <definedName name="Ponte_55" localSheetId="1">#N/A</definedName>
    <definedName name="Ponte_55">[0]!Ponte_55</definedName>
    <definedName name="Ponte_58" localSheetId="1">#N/A</definedName>
    <definedName name="Ponte_58">[0]!Ponte_58</definedName>
    <definedName name="Ponte_59" localSheetId="1">#N/A</definedName>
    <definedName name="Ponte_59">[0]!Ponte_59</definedName>
    <definedName name="Ponte_60" localSheetId="1">#N/A</definedName>
    <definedName name="Ponte_60">[0]!Ponte_60</definedName>
    <definedName name="Ponte_61" localSheetId="1">#N/A</definedName>
    <definedName name="Ponte_61">[0]!Ponte_61</definedName>
    <definedName name="Ponte_62" localSheetId="1">#N/A</definedName>
    <definedName name="Ponte_62">[0]!Ponte_62</definedName>
    <definedName name="Ponte_63" localSheetId="1">#N/A</definedName>
    <definedName name="Ponte_63">[0]!Ponte_63</definedName>
    <definedName name="Ponte_64" localSheetId="1">#N/A</definedName>
    <definedName name="Ponte_64">[0]!Ponte_64</definedName>
    <definedName name="Ponte_65" localSheetId="1">#N/A</definedName>
    <definedName name="Ponte_65">[0]!Ponte_65</definedName>
    <definedName name="Ponte_66" localSheetId="1">#N/A</definedName>
    <definedName name="Ponte_66">[0]!Ponte_66</definedName>
    <definedName name="Ponte_67" localSheetId="1">#N/A</definedName>
    <definedName name="Ponte_67">[0]!Ponte_67</definedName>
    <definedName name="Ponte_68" localSheetId="1">#N/A</definedName>
    <definedName name="Ponte_68">[0]!Ponte_68</definedName>
    <definedName name="Ponte_69" localSheetId="1">#N/A</definedName>
    <definedName name="Ponte_69">[0]!Ponte_69</definedName>
    <definedName name="Ponte_70" localSheetId="1">#N/A</definedName>
    <definedName name="Ponte_70">[0]!Ponte_70</definedName>
    <definedName name="Ponte_71" localSheetId="1">#N/A</definedName>
    <definedName name="Ponte_71">[0]!Ponte_71</definedName>
    <definedName name="Ponte_72" localSheetId="1">#N/A</definedName>
    <definedName name="Ponte_72">[0]!Ponte_72</definedName>
    <definedName name="Ponte_8" localSheetId="1">#N/A</definedName>
    <definedName name="Ponte_8">[0]!Ponte_8</definedName>
    <definedName name="ponto">#N/A</definedName>
    <definedName name="popopopo" hidden="1">{#N/A,#N/A,FALSE,"MO (2)"}</definedName>
    <definedName name="PORT_QUANT">'[62]Pórtico a Remover'!$J$15</definedName>
    <definedName name="PORT_QUANT_REM">'[109]Pórtico a remover'!$J$13</definedName>
    <definedName name="PORT_SEMI_QUANT">'[62]Pórtico e Semi-pórtico'!$I$14:$I$19</definedName>
    <definedName name="PORT_SEMI_QUANT_BR104">'[109]Pórtico e Semi-pórtico'!$I$14:$I$22</definedName>
    <definedName name="PORT_SEMI_QUANT_BR104SUL">'[109]Pórtico e Semi-pórtico_SUL'!$I$14:$I$21</definedName>
    <definedName name="PORT_SEMI_TIPO">'[62]Pórtico e Semi-pórtico'!$H$14:$H$19</definedName>
    <definedName name="PORT_SEMI_TIPO_BR104">'[109]Pórtico e Semi-pórtico'!$H$14:$H$22</definedName>
    <definedName name="PORT_SEMI_TIPO_BR104SUL">'[109]Pórtico e Semi-pórtico_SUL'!$H$14:$H$21</definedName>
    <definedName name="PORT_TIPO">'[62]Pórtico a Remover'!$E$15</definedName>
    <definedName name="PORT_TIPO_REM">'[109]Pórtico a remover'!$E$13</definedName>
    <definedName name="Posição" localSheetId="1" hidden="1">#REF!</definedName>
    <definedName name="Posição" hidden="1">#REF!</definedName>
    <definedName name="Posição_OAC" localSheetId="1">#REF!</definedName>
    <definedName name="Posição_OAC">#REF!</definedName>
    <definedName name="PosiçãoDispositivoLateralOAE" localSheetId="1">#REF!</definedName>
    <definedName name="PosiçãoDispositivoLateralOAE">#REF!</definedName>
    <definedName name="PosiçãoNãoseaplicaOAC" localSheetId="1">#REF!</definedName>
    <definedName name="PosiçãoNãoseaplicaOAC">#REF!</definedName>
    <definedName name="PosiçãoOAC" localSheetId="1">#REF!</definedName>
    <definedName name="PosiçãoOAC">#REF!</definedName>
    <definedName name="potencia" localSheetId="1">#REF!</definedName>
    <definedName name="potencia">#REF!</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#N/A</definedName>
    <definedName name="PPEDREIRO_1" localSheetId="1">#REF!</definedName>
    <definedName name="PPEDREIRO_1">#REF!</definedName>
    <definedName name="PPEN" localSheetId="1">#REF!</definedName>
    <definedName name="PPEN">#REF!</definedName>
    <definedName name="PPFRE" localSheetId="1">#REF!</definedName>
    <definedName name="PPFRE">#REF!</definedName>
    <definedName name="PPICMS" localSheetId="1">#REF!</definedName>
    <definedName name="PPICMS">#REF!</definedName>
    <definedName name="PPINTOR">#N/A</definedName>
    <definedName name="PPINTOR_1" localSheetId="1">#REF!</definedName>
    <definedName name="PPINTOR_1">#REF!</definedName>
    <definedName name="PPIPI" localSheetId="1">#REF!</definedName>
    <definedName name="PPIPI">#REF!</definedName>
    <definedName name="PPL" localSheetId="1">#REF!</definedName>
    <definedName name="PPL">#REF!</definedName>
    <definedName name="PPLA" localSheetId="1">#REF!</definedName>
    <definedName name="PPLA">#REF!</definedName>
    <definedName name="PPLT" localSheetId="1">#REF!</definedName>
    <definedName name="PPLT">#REF!</definedName>
    <definedName name="PPPIS" localSheetId="1">#REF!</definedName>
    <definedName name="PPPIS">#REF!</definedName>
    <definedName name="PPREP" localSheetId="1">#REF!</definedName>
    <definedName name="PPREP">#REF!</definedName>
    <definedName name="PPSAL" localSheetId="1">#REF!</definedName>
    <definedName name="PPSAL">#REF!</definedName>
    <definedName name="pq" localSheetId="1">#REF!</definedName>
    <definedName name="pq">#REF!</definedName>
    <definedName name="PQP." localSheetId="1">#REF!</definedName>
    <definedName name="PQP.">#REF!</definedName>
    <definedName name="PQVALE" localSheetId="1">#REF!</definedName>
    <definedName name="PQVALE">#REF!</definedName>
    <definedName name="PRA" localSheetId="1">#REF!</definedName>
    <definedName name="PRA">#REF!</definedName>
    <definedName name="PRANCHA">[150]PRANCHAS!$A$2:$B$262</definedName>
    <definedName name="PRANCHAS">[63]PRANCHA!$A$1:$B$1</definedName>
    <definedName name="PRAT" localSheetId="1">#REF!</definedName>
    <definedName name="PRAT">#REF!</definedName>
    <definedName name="PRATICAB" localSheetId="1">#REF!</definedName>
    <definedName name="PRATICAB">#REF!</definedName>
    <definedName name="Prazo" localSheetId="1">#REF!</definedName>
    <definedName name="Prazo">#REF!</definedName>
    <definedName name="PRBQ" localSheetId="1">#REF!</definedName>
    <definedName name="PRBQ">#REF!</definedName>
    <definedName name="PRCB" localSheetId="1">#REF!</definedName>
    <definedName name="PRCB">#REF!</definedName>
    <definedName name="PRCC" localSheetId="1">#REF!</definedName>
    <definedName name="PRCC">#REF!</definedName>
    <definedName name="PRCCL" localSheetId="1">#REF!</definedName>
    <definedName name="PRCCL">#REF!</definedName>
    <definedName name="Prd" hidden="1">#N/A</definedName>
    <definedName name="PrdAux" hidden="1">#N/A</definedName>
    <definedName name="PRDM" localSheetId="1">#REF!</definedName>
    <definedName name="PRDM">#REF!</definedName>
    <definedName name="PRE" localSheetId="1">#REF!</definedName>
    <definedName name="PRE">#REF!</definedName>
    <definedName name="PREC" localSheetId="1">#REF!</definedName>
    <definedName name="PREC">#REF!</definedName>
    <definedName name="PREC_1" localSheetId="1">#REF!</definedName>
    <definedName name="PREC_1">#REF!</definedName>
    <definedName name="Preço_Improd." localSheetId="1">#REF!</definedName>
    <definedName name="Preço_Improd.">#REF!</definedName>
    <definedName name="Preço_parcial" localSheetId="1">#REF!</definedName>
    <definedName name="Preço_parcial">#REF!</definedName>
    <definedName name="Preço_parcial_15" localSheetId="1">#REF!</definedName>
    <definedName name="Preço_parcial_15">#REF!</definedName>
    <definedName name="Preço_prod." localSheetId="1">#REF!</definedName>
    <definedName name="Preço_prod.">#REF!</definedName>
    <definedName name="PREÇO_UNIT_serviço">OFFSET('[82]Orçamento Total'!$F$4,0,0,COUNTA('[82]Orçamento Total'!$C:$C),1)</definedName>
    <definedName name="preco1" localSheetId="1">#REF!</definedName>
    <definedName name="preco1">#REF!</definedName>
    <definedName name="PREÇOS" localSheetId="1">#REF!</definedName>
    <definedName name="PREÇOS">#REF!</definedName>
    <definedName name="PREÇOS_10" localSheetId="1">#REF!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 localSheetId="1">#REF!</definedName>
    <definedName name="PREÇOS_10_22">#REF!</definedName>
    <definedName name="PREÇOS_10_24" localSheetId="1">#REF!</definedName>
    <definedName name="PREÇOS_10_24">#REF!</definedName>
    <definedName name="PREÇOS_10_25" localSheetId="1">#REF!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 localSheetId="1">#REF!</definedName>
    <definedName name="PREÇOS_10_7">#REF!</definedName>
    <definedName name="PREÇOS_10_7_1">"$#REF!.$A$5:$B$9"</definedName>
    <definedName name="PREÇOS_10_7_1_1">"$#REF!.$A$5:$B$9"</definedName>
    <definedName name="PREÇOS_10_7_1_1_1">"$#REF!.$A$5:$B$9"</definedName>
    <definedName name="PREÇOS_10_8" localSheetId="1">#REF!</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 localSheetId="1">#REF!</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 localSheetId="1">#REF!</definedName>
    <definedName name="PREÇOS_17_22">#REF!</definedName>
    <definedName name="PREÇOS_17_24" localSheetId="1">#REF!</definedName>
    <definedName name="PREÇOS_17_24">#REF!</definedName>
    <definedName name="PREÇOS_17_25" localSheetId="1">#REF!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 localSheetId="1">#REF!</definedName>
    <definedName name="PREÇOS_17_7">#REF!</definedName>
    <definedName name="PREÇOS_17_7_1">"$#REF!.$A$5:$B$9"</definedName>
    <definedName name="PREÇOS_17_7_1_1">"$#REF!.$A$5:$B$9"</definedName>
    <definedName name="PREÇOS_17_7_1_1_1">"$#REF!.$A$5:$B$9"</definedName>
    <definedName name="PREÇOS_17_8" localSheetId="1">#REF!</definedName>
    <definedName name="PREÇOS_17_8">#REF!</definedName>
    <definedName name="PREÇOS_17_9">"$#REF!.$A$5:$B$9"</definedName>
    <definedName name="PREÇOS_22" localSheetId="1">#REF!</definedName>
    <definedName name="PREÇOS_22">#REF!</definedName>
    <definedName name="PREÇOS_24" localSheetId="1">#REF!</definedName>
    <definedName name="PREÇOS_24">#REF!</definedName>
    <definedName name="PREÇOS_25" localSheetId="1">#REF!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 localSheetId="1">#REF!</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 localSheetId="1">#REF!</definedName>
    <definedName name="PREÇOS_6_22">#REF!</definedName>
    <definedName name="PREÇOS_6_24" localSheetId="1">#REF!</definedName>
    <definedName name="PREÇOS_6_24">#REF!</definedName>
    <definedName name="PREÇOS_6_25" localSheetId="1">#REF!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 localSheetId="1">#REF!</definedName>
    <definedName name="PREÇOS_6_7">#REF!</definedName>
    <definedName name="PREÇOS_6_7_1">"$#REF!.$A$5:$B$9"</definedName>
    <definedName name="PREÇOS_6_7_1_1">"$#REF!.$A$5:$B$9"</definedName>
    <definedName name="PREÇOS_6_7_1_1_1">"$#REF!.$A$5:$B$9"</definedName>
    <definedName name="PREÇOS_6_8" localSheetId="1">#REF!</definedName>
    <definedName name="PREÇOS_6_8">#REF!</definedName>
    <definedName name="PREÇOS_6_9">"$#REF!.$A$5:$B$9"</definedName>
    <definedName name="PREÇOS_7" localSheetId="1">#REF!</definedName>
    <definedName name="PREÇOS_7">#REF!</definedName>
    <definedName name="PREÇOS_7_1" localSheetId="1">#REF!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 localSheetId="1">#REF!</definedName>
    <definedName name="PREÇOS_7_22">#REF!</definedName>
    <definedName name="PREÇOS_7_24" localSheetId="1">#REF!</definedName>
    <definedName name="PREÇOS_7_24">#REF!</definedName>
    <definedName name="PREÇOS_7_25" localSheetId="1">#REF!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 localSheetId="1">#REF!</definedName>
    <definedName name="PREÇOS_7_7">#REF!</definedName>
    <definedName name="PREÇOS_7_7_1">"$#REF!.$A$5:$B$9"</definedName>
    <definedName name="PREÇOS_7_7_1_1">"$#REF!.$A$5:$B$9"</definedName>
    <definedName name="PREÇOS_7_7_1_1_1">"$#REF!.$A$5:$B$9"</definedName>
    <definedName name="PREÇOS_7_8" localSheetId="1">#REF!</definedName>
    <definedName name="PREÇOS_7_8">#REF!</definedName>
    <definedName name="PREÇOS_7_9">"$#REF!.$A$5:$B$9"</definedName>
    <definedName name="PREÇOS_8" localSheetId="1">#REF!</definedName>
    <definedName name="PREÇOS_8">#REF!</definedName>
    <definedName name="PREÇOS_8_1" localSheetId="1">#REF!</definedName>
    <definedName name="PREÇOS_8_1">#REF!</definedName>
    <definedName name="PREÇOS_8_1_1" localSheetId="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 localSheetId="1">#REF!</definedName>
    <definedName name="PREÇOS_8_22">#REF!</definedName>
    <definedName name="PREÇOS_8_24" localSheetId="1">#REF!</definedName>
    <definedName name="PREÇOS_8_24">#REF!</definedName>
    <definedName name="PREÇOS_8_25" localSheetId="1">#REF!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 localSheetId="1">#REF!</definedName>
    <definedName name="PREÇOS_8_7">#REF!</definedName>
    <definedName name="PREÇOS_8_7_1">"$#REF!.$A$5:$B$9"</definedName>
    <definedName name="PREÇOS_8_7_1_1">"$#REF!.$A$5:$B$9"</definedName>
    <definedName name="PREÇOS_8_7_1_1_1">"$#REF!.$A$5:$B$9"</definedName>
    <definedName name="PREÇOS_8_8" localSheetId="1">#REF!</definedName>
    <definedName name="PREÇOS_8_8">#REF!</definedName>
    <definedName name="PREÇOS_8_9">"$#REF!.$A$5:$B$9"</definedName>
    <definedName name="PREÇOS_9" localSheetId="1">#REF!</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 localSheetId="1">#REF!</definedName>
    <definedName name="PREÇOS_9_22">#REF!</definedName>
    <definedName name="PREÇOS_9_24" localSheetId="1">#REF!</definedName>
    <definedName name="PREÇOS_9_24">#REF!</definedName>
    <definedName name="PREÇOS_9_25" localSheetId="1">#REF!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 localSheetId="1">#REF!</definedName>
    <definedName name="PREÇOS_9_7">#REF!</definedName>
    <definedName name="PREÇOS_9_7_1">"$#REF!.$A$5:$B$9"</definedName>
    <definedName name="PREÇOS_9_7_1_1">"$#REF!.$A$5:$B$9"</definedName>
    <definedName name="PREÇOS_9_7_1_1_1">"$#REF!.$A$5:$B$9"</definedName>
    <definedName name="PREÇOS_9_8" localSheetId="1">#REF!</definedName>
    <definedName name="PREÇOS_9_8">#REF!</definedName>
    <definedName name="PREÇOS_9_9">"$#REF!.$A$5:$B$9"</definedName>
    <definedName name="PREÇOSOBRAS">'[171]BD Equip.'!$A$1:$B$263</definedName>
    <definedName name="PreçoUnit_3ªF">OFFSET('[82]Orçamento por Kmf'!$S$1,MATCH("3ª FAIXA",'[82]Orçamento por Kmf'!$B:$B,0),0,MATCH("ACOSTAMENTO",'[82]Orçamento por Kmf'!$B:$B,0)-MATCH("3ª FAIXA",'[82]Orçamento por Kmf'!$B:$B,0),1)</definedName>
    <definedName name="PreçoUnit_Acost">OFFSET('[82]Orçamento por Kmf'!$S$1,MATCH("ACOSTAMENTO",'[82]Orçamento por Kmf'!$B:$B,0),0,MATCH("DRENAGEM SUPERFICIAL",'[82]Orçamento por Kmf'!$B:$B,0)-MATCH("ACOSTAMENTO",'[82]Orçamento por Kmf'!$B:$B,0),1)</definedName>
    <definedName name="PreçoUnit_Pista">OFFSET('[82]Orçamento por Kmf'!$S$1,MATCH("PISTA ROLAMENTO",'[82]Orçamento por Kmf'!$B:$B,0),0,MATCH("3ª FAIXA",'[82]Orçamento por Kmf'!$B:$B,0)-MATCH("PISTA ROLAMENTO",'[82]Orçamento por Kmf'!$B:$B,0),1)</definedName>
    <definedName name="PRECP" localSheetId="1">#REF!</definedName>
    <definedName name="PRECP">#REF!</definedName>
    <definedName name="PRECREV" localSheetId="1">#REF!</definedName>
    <definedName name="PRECREV">#REF!</definedName>
    <definedName name="PREGO">[17]DADOS!$C$18</definedName>
    <definedName name="premissas" localSheetId="1" hidden="1">#REF!</definedName>
    <definedName name="premissas" hidden="1">#REF!</definedName>
    <definedName name="PREMN" localSheetId="1">#REF!</definedName>
    <definedName name="PREMN">#REF!</definedName>
    <definedName name="PresençaFaixaAdicional" localSheetId="1">#REF!</definedName>
    <definedName name="PresençaFaixaAdicional">#REF!</definedName>
    <definedName name="Previsao" hidden="1">{"'Índice'!$A$1:$K$49"}</definedName>
    <definedName name="PrevisãoJunhoDez2016" localSheetId="1">#REF!</definedName>
    <definedName name="PrevisãoJunhoDez2016">#REF!</definedName>
    <definedName name="PRGC" localSheetId="1">#REF!</definedName>
    <definedName name="PRGC">#REF!</definedName>
    <definedName name="primeira" localSheetId="1">#REF!</definedName>
    <definedName name="primeira">#REF!</definedName>
    <definedName name="primeira_3" localSheetId="1">#REF!</definedName>
    <definedName name="primeira_3">#REF!</definedName>
    <definedName name="primeira_4" localSheetId="1">#REF!</definedName>
    <definedName name="primeira_4">#REF!</definedName>
    <definedName name="primeira_5" localSheetId="1">#REF!</definedName>
    <definedName name="primeira_5">#REF!</definedName>
    <definedName name="primeiraa" localSheetId="1">#REF!</definedName>
    <definedName name="primeiraa">#REF!</definedName>
    <definedName name="PRINC." localSheetId="1">#REF!</definedName>
    <definedName name="PRINC.">#REF!</definedName>
    <definedName name="Print" localSheetId="1">[172]QuQuant!#REF!</definedName>
    <definedName name="Print">[172]QuQuant!#REF!</definedName>
    <definedName name="Print_25" localSheetId="1">[172]QuQuant!#REF!</definedName>
    <definedName name="Print_25">[172]QuQuant!#REF!</definedName>
    <definedName name="Print_Area_MI" localSheetId="1">#REF!</definedName>
    <definedName name="Print_Area_MI">#REF!</definedName>
    <definedName name="Print_Area_MI_1" localSheetId="1">#REF!</definedName>
    <definedName name="Print_Area_MI_1">#REF!</definedName>
    <definedName name="Print_Area_MI_10" localSheetId="1">#REF!</definedName>
    <definedName name="Print_Area_MI_10">#REF!</definedName>
    <definedName name="Print_Area_MI_10_1" localSheetId="1">#REF!</definedName>
    <definedName name="Print_Area_MI_10_1">#REF!</definedName>
    <definedName name="Print_Area_MI_10_1_6" localSheetId="1">#REF!</definedName>
    <definedName name="Print_Area_MI_10_1_6">#REF!</definedName>
    <definedName name="Print_Area_MI_10_10" localSheetId="1">#REF!</definedName>
    <definedName name="Print_Area_MI_10_10">#REF!</definedName>
    <definedName name="Print_Area_MI_10_10_6" localSheetId="1">#REF!</definedName>
    <definedName name="Print_Area_MI_10_10_6">#REF!</definedName>
    <definedName name="Print_Area_MI_10_11" localSheetId="1">#REF!</definedName>
    <definedName name="Print_Area_MI_10_11">#REF!</definedName>
    <definedName name="Print_Area_MI_10_11_6" localSheetId="1">#REF!</definedName>
    <definedName name="Print_Area_MI_10_11_6">#REF!</definedName>
    <definedName name="Print_Area_MI_10_12" localSheetId="1">#REF!</definedName>
    <definedName name="Print_Area_MI_10_12">#REF!</definedName>
    <definedName name="Print_Area_MI_10_12_6" localSheetId="1">#REF!</definedName>
    <definedName name="Print_Area_MI_10_12_6">#REF!</definedName>
    <definedName name="Print_Area_MI_10_13" localSheetId="1">#REF!</definedName>
    <definedName name="Print_Area_MI_10_13">#REF!</definedName>
    <definedName name="Print_Area_MI_10_13_6" localSheetId="1">#REF!</definedName>
    <definedName name="Print_Area_MI_10_13_6">#REF!</definedName>
    <definedName name="Print_Area_MI_10_14" localSheetId="1">#REF!</definedName>
    <definedName name="Print_Area_MI_10_14">#REF!</definedName>
    <definedName name="Print_Area_MI_10_14_6" localSheetId="1">#REF!</definedName>
    <definedName name="Print_Area_MI_10_14_6">#REF!</definedName>
    <definedName name="Print_Area_MI_10_15" localSheetId="1">#REF!</definedName>
    <definedName name="Print_Area_MI_10_15">#REF!</definedName>
    <definedName name="Print_Area_MI_10_15_6" localSheetId="1">#REF!</definedName>
    <definedName name="Print_Area_MI_10_15_6">#REF!</definedName>
    <definedName name="Print_Area_MI_10_16" localSheetId="1">#REF!</definedName>
    <definedName name="Print_Area_MI_10_16">#REF!</definedName>
    <definedName name="Print_Area_MI_10_16_6" localSheetId="1">#REF!</definedName>
    <definedName name="Print_Area_MI_10_16_6">#REF!</definedName>
    <definedName name="Print_Area_MI_10_17" localSheetId="1">#REF!</definedName>
    <definedName name="Print_Area_MI_10_17">#REF!</definedName>
    <definedName name="Print_Area_MI_10_17_6" localSheetId="1">#REF!</definedName>
    <definedName name="Print_Area_MI_10_17_6">#REF!</definedName>
    <definedName name="Print_Area_MI_10_2" localSheetId="1">#REF!</definedName>
    <definedName name="Print_Area_MI_10_2">#REF!</definedName>
    <definedName name="Print_Area_MI_10_2_6" localSheetId="1">#REF!</definedName>
    <definedName name="Print_Area_MI_10_2_6">#REF!</definedName>
    <definedName name="Print_Area_MI_10_30" localSheetId="1">#REF!</definedName>
    <definedName name="Print_Area_MI_10_30">#REF!</definedName>
    <definedName name="Print_Area_MI_10_30_6" localSheetId="1">#REF!</definedName>
    <definedName name="Print_Area_MI_10_30_6">#REF!</definedName>
    <definedName name="Print_Area_MI_10_31" localSheetId="1">#REF!</definedName>
    <definedName name="Print_Area_MI_10_31">#REF!</definedName>
    <definedName name="Print_Area_MI_10_31_6" localSheetId="1">#REF!</definedName>
    <definedName name="Print_Area_MI_10_31_6">#REF!</definedName>
    <definedName name="Print_Area_MI_10_32" localSheetId="1">#REF!</definedName>
    <definedName name="Print_Area_MI_10_32">#REF!</definedName>
    <definedName name="Print_Area_MI_10_32_6" localSheetId="1">#REF!</definedName>
    <definedName name="Print_Area_MI_10_32_6">#REF!</definedName>
    <definedName name="Print_Area_MI_10_33" localSheetId="1">#REF!</definedName>
    <definedName name="Print_Area_MI_10_33">#REF!</definedName>
    <definedName name="Print_Area_MI_10_33_6" localSheetId="1">#REF!</definedName>
    <definedName name="Print_Area_MI_10_33_6">#REF!</definedName>
    <definedName name="Print_Area_MI_10_34" localSheetId="1">#REF!</definedName>
    <definedName name="Print_Area_MI_10_34">#REF!</definedName>
    <definedName name="Print_Area_MI_10_34_6" localSheetId="1">#REF!</definedName>
    <definedName name="Print_Area_MI_10_34_6">#REF!</definedName>
    <definedName name="Print_Area_MI_10_35" localSheetId="1">#REF!</definedName>
    <definedName name="Print_Area_MI_10_35">#REF!</definedName>
    <definedName name="Print_Area_MI_10_35_6" localSheetId="1">#REF!</definedName>
    <definedName name="Print_Area_MI_10_35_6">#REF!</definedName>
    <definedName name="Print_Area_MI_10_36" localSheetId="1">#REF!</definedName>
    <definedName name="Print_Area_MI_10_36">#REF!</definedName>
    <definedName name="Print_Area_MI_10_36_6" localSheetId="1">#REF!</definedName>
    <definedName name="Print_Area_MI_10_36_6">#REF!</definedName>
    <definedName name="Print_Area_MI_10_37" localSheetId="1">#REF!</definedName>
    <definedName name="Print_Area_MI_10_37">#REF!</definedName>
    <definedName name="Print_Area_MI_10_37_6" localSheetId="1">#REF!</definedName>
    <definedName name="Print_Area_MI_10_37_6">#REF!</definedName>
    <definedName name="Print_Area_MI_10_38" localSheetId="1">#REF!</definedName>
    <definedName name="Print_Area_MI_10_38">#REF!</definedName>
    <definedName name="Print_Area_MI_10_38_6" localSheetId="1">#REF!</definedName>
    <definedName name="Print_Area_MI_10_38_6">#REF!</definedName>
    <definedName name="Print_Area_MI_10_39" localSheetId="1">#REF!</definedName>
    <definedName name="Print_Area_MI_10_39">#REF!</definedName>
    <definedName name="Print_Area_MI_10_39_6" localSheetId="1">#REF!</definedName>
    <definedName name="Print_Area_MI_10_39_6">#REF!</definedName>
    <definedName name="Print_Area_MI_10_40" localSheetId="1">#REF!</definedName>
    <definedName name="Print_Area_MI_10_40">#REF!</definedName>
    <definedName name="Print_Area_MI_10_40_6" localSheetId="1">#REF!</definedName>
    <definedName name="Print_Area_MI_10_40_6">#REF!</definedName>
    <definedName name="Print_Area_MI_10_41" localSheetId="1">#REF!</definedName>
    <definedName name="Print_Area_MI_10_41">#REF!</definedName>
    <definedName name="Print_Area_MI_10_41_6" localSheetId="1">#REF!</definedName>
    <definedName name="Print_Area_MI_10_41_6">#REF!</definedName>
    <definedName name="Print_Area_MI_10_42" localSheetId="1">#REF!</definedName>
    <definedName name="Print_Area_MI_10_42">#REF!</definedName>
    <definedName name="Print_Area_MI_10_42_6" localSheetId="1">#REF!</definedName>
    <definedName name="Print_Area_MI_10_42_6">#REF!</definedName>
    <definedName name="Print_Area_MI_10_44" localSheetId="1">#REF!</definedName>
    <definedName name="Print_Area_MI_10_44">#REF!</definedName>
    <definedName name="Print_Area_MI_10_44_6" localSheetId="1">#REF!</definedName>
    <definedName name="Print_Area_MI_10_44_6">#REF!</definedName>
    <definedName name="Print_Area_MI_10_45" localSheetId="1">#REF!</definedName>
    <definedName name="Print_Area_MI_10_45">#REF!</definedName>
    <definedName name="Print_Area_MI_10_45_6" localSheetId="1">#REF!</definedName>
    <definedName name="Print_Area_MI_10_45_6">#REF!</definedName>
    <definedName name="Print_Area_MI_10_46" localSheetId="1">#REF!</definedName>
    <definedName name="Print_Area_MI_10_46">#REF!</definedName>
    <definedName name="Print_Area_MI_10_46_6" localSheetId="1">#REF!</definedName>
    <definedName name="Print_Area_MI_10_46_6">#REF!</definedName>
    <definedName name="Print_Area_MI_10_47" localSheetId="1">#REF!</definedName>
    <definedName name="Print_Area_MI_10_47">#REF!</definedName>
    <definedName name="Print_Area_MI_10_47_6" localSheetId="1">#REF!</definedName>
    <definedName name="Print_Area_MI_10_47_6">#REF!</definedName>
    <definedName name="Print_Area_MI_10_48" localSheetId="1">#REF!</definedName>
    <definedName name="Print_Area_MI_10_48">#REF!</definedName>
    <definedName name="Print_Area_MI_10_48_6" localSheetId="1">#REF!</definedName>
    <definedName name="Print_Area_MI_10_48_6">#REF!</definedName>
    <definedName name="Print_Area_MI_10_49" localSheetId="1">#REF!</definedName>
    <definedName name="Print_Area_MI_10_49">#REF!</definedName>
    <definedName name="Print_Area_MI_10_49_6" localSheetId="1">#REF!</definedName>
    <definedName name="Print_Area_MI_10_49_6">#REF!</definedName>
    <definedName name="Print_Area_MI_10_51" localSheetId="1">#REF!</definedName>
    <definedName name="Print_Area_MI_10_51">#REF!</definedName>
    <definedName name="Print_Area_MI_10_51_6" localSheetId="1">#REF!</definedName>
    <definedName name="Print_Area_MI_10_51_6">#REF!</definedName>
    <definedName name="Print_Area_MI_10_52" localSheetId="1">#REF!</definedName>
    <definedName name="Print_Area_MI_10_52">#REF!</definedName>
    <definedName name="Print_Area_MI_10_52_6" localSheetId="1">#REF!</definedName>
    <definedName name="Print_Area_MI_10_52_6">#REF!</definedName>
    <definedName name="Print_Area_MI_10_6" localSheetId="1">#REF!</definedName>
    <definedName name="Print_Area_MI_10_6">#REF!</definedName>
    <definedName name="Print_Area_MI_10_9" localSheetId="1">#REF!</definedName>
    <definedName name="Print_Area_MI_10_9">#REF!</definedName>
    <definedName name="Print_Area_MI_10_9_6" localSheetId="1">#REF!</definedName>
    <definedName name="Print_Area_MI_10_9_6">#REF!</definedName>
    <definedName name="Print_Area_MI_11" localSheetId="1">#REF!</definedName>
    <definedName name="Print_Area_MI_11">#REF!</definedName>
    <definedName name="Print_Area_MI_11_1" localSheetId="1">#REF!</definedName>
    <definedName name="Print_Area_MI_11_1">#REF!</definedName>
    <definedName name="Print_Area_MI_11_1_6" localSheetId="1">#REF!</definedName>
    <definedName name="Print_Area_MI_11_1_6">#REF!</definedName>
    <definedName name="Print_Area_MI_11_10" localSheetId="1">#REF!</definedName>
    <definedName name="Print_Area_MI_11_10">#REF!</definedName>
    <definedName name="Print_Area_MI_11_10_6" localSheetId="1">#REF!</definedName>
    <definedName name="Print_Area_MI_11_10_6">#REF!</definedName>
    <definedName name="Print_Area_MI_11_11" localSheetId="1">#REF!</definedName>
    <definedName name="Print_Area_MI_11_11">#REF!</definedName>
    <definedName name="Print_Area_MI_11_11_6" localSheetId="1">#REF!</definedName>
    <definedName name="Print_Area_MI_11_11_6">#REF!</definedName>
    <definedName name="Print_Area_MI_11_12" localSheetId="1">#REF!</definedName>
    <definedName name="Print_Area_MI_11_12">#REF!</definedName>
    <definedName name="Print_Area_MI_11_12_6" localSheetId="1">#REF!</definedName>
    <definedName name="Print_Area_MI_11_12_6">#REF!</definedName>
    <definedName name="Print_Area_MI_11_13" localSheetId="1">#REF!</definedName>
    <definedName name="Print_Area_MI_11_13">#REF!</definedName>
    <definedName name="Print_Area_MI_11_13_6" localSheetId="1">#REF!</definedName>
    <definedName name="Print_Area_MI_11_13_6">#REF!</definedName>
    <definedName name="Print_Area_MI_11_14" localSheetId="1">#REF!</definedName>
    <definedName name="Print_Area_MI_11_14">#REF!</definedName>
    <definedName name="Print_Area_MI_11_14_6" localSheetId="1">#REF!</definedName>
    <definedName name="Print_Area_MI_11_14_6">#REF!</definedName>
    <definedName name="Print_Area_MI_11_15" localSheetId="1">#REF!</definedName>
    <definedName name="Print_Area_MI_11_15">#REF!</definedName>
    <definedName name="Print_Area_MI_11_15_6" localSheetId="1">#REF!</definedName>
    <definedName name="Print_Area_MI_11_15_6">#REF!</definedName>
    <definedName name="Print_Area_MI_11_16" localSheetId="1">#REF!</definedName>
    <definedName name="Print_Area_MI_11_16">#REF!</definedName>
    <definedName name="Print_Area_MI_11_16_6" localSheetId="1">#REF!</definedName>
    <definedName name="Print_Area_MI_11_16_6">#REF!</definedName>
    <definedName name="Print_Area_MI_11_17" localSheetId="1">#REF!</definedName>
    <definedName name="Print_Area_MI_11_17">#REF!</definedName>
    <definedName name="Print_Area_MI_11_17_6" localSheetId="1">#REF!</definedName>
    <definedName name="Print_Area_MI_11_17_6">#REF!</definedName>
    <definedName name="Print_Area_MI_11_19" localSheetId="1">#REF!</definedName>
    <definedName name="Print_Area_MI_11_19">#REF!</definedName>
    <definedName name="Print_Area_MI_11_20" localSheetId="1">#REF!</definedName>
    <definedName name="Print_Area_MI_11_20">#REF!</definedName>
    <definedName name="Print_Area_MI_11_23" localSheetId="1">#REF!</definedName>
    <definedName name="Print_Area_MI_11_23">#REF!</definedName>
    <definedName name="Print_Area_MI_11_25" localSheetId="1">#REF!</definedName>
    <definedName name="Print_Area_MI_11_25">#REF!</definedName>
    <definedName name="Print_Area_MI_11_30" localSheetId="1">#REF!</definedName>
    <definedName name="Print_Area_MI_11_30">#REF!</definedName>
    <definedName name="Print_Area_MI_11_30_6" localSheetId="1">#REF!</definedName>
    <definedName name="Print_Area_MI_11_30_6">#REF!</definedName>
    <definedName name="Print_Area_MI_11_31" localSheetId="1">#REF!</definedName>
    <definedName name="Print_Area_MI_11_31">#REF!</definedName>
    <definedName name="Print_Area_MI_11_31_6" localSheetId="1">#REF!</definedName>
    <definedName name="Print_Area_MI_11_31_6">#REF!</definedName>
    <definedName name="Print_Area_MI_11_32" localSheetId="1">#REF!</definedName>
    <definedName name="Print_Area_MI_11_32">#REF!</definedName>
    <definedName name="Print_Area_MI_11_32_6" localSheetId="1">#REF!</definedName>
    <definedName name="Print_Area_MI_11_32_6">#REF!</definedName>
    <definedName name="Print_Area_MI_11_33" localSheetId="1">#REF!</definedName>
    <definedName name="Print_Area_MI_11_33">#REF!</definedName>
    <definedName name="Print_Area_MI_11_33_6" localSheetId="1">#REF!</definedName>
    <definedName name="Print_Area_MI_11_33_6">#REF!</definedName>
    <definedName name="Print_Area_MI_11_34" localSheetId="1">#REF!</definedName>
    <definedName name="Print_Area_MI_11_34">#REF!</definedName>
    <definedName name="Print_Area_MI_11_34_6" localSheetId="1">#REF!</definedName>
    <definedName name="Print_Area_MI_11_34_6">#REF!</definedName>
    <definedName name="Print_Area_MI_11_35" localSheetId="1">#REF!</definedName>
    <definedName name="Print_Area_MI_11_35">#REF!</definedName>
    <definedName name="Print_Area_MI_11_35_6" localSheetId="1">#REF!</definedName>
    <definedName name="Print_Area_MI_11_35_6">#REF!</definedName>
    <definedName name="Print_Area_MI_11_36" localSheetId="1">#REF!</definedName>
    <definedName name="Print_Area_MI_11_36">#REF!</definedName>
    <definedName name="Print_Area_MI_11_36_6" localSheetId="1">#REF!</definedName>
    <definedName name="Print_Area_MI_11_36_6">#REF!</definedName>
    <definedName name="Print_Area_MI_11_37" localSheetId="1">#REF!</definedName>
    <definedName name="Print_Area_MI_11_37">#REF!</definedName>
    <definedName name="Print_Area_MI_11_37_6" localSheetId="1">#REF!</definedName>
    <definedName name="Print_Area_MI_11_37_6">#REF!</definedName>
    <definedName name="Print_Area_MI_11_38" localSheetId="1">#REF!</definedName>
    <definedName name="Print_Area_MI_11_38">#REF!</definedName>
    <definedName name="Print_Area_MI_11_38_6" localSheetId="1">#REF!</definedName>
    <definedName name="Print_Area_MI_11_38_6">#REF!</definedName>
    <definedName name="Print_Area_MI_11_39" localSheetId="1">#REF!</definedName>
    <definedName name="Print_Area_MI_11_39">#REF!</definedName>
    <definedName name="Print_Area_MI_11_39_6" localSheetId="1">#REF!</definedName>
    <definedName name="Print_Area_MI_11_39_6">#REF!</definedName>
    <definedName name="Print_Area_MI_11_40" localSheetId="1">#REF!</definedName>
    <definedName name="Print_Area_MI_11_40">#REF!</definedName>
    <definedName name="Print_Area_MI_11_40_6" localSheetId="1">#REF!</definedName>
    <definedName name="Print_Area_MI_11_40_6">#REF!</definedName>
    <definedName name="Print_Area_MI_11_41" localSheetId="1">#REF!</definedName>
    <definedName name="Print_Area_MI_11_41">#REF!</definedName>
    <definedName name="Print_Area_MI_11_41_6" localSheetId="1">#REF!</definedName>
    <definedName name="Print_Area_MI_11_41_6">#REF!</definedName>
    <definedName name="Print_Area_MI_11_42" localSheetId="1">#REF!</definedName>
    <definedName name="Print_Area_MI_11_42">#REF!</definedName>
    <definedName name="Print_Area_MI_11_42_6" localSheetId="1">#REF!</definedName>
    <definedName name="Print_Area_MI_11_42_6">#REF!</definedName>
    <definedName name="Print_Area_MI_11_44" localSheetId="1">#REF!</definedName>
    <definedName name="Print_Area_MI_11_44">#REF!</definedName>
    <definedName name="Print_Area_MI_11_44_6" localSheetId="1">#REF!</definedName>
    <definedName name="Print_Area_MI_11_44_6">#REF!</definedName>
    <definedName name="Print_Area_MI_11_45" localSheetId="1">#REF!</definedName>
    <definedName name="Print_Area_MI_11_45">#REF!</definedName>
    <definedName name="Print_Area_MI_11_45_6" localSheetId="1">#REF!</definedName>
    <definedName name="Print_Area_MI_11_45_6">#REF!</definedName>
    <definedName name="Print_Area_MI_11_46" localSheetId="1">#REF!</definedName>
    <definedName name="Print_Area_MI_11_46">#REF!</definedName>
    <definedName name="Print_Area_MI_11_46_6" localSheetId="1">#REF!</definedName>
    <definedName name="Print_Area_MI_11_46_6">#REF!</definedName>
    <definedName name="Print_Area_MI_11_47" localSheetId="1">#REF!</definedName>
    <definedName name="Print_Area_MI_11_47">#REF!</definedName>
    <definedName name="Print_Area_MI_11_47_6" localSheetId="1">#REF!</definedName>
    <definedName name="Print_Area_MI_11_47_6">#REF!</definedName>
    <definedName name="Print_Area_MI_11_48" localSheetId="1">#REF!</definedName>
    <definedName name="Print_Area_MI_11_48">#REF!</definedName>
    <definedName name="Print_Area_MI_11_48_6" localSheetId="1">#REF!</definedName>
    <definedName name="Print_Area_MI_11_48_6">#REF!</definedName>
    <definedName name="Print_Area_MI_11_49" localSheetId="1">#REF!</definedName>
    <definedName name="Print_Area_MI_11_49">#REF!</definedName>
    <definedName name="Print_Area_MI_11_49_6" localSheetId="1">#REF!</definedName>
    <definedName name="Print_Area_MI_11_49_6">#REF!</definedName>
    <definedName name="Print_Area_MI_11_51" localSheetId="1">#REF!</definedName>
    <definedName name="Print_Area_MI_11_51">#REF!</definedName>
    <definedName name="Print_Area_MI_11_51_6" localSheetId="1">#REF!</definedName>
    <definedName name="Print_Area_MI_11_51_6">#REF!</definedName>
    <definedName name="Print_Area_MI_11_52" localSheetId="1">#REF!</definedName>
    <definedName name="Print_Area_MI_11_52">#REF!</definedName>
    <definedName name="Print_Area_MI_11_52_6" localSheetId="1">#REF!</definedName>
    <definedName name="Print_Area_MI_11_52_6">#REF!</definedName>
    <definedName name="Print_Area_MI_11_6" localSheetId="1">#REF!</definedName>
    <definedName name="Print_Area_MI_11_6">#REF!</definedName>
    <definedName name="Print_Area_MI_11_9" localSheetId="1">#REF!</definedName>
    <definedName name="Print_Area_MI_11_9">#REF!</definedName>
    <definedName name="Print_Area_MI_11_9_6" localSheetId="1">#REF!</definedName>
    <definedName name="Print_Area_MI_11_9_6">#REF!</definedName>
    <definedName name="Print_Area_MI_12" localSheetId="1">#REF!</definedName>
    <definedName name="Print_Area_MI_12">#REF!</definedName>
    <definedName name="Print_Area_MI_12_1" localSheetId="1">#REF!</definedName>
    <definedName name="Print_Area_MI_12_1">#REF!</definedName>
    <definedName name="Print_Area_MI_12_1_6" localSheetId="1">#REF!</definedName>
    <definedName name="Print_Area_MI_12_1_6">#REF!</definedName>
    <definedName name="Print_Area_MI_12_10" localSheetId="1">#REF!</definedName>
    <definedName name="Print_Area_MI_12_10">#REF!</definedName>
    <definedName name="Print_Area_MI_12_10_6" localSheetId="1">#REF!</definedName>
    <definedName name="Print_Area_MI_12_10_6">#REF!</definedName>
    <definedName name="Print_Area_MI_12_11" localSheetId="1">#REF!</definedName>
    <definedName name="Print_Area_MI_12_11">#REF!</definedName>
    <definedName name="Print_Area_MI_12_11_6" localSheetId="1">#REF!</definedName>
    <definedName name="Print_Area_MI_12_11_6">#REF!</definedName>
    <definedName name="Print_Area_MI_12_12" localSheetId="1">#REF!</definedName>
    <definedName name="Print_Area_MI_12_12">#REF!</definedName>
    <definedName name="Print_Area_MI_12_12_6" localSheetId="1">#REF!</definedName>
    <definedName name="Print_Area_MI_12_12_6">#REF!</definedName>
    <definedName name="Print_Area_MI_12_13" localSheetId="1">#REF!</definedName>
    <definedName name="Print_Area_MI_12_13">#REF!</definedName>
    <definedName name="Print_Area_MI_12_13_6" localSheetId="1">#REF!</definedName>
    <definedName name="Print_Area_MI_12_13_6">#REF!</definedName>
    <definedName name="Print_Area_MI_12_14" localSheetId="1">#REF!</definedName>
    <definedName name="Print_Area_MI_12_14">#REF!</definedName>
    <definedName name="Print_Area_MI_12_14_6" localSheetId="1">#REF!</definedName>
    <definedName name="Print_Area_MI_12_14_6">#REF!</definedName>
    <definedName name="Print_Area_MI_12_15" localSheetId="1">#REF!</definedName>
    <definedName name="Print_Area_MI_12_15">#REF!</definedName>
    <definedName name="Print_Area_MI_12_15_6" localSheetId="1">#REF!</definedName>
    <definedName name="Print_Area_MI_12_15_6">#REF!</definedName>
    <definedName name="Print_Area_MI_12_16" localSheetId="1">#REF!</definedName>
    <definedName name="Print_Area_MI_12_16">#REF!</definedName>
    <definedName name="Print_Area_MI_12_16_6" localSheetId="1">#REF!</definedName>
    <definedName name="Print_Area_MI_12_16_6">#REF!</definedName>
    <definedName name="Print_Area_MI_12_17" localSheetId="1">#REF!</definedName>
    <definedName name="Print_Area_MI_12_17">#REF!</definedName>
    <definedName name="Print_Area_MI_12_17_6" localSheetId="1">#REF!</definedName>
    <definedName name="Print_Area_MI_12_17_6">#REF!</definedName>
    <definedName name="Print_Area_MI_12_2" localSheetId="1">#REF!</definedName>
    <definedName name="Print_Area_MI_12_2">#REF!</definedName>
    <definedName name="Print_Area_MI_12_2_6" localSheetId="1">#REF!</definedName>
    <definedName name="Print_Area_MI_12_2_6">#REF!</definedName>
    <definedName name="Print_Area_MI_12_30" localSheetId="1">#REF!</definedName>
    <definedName name="Print_Area_MI_12_30">#REF!</definedName>
    <definedName name="Print_Area_MI_12_30_6" localSheetId="1">#REF!</definedName>
    <definedName name="Print_Area_MI_12_30_6">#REF!</definedName>
    <definedName name="Print_Area_MI_12_31" localSheetId="1">#REF!</definedName>
    <definedName name="Print_Area_MI_12_31">#REF!</definedName>
    <definedName name="Print_Area_MI_12_31_6" localSheetId="1">#REF!</definedName>
    <definedName name="Print_Area_MI_12_31_6">#REF!</definedName>
    <definedName name="Print_Area_MI_12_32" localSheetId="1">#REF!</definedName>
    <definedName name="Print_Area_MI_12_32">#REF!</definedName>
    <definedName name="Print_Area_MI_12_32_6" localSheetId="1">#REF!</definedName>
    <definedName name="Print_Area_MI_12_32_6">#REF!</definedName>
    <definedName name="Print_Area_MI_12_33" localSheetId="1">#REF!</definedName>
    <definedName name="Print_Area_MI_12_33">#REF!</definedName>
    <definedName name="Print_Area_MI_12_33_6" localSheetId="1">#REF!</definedName>
    <definedName name="Print_Area_MI_12_33_6">#REF!</definedName>
    <definedName name="Print_Area_MI_12_34" localSheetId="1">#REF!</definedName>
    <definedName name="Print_Area_MI_12_34">#REF!</definedName>
    <definedName name="Print_Area_MI_12_34_6" localSheetId="1">#REF!</definedName>
    <definedName name="Print_Area_MI_12_34_6">#REF!</definedName>
    <definedName name="Print_Area_MI_12_35" localSheetId="1">#REF!</definedName>
    <definedName name="Print_Area_MI_12_35">#REF!</definedName>
    <definedName name="Print_Area_MI_12_35_6" localSheetId="1">#REF!</definedName>
    <definedName name="Print_Area_MI_12_35_6">#REF!</definedName>
    <definedName name="Print_Area_MI_12_36" localSheetId="1">#REF!</definedName>
    <definedName name="Print_Area_MI_12_36">#REF!</definedName>
    <definedName name="Print_Area_MI_12_36_6" localSheetId="1">#REF!</definedName>
    <definedName name="Print_Area_MI_12_36_6">#REF!</definedName>
    <definedName name="Print_Area_MI_12_37" localSheetId="1">#REF!</definedName>
    <definedName name="Print_Area_MI_12_37">#REF!</definedName>
    <definedName name="Print_Area_MI_12_37_6" localSheetId="1">#REF!</definedName>
    <definedName name="Print_Area_MI_12_37_6">#REF!</definedName>
    <definedName name="Print_Area_MI_12_38" localSheetId="1">#REF!</definedName>
    <definedName name="Print_Area_MI_12_38">#REF!</definedName>
    <definedName name="Print_Area_MI_12_38_6" localSheetId="1">#REF!</definedName>
    <definedName name="Print_Area_MI_12_38_6">#REF!</definedName>
    <definedName name="Print_Area_MI_12_39" localSheetId="1">#REF!</definedName>
    <definedName name="Print_Area_MI_12_39">#REF!</definedName>
    <definedName name="Print_Area_MI_12_39_6" localSheetId="1">#REF!</definedName>
    <definedName name="Print_Area_MI_12_39_6">#REF!</definedName>
    <definedName name="Print_Area_MI_12_40" localSheetId="1">#REF!</definedName>
    <definedName name="Print_Area_MI_12_40">#REF!</definedName>
    <definedName name="Print_Area_MI_12_40_6" localSheetId="1">#REF!</definedName>
    <definedName name="Print_Area_MI_12_40_6">#REF!</definedName>
    <definedName name="Print_Area_MI_12_41" localSheetId="1">#REF!</definedName>
    <definedName name="Print_Area_MI_12_41">#REF!</definedName>
    <definedName name="Print_Area_MI_12_41_6" localSheetId="1">#REF!</definedName>
    <definedName name="Print_Area_MI_12_41_6">#REF!</definedName>
    <definedName name="Print_Area_MI_12_42" localSheetId="1">#REF!</definedName>
    <definedName name="Print_Area_MI_12_42">#REF!</definedName>
    <definedName name="Print_Area_MI_12_42_6" localSheetId="1">#REF!</definedName>
    <definedName name="Print_Area_MI_12_42_6">#REF!</definedName>
    <definedName name="Print_Area_MI_12_44" localSheetId="1">#REF!</definedName>
    <definedName name="Print_Area_MI_12_44">#REF!</definedName>
    <definedName name="Print_Area_MI_12_44_6" localSheetId="1">#REF!</definedName>
    <definedName name="Print_Area_MI_12_44_6">#REF!</definedName>
    <definedName name="Print_Area_MI_12_45" localSheetId="1">#REF!</definedName>
    <definedName name="Print_Area_MI_12_45">#REF!</definedName>
    <definedName name="Print_Area_MI_12_45_6" localSheetId="1">#REF!</definedName>
    <definedName name="Print_Area_MI_12_45_6">#REF!</definedName>
    <definedName name="Print_Area_MI_12_46" localSheetId="1">#REF!</definedName>
    <definedName name="Print_Area_MI_12_46">#REF!</definedName>
    <definedName name="Print_Area_MI_12_46_6" localSheetId="1">#REF!</definedName>
    <definedName name="Print_Area_MI_12_46_6">#REF!</definedName>
    <definedName name="Print_Area_MI_12_47" localSheetId="1">#REF!</definedName>
    <definedName name="Print_Area_MI_12_47">#REF!</definedName>
    <definedName name="Print_Area_MI_12_47_6" localSheetId="1">#REF!</definedName>
    <definedName name="Print_Area_MI_12_47_6">#REF!</definedName>
    <definedName name="Print_Area_MI_12_48" localSheetId="1">#REF!</definedName>
    <definedName name="Print_Area_MI_12_48">#REF!</definedName>
    <definedName name="Print_Area_MI_12_48_6" localSheetId="1">#REF!</definedName>
    <definedName name="Print_Area_MI_12_48_6">#REF!</definedName>
    <definedName name="Print_Area_MI_12_49" localSheetId="1">#REF!</definedName>
    <definedName name="Print_Area_MI_12_49">#REF!</definedName>
    <definedName name="Print_Area_MI_12_49_6" localSheetId="1">#REF!</definedName>
    <definedName name="Print_Area_MI_12_49_6">#REF!</definedName>
    <definedName name="Print_Area_MI_12_51" localSheetId="1">#REF!</definedName>
    <definedName name="Print_Area_MI_12_51">#REF!</definedName>
    <definedName name="Print_Area_MI_12_51_6" localSheetId="1">#REF!</definedName>
    <definedName name="Print_Area_MI_12_51_6">#REF!</definedName>
    <definedName name="Print_Area_MI_12_52" localSheetId="1">#REF!</definedName>
    <definedName name="Print_Area_MI_12_52">#REF!</definedName>
    <definedName name="Print_Area_MI_12_52_6" localSheetId="1">#REF!</definedName>
    <definedName name="Print_Area_MI_12_52_6">#REF!</definedName>
    <definedName name="Print_Area_MI_12_6" localSheetId="1">#REF!</definedName>
    <definedName name="Print_Area_MI_12_6">#REF!</definedName>
    <definedName name="Print_Area_MI_12_9" localSheetId="1">#REF!</definedName>
    <definedName name="Print_Area_MI_12_9">#REF!</definedName>
    <definedName name="Print_Area_MI_12_9_6" localSheetId="1">#REF!</definedName>
    <definedName name="Print_Area_MI_12_9_6">#REF!</definedName>
    <definedName name="Print_Area_MI_13" localSheetId="1">#REF!</definedName>
    <definedName name="Print_Area_MI_13">#REF!</definedName>
    <definedName name="Print_Area_MI_13_1" localSheetId="1">#REF!</definedName>
    <definedName name="Print_Area_MI_13_1">#REF!</definedName>
    <definedName name="Print_Area_MI_13_1_6" localSheetId="1">#REF!</definedName>
    <definedName name="Print_Area_MI_13_1_6">#REF!</definedName>
    <definedName name="Print_Area_MI_13_10" localSheetId="1">#REF!</definedName>
    <definedName name="Print_Area_MI_13_10">#REF!</definedName>
    <definedName name="Print_Area_MI_13_10_6" localSheetId="1">#REF!</definedName>
    <definedName name="Print_Area_MI_13_10_6">#REF!</definedName>
    <definedName name="Print_Area_MI_13_11" localSheetId="1">#REF!</definedName>
    <definedName name="Print_Area_MI_13_11">#REF!</definedName>
    <definedName name="Print_Area_MI_13_11_6" localSheetId="1">#REF!</definedName>
    <definedName name="Print_Area_MI_13_11_6">#REF!</definedName>
    <definedName name="Print_Area_MI_13_12" localSheetId="1">#REF!</definedName>
    <definedName name="Print_Area_MI_13_12">#REF!</definedName>
    <definedName name="Print_Area_MI_13_12_6" localSheetId="1">#REF!</definedName>
    <definedName name="Print_Area_MI_13_12_6">#REF!</definedName>
    <definedName name="Print_Area_MI_13_13" localSheetId="1">#REF!</definedName>
    <definedName name="Print_Area_MI_13_13">#REF!</definedName>
    <definedName name="Print_Area_MI_13_13_6" localSheetId="1">#REF!</definedName>
    <definedName name="Print_Area_MI_13_13_6">#REF!</definedName>
    <definedName name="Print_Area_MI_13_14" localSheetId="1">#REF!</definedName>
    <definedName name="Print_Area_MI_13_14">#REF!</definedName>
    <definedName name="Print_Area_MI_13_14_6" localSheetId="1">#REF!</definedName>
    <definedName name="Print_Area_MI_13_14_6">#REF!</definedName>
    <definedName name="Print_Area_MI_13_15" localSheetId="1">#REF!</definedName>
    <definedName name="Print_Area_MI_13_15">#REF!</definedName>
    <definedName name="Print_Area_MI_13_15_6" localSheetId="1">#REF!</definedName>
    <definedName name="Print_Area_MI_13_15_6">#REF!</definedName>
    <definedName name="Print_Area_MI_13_16" localSheetId="1">#REF!</definedName>
    <definedName name="Print_Area_MI_13_16">#REF!</definedName>
    <definedName name="Print_Area_MI_13_16_6" localSheetId="1">#REF!</definedName>
    <definedName name="Print_Area_MI_13_16_6">#REF!</definedName>
    <definedName name="Print_Area_MI_13_17" localSheetId="1">#REF!</definedName>
    <definedName name="Print_Area_MI_13_17">#REF!</definedName>
    <definedName name="Print_Area_MI_13_17_6" localSheetId="1">#REF!</definedName>
    <definedName name="Print_Area_MI_13_17_6">#REF!</definedName>
    <definedName name="Print_Area_MI_13_30" localSheetId="1">#REF!</definedName>
    <definedName name="Print_Area_MI_13_30">#REF!</definedName>
    <definedName name="Print_Area_MI_13_30_6" localSheetId="1">#REF!</definedName>
    <definedName name="Print_Area_MI_13_30_6">#REF!</definedName>
    <definedName name="Print_Area_MI_13_31" localSheetId="1">#REF!</definedName>
    <definedName name="Print_Area_MI_13_31">#REF!</definedName>
    <definedName name="Print_Area_MI_13_31_6" localSheetId="1">#REF!</definedName>
    <definedName name="Print_Area_MI_13_31_6">#REF!</definedName>
    <definedName name="Print_Area_MI_13_32" localSheetId="1">#REF!</definedName>
    <definedName name="Print_Area_MI_13_32">#REF!</definedName>
    <definedName name="Print_Area_MI_13_32_6" localSheetId="1">#REF!</definedName>
    <definedName name="Print_Area_MI_13_32_6">#REF!</definedName>
    <definedName name="Print_Area_MI_13_33" localSheetId="1">#REF!</definedName>
    <definedName name="Print_Area_MI_13_33">#REF!</definedName>
    <definedName name="Print_Area_MI_13_33_6" localSheetId="1">#REF!</definedName>
    <definedName name="Print_Area_MI_13_33_6">#REF!</definedName>
    <definedName name="Print_Area_MI_13_34" localSheetId="1">#REF!</definedName>
    <definedName name="Print_Area_MI_13_34">#REF!</definedName>
    <definedName name="Print_Area_MI_13_34_6" localSheetId="1">#REF!</definedName>
    <definedName name="Print_Area_MI_13_34_6">#REF!</definedName>
    <definedName name="Print_Area_MI_13_35" localSheetId="1">#REF!</definedName>
    <definedName name="Print_Area_MI_13_35">#REF!</definedName>
    <definedName name="Print_Area_MI_13_35_6" localSheetId="1">#REF!</definedName>
    <definedName name="Print_Area_MI_13_35_6">#REF!</definedName>
    <definedName name="Print_Area_MI_13_36" localSheetId="1">#REF!</definedName>
    <definedName name="Print_Area_MI_13_36">#REF!</definedName>
    <definedName name="Print_Area_MI_13_36_6" localSheetId="1">#REF!</definedName>
    <definedName name="Print_Area_MI_13_36_6">#REF!</definedName>
    <definedName name="Print_Area_MI_13_37" localSheetId="1">#REF!</definedName>
    <definedName name="Print_Area_MI_13_37">#REF!</definedName>
    <definedName name="Print_Area_MI_13_37_6" localSheetId="1">#REF!</definedName>
    <definedName name="Print_Area_MI_13_37_6">#REF!</definedName>
    <definedName name="Print_Area_MI_13_38" localSheetId="1">#REF!</definedName>
    <definedName name="Print_Area_MI_13_38">#REF!</definedName>
    <definedName name="Print_Area_MI_13_38_6" localSheetId="1">#REF!</definedName>
    <definedName name="Print_Area_MI_13_38_6">#REF!</definedName>
    <definedName name="Print_Area_MI_13_39" localSheetId="1">#REF!</definedName>
    <definedName name="Print_Area_MI_13_39">#REF!</definedName>
    <definedName name="Print_Area_MI_13_39_6" localSheetId="1">#REF!</definedName>
    <definedName name="Print_Area_MI_13_39_6">#REF!</definedName>
    <definedName name="Print_Area_MI_13_40" localSheetId="1">#REF!</definedName>
    <definedName name="Print_Area_MI_13_40">#REF!</definedName>
    <definedName name="Print_Area_MI_13_40_6" localSheetId="1">#REF!</definedName>
    <definedName name="Print_Area_MI_13_40_6">#REF!</definedName>
    <definedName name="Print_Area_MI_13_41" localSheetId="1">#REF!</definedName>
    <definedName name="Print_Area_MI_13_41">#REF!</definedName>
    <definedName name="Print_Area_MI_13_41_6" localSheetId="1">#REF!</definedName>
    <definedName name="Print_Area_MI_13_41_6">#REF!</definedName>
    <definedName name="Print_Area_MI_13_42" localSheetId="1">#REF!</definedName>
    <definedName name="Print_Area_MI_13_42">#REF!</definedName>
    <definedName name="Print_Area_MI_13_42_6" localSheetId="1">#REF!</definedName>
    <definedName name="Print_Area_MI_13_42_6">#REF!</definedName>
    <definedName name="Print_Area_MI_13_44" localSheetId="1">#REF!</definedName>
    <definedName name="Print_Area_MI_13_44">#REF!</definedName>
    <definedName name="Print_Area_MI_13_44_6" localSheetId="1">#REF!</definedName>
    <definedName name="Print_Area_MI_13_44_6">#REF!</definedName>
    <definedName name="Print_Area_MI_13_45" localSheetId="1">#REF!</definedName>
    <definedName name="Print_Area_MI_13_45">#REF!</definedName>
    <definedName name="Print_Area_MI_13_45_6" localSheetId="1">#REF!</definedName>
    <definedName name="Print_Area_MI_13_45_6">#REF!</definedName>
    <definedName name="Print_Area_MI_13_46" localSheetId="1">#REF!</definedName>
    <definedName name="Print_Area_MI_13_46">#REF!</definedName>
    <definedName name="Print_Area_MI_13_46_6" localSheetId="1">#REF!</definedName>
    <definedName name="Print_Area_MI_13_46_6">#REF!</definedName>
    <definedName name="Print_Area_MI_13_47" localSheetId="1">#REF!</definedName>
    <definedName name="Print_Area_MI_13_47">#REF!</definedName>
    <definedName name="Print_Area_MI_13_47_6" localSheetId="1">#REF!</definedName>
    <definedName name="Print_Area_MI_13_47_6">#REF!</definedName>
    <definedName name="Print_Area_MI_13_48" localSheetId="1">#REF!</definedName>
    <definedName name="Print_Area_MI_13_48">#REF!</definedName>
    <definedName name="Print_Area_MI_13_48_6" localSheetId="1">#REF!</definedName>
    <definedName name="Print_Area_MI_13_48_6">#REF!</definedName>
    <definedName name="Print_Area_MI_13_49" localSheetId="1">#REF!</definedName>
    <definedName name="Print_Area_MI_13_49">#REF!</definedName>
    <definedName name="Print_Area_MI_13_49_6" localSheetId="1">#REF!</definedName>
    <definedName name="Print_Area_MI_13_49_6">#REF!</definedName>
    <definedName name="Print_Area_MI_13_51" localSheetId="1">#REF!</definedName>
    <definedName name="Print_Area_MI_13_51">#REF!</definedName>
    <definedName name="Print_Area_MI_13_51_6" localSheetId="1">#REF!</definedName>
    <definedName name="Print_Area_MI_13_51_6">#REF!</definedName>
    <definedName name="Print_Area_MI_13_52" localSheetId="1">#REF!</definedName>
    <definedName name="Print_Area_MI_13_52">#REF!</definedName>
    <definedName name="Print_Area_MI_13_52_6" localSheetId="1">#REF!</definedName>
    <definedName name="Print_Area_MI_13_52_6">#REF!</definedName>
    <definedName name="Print_Area_MI_13_6" localSheetId="1">#REF!</definedName>
    <definedName name="Print_Area_MI_13_6">#REF!</definedName>
    <definedName name="Print_Area_MI_13_9" localSheetId="1">#REF!</definedName>
    <definedName name="Print_Area_MI_13_9">#REF!</definedName>
    <definedName name="Print_Area_MI_13_9_6" localSheetId="1">#REF!</definedName>
    <definedName name="Print_Area_MI_13_9_6">#REF!</definedName>
    <definedName name="Print_Area_MI_14" localSheetId="1">#REF!</definedName>
    <definedName name="Print_Area_MI_14">#REF!</definedName>
    <definedName name="Print_Area_MI_14_1" localSheetId="1">#REF!</definedName>
    <definedName name="Print_Area_MI_14_1">#REF!</definedName>
    <definedName name="Print_Area_MI_14_1_6" localSheetId="1">#REF!</definedName>
    <definedName name="Print_Area_MI_14_1_6">#REF!</definedName>
    <definedName name="Print_Area_MI_14_10" localSheetId="1">#REF!</definedName>
    <definedName name="Print_Area_MI_14_10">#REF!</definedName>
    <definedName name="Print_Area_MI_14_10_6" localSheetId="1">#REF!</definedName>
    <definedName name="Print_Area_MI_14_10_6">#REF!</definedName>
    <definedName name="Print_Area_MI_14_11" localSheetId="1">#REF!</definedName>
    <definedName name="Print_Area_MI_14_11">#REF!</definedName>
    <definedName name="Print_Area_MI_14_11_6" localSheetId="1">#REF!</definedName>
    <definedName name="Print_Area_MI_14_11_6">#REF!</definedName>
    <definedName name="Print_Area_MI_14_12" localSheetId="1">#REF!</definedName>
    <definedName name="Print_Area_MI_14_12">#REF!</definedName>
    <definedName name="Print_Area_MI_14_12_6" localSheetId="1">#REF!</definedName>
    <definedName name="Print_Area_MI_14_12_6">#REF!</definedName>
    <definedName name="Print_Area_MI_14_13" localSheetId="1">#REF!</definedName>
    <definedName name="Print_Area_MI_14_13">#REF!</definedName>
    <definedName name="Print_Area_MI_14_13_6" localSheetId="1">#REF!</definedName>
    <definedName name="Print_Area_MI_14_13_6">#REF!</definedName>
    <definedName name="Print_Area_MI_14_14" localSheetId="1">#REF!</definedName>
    <definedName name="Print_Area_MI_14_14">#REF!</definedName>
    <definedName name="Print_Area_MI_14_14_6" localSheetId="1">#REF!</definedName>
    <definedName name="Print_Area_MI_14_14_6">#REF!</definedName>
    <definedName name="Print_Area_MI_14_15" localSheetId="1">#REF!</definedName>
    <definedName name="Print_Area_MI_14_15">#REF!</definedName>
    <definedName name="Print_Area_MI_14_15_6" localSheetId="1">#REF!</definedName>
    <definedName name="Print_Area_MI_14_15_6">#REF!</definedName>
    <definedName name="Print_Area_MI_14_16" localSheetId="1">#REF!</definedName>
    <definedName name="Print_Area_MI_14_16">#REF!</definedName>
    <definedName name="Print_Area_MI_14_16_6" localSheetId="1">#REF!</definedName>
    <definedName name="Print_Area_MI_14_16_6">#REF!</definedName>
    <definedName name="Print_Area_MI_14_17" localSheetId="1">#REF!</definedName>
    <definedName name="Print_Area_MI_14_17">#REF!</definedName>
    <definedName name="Print_Area_MI_14_17_6" localSheetId="1">#REF!</definedName>
    <definedName name="Print_Area_MI_14_17_6">#REF!</definedName>
    <definedName name="Print_Area_MI_14_30" localSheetId="1">#REF!</definedName>
    <definedName name="Print_Area_MI_14_30">#REF!</definedName>
    <definedName name="Print_Area_MI_14_30_6" localSheetId="1">#REF!</definedName>
    <definedName name="Print_Area_MI_14_30_6">#REF!</definedName>
    <definedName name="Print_Area_MI_14_31" localSheetId="1">#REF!</definedName>
    <definedName name="Print_Area_MI_14_31">#REF!</definedName>
    <definedName name="Print_Area_MI_14_31_6" localSheetId="1">#REF!</definedName>
    <definedName name="Print_Area_MI_14_31_6">#REF!</definedName>
    <definedName name="Print_Area_MI_14_32" localSheetId="1">#REF!</definedName>
    <definedName name="Print_Area_MI_14_32">#REF!</definedName>
    <definedName name="Print_Area_MI_14_32_6" localSheetId="1">#REF!</definedName>
    <definedName name="Print_Area_MI_14_32_6">#REF!</definedName>
    <definedName name="Print_Area_MI_14_33" localSheetId="1">#REF!</definedName>
    <definedName name="Print_Area_MI_14_33">#REF!</definedName>
    <definedName name="Print_Area_MI_14_33_6" localSheetId="1">#REF!</definedName>
    <definedName name="Print_Area_MI_14_33_6">#REF!</definedName>
    <definedName name="Print_Area_MI_14_34" localSheetId="1">#REF!</definedName>
    <definedName name="Print_Area_MI_14_34">#REF!</definedName>
    <definedName name="Print_Area_MI_14_34_6" localSheetId="1">#REF!</definedName>
    <definedName name="Print_Area_MI_14_34_6">#REF!</definedName>
    <definedName name="Print_Area_MI_14_35" localSheetId="1">#REF!</definedName>
    <definedName name="Print_Area_MI_14_35">#REF!</definedName>
    <definedName name="Print_Area_MI_14_35_6" localSheetId="1">#REF!</definedName>
    <definedName name="Print_Area_MI_14_35_6">#REF!</definedName>
    <definedName name="Print_Area_MI_14_36" localSheetId="1">#REF!</definedName>
    <definedName name="Print_Area_MI_14_36">#REF!</definedName>
    <definedName name="Print_Area_MI_14_36_6" localSheetId="1">#REF!</definedName>
    <definedName name="Print_Area_MI_14_36_6">#REF!</definedName>
    <definedName name="Print_Area_MI_14_37" localSheetId="1">#REF!</definedName>
    <definedName name="Print_Area_MI_14_37">#REF!</definedName>
    <definedName name="Print_Area_MI_14_37_6" localSheetId="1">#REF!</definedName>
    <definedName name="Print_Area_MI_14_37_6">#REF!</definedName>
    <definedName name="Print_Area_MI_14_38" localSheetId="1">#REF!</definedName>
    <definedName name="Print_Area_MI_14_38">#REF!</definedName>
    <definedName name="Print_Area_MI_14_38_6" localSheetId="1">#REF!</definedName>
    <definedName name="Print_Area_MI_14_38_6">#REF!</definedName>
    <definedName name="Print_Area_MI_14_39" localSheetId="1">#REF!</definedName>
    <definedName name="Print_Area_MI_14_39">#REF!</definedName>
    <definedName name="Print_Area_MI_14_39_6" localSheetId="1">#REF!</definedName>
    <definedName name="Print_Area_MI_14_39_6">#REF!</definedName>
    <definedName name="Print_Area_MI_14_40" localSheetId="1">#REF!</definedName>
    <definedName name="Print_Area_MI_14_40">#REF!</definedName>
    <definedName name="Print_Area_MI_14_40_6" localSheetId="1">#REF!</definedName>
    <definedName name="Print_Area_MI_14_40_6">#REF!</definedName>
    <definedName name="Print_Area_MI_14_41" localSheetId="1">#REF!</definedName>
    <definedName name="Print_Area_MI_14_41">#REF!</definedName>
    <definedName name="Print_Area_MI_14_41_6" localSheetId="1">#REF!</definedName>
    <definedName name="Print_Area_MI_14_41_6">#REF!</definedName>
    <definedName name="Print_Area_MI_14_42" localSheetId="1">#REF!</definedName>
    <definedName name="Print_Area_MI_14_42">#REF!</definedName>
    <definedName name="Print_Area_MI_14_42_6" localSheetId="1">#REF!</definedName>
    <definedName name="Print_Area_MI_14_42_6">#REF!</definedName>
    <definedName name="Print_Area_MI_14_44" localSheetId="1">#REF!</definedName>
    <definedName name="Print_Area_MI_14_44">#REF!</definedName>
    <definedName name="Print_Area_MI_14_44_6" localSheetId="1">#REF!</definedName>
    <definedName name="Print_Area_MI_14_44_6">#REF!</definedName>
    <definedName name="Print_Area_MI_14_45" localSheetId="1">#REF!</definedName>
    <definedName name="Print_Area_MI_14_45">#REF!</definedName>
    <definedName name="Print_Area_MI_14_45_6" localSheetId="1">#REF!</definedName>
    <definedName name="Print_Area_MI_14_45_6">#REF!</definedName>
    <definedName name="Print_Area_MI_14_46" localSheetId="1">#REF!</definedName>
    <definedName name="Print_Area_MI_14_46">#REF!</definedName>
    <definedName name="Print_Area_MI_14_46_6" localSheetId="1">#REF!</definedName>
    <definedName name="Print_Area_MI_14_46_6">#REF!</definedName>
    <definedName name="Print_Area_MI_14_47" localSheetId="1">#REF!</definedName>
    <definedName name="Print_Area_MI_14_47">#REF!</definedName>
    <definedName name="Print_Area_MI_14_47_6" localSheetId="1">#REF!</definedName>
    <definedName name="Print_Area_MI_14_47_6">#REF!</definedName>
    <definedName name="Print_Area_MI_14_48" localSheetId="1">#REF!</definedName>
    <definedName name="Print_Area_MI_14_48">#REF!</definedName>
    <definedName name="Print_Area_MI_14_48_6" localSheetId="1">#REF!</definedName>
    <definedName name="Print_Area_MI_14_48_6">#REF!</definedName>
    <definedName name="Print_Area_MI_14_49" localSheetId="1">#REF!</definedName>
    <definedName name="Print_Area_MI_14_49">#REF!</definedName>
    <definedName name="Print_Area_MI_14_49_6" localSheetId="1">#REF!</definedName>
    <definedName name="Print_Area_MI_14_49_6">#REF!</definedName>
    <definedName name="Print_Area_MI_14_51" localSheetId="1">#REF!</definedName>
    <definedName name="Print_Area_MI_14_51">#REF!</definedName>
    <definedName name="Print_Area_MI_14_51_6" localSheetId="1">#REF!</definedName>
    <definedName name="Print_Area_MI_14_51_6">#REF!</definedName>
    <definedName name="Print_Area_MI_14_52" localSheetId="1">#REF!</definedName>
    <definedName name="Print_Area_MI_14_52">#REF!</definedName>
    <definedName name="Print_Area_MI_14_52_6" localSheetId="1">#REF!</definedName>
    <definedName name="Print_Area_MI_14_52_6">#REF!</definedName>
    <definedName name="Print_Area_MI_14_6" localSheetId="1">#REF!</definedName>
    <definedName name="Print_Area_MI_14_6">#REF!</definedName>
    <definedName name="Print_Area_MI_14_9" localSheetId="1">#REF!</definedName>
    <definedName name="Print_Area_MI_14_9">#REF!</definedName>
    <definedName name="Print_Area_MI_14_9_6" localSheetId="1">#REF!</definedName>
    <definedName name="Print_Area_MI_14_9_6">#REF!</definedName>
    <definedName name="Print_Area_MI_15" localSheetId="1">#REF!</definedName>
    <definedName name="Print_Area_MI_15">#REF!</definedName>
    <definedName name="Print_Area_MI_15_1" localSheetId="1">#REF!</definedName>
    <definedName name="Print_Area_MI_15_1">#REF!</definedName>
    <definedName name="Print_Area_MI_15_1_6" localSheetId="1">#REF!</definedName>
    <definedName name="Print_Area_MI_15_1_6">#REF!</definedName>
    <definedName name="Print_Area_MI_15_10" localSheetId="1">#REF!</definedName>
    <definedName name="Print_Area_MI_15_10">#REF!</definedName>
    <definedName name="Print_Area_MI_15_10_6" localSheetId="1">#REF!</definedName>
    <definedName name="Print_Area_MI_15_10_6">#REF!</definedName>
    <definedName name="Print_Area_MI_15_11" localSheetId="1">#REF!</definedName>
    <definedName name="Print_Area_MI_15_11">#REF!</definedName>
    <definedName name="Print_Area_MI_15_11_6" localSheetId="1">#REF!</definedName>
    <definedName name="Print_Area_MI_15_11_6">#REF!</definedName>
    <definedName name="Print_Area_MI_15_12" localSheetId="1">#REF!</definedName>
    <definedName name="Print_Area_MI_15_12">#REF!</definedName>
    <definedName name="Print_Area_MI_15_12_6" localSheetId="1">#REF!</definedName>
    <definedName name="Print_Area_MI_15_12_6">#REF!</definedName>
    <definedName name="Print_Area_MI_15_13" localSheetId="1">#REF!</definedName>
    <definedName name="Print_Area_MI_15_13">#REF!</definedName>
    <definedName name="Print_Area_MI_15_13_6" localSheetId="1">#REF!</definedName>
    <definedName name="Print_Area_MI_15_13_6">#REF!</definedName>
    <definedName name="Print_Area_MI_15_14" localSheetId="1">#REF!</definedName>
    <definedName name="Print_Area_MI_15_14">#REF!</definedName>
    <definedName name="Print_Area_MI_15_14_6" localSheetId="1">#REF!</definedName>
    <definedName name="Print_Area_MI_15_14_6">#REF!</definedName>
    <definedName name="Print_Area_MI_15_15" localSheetId="1">#REF!</definedName>
    <definedName name="Print_Area_MI_15_15">#REF!</definedName>
    <definedName name="Print_Area_MI_15_15_6" localSheetId="1">#REF!</definedName>
    <definedName name="Print_Area_MI_15_15_6">#REF!</definedName>
    <definedName name="Print_Area_MI_15_16" localSheetId="1">#REF!</definedName>
    <definedName name="Print_Area_MI_15_16">#REF!</definedName>
    <definedName name="Print_Area_MI_15_16_6" localSheetId="1">#REF!</definedName>
    <definedName name="Print_Area_MI_15_16_6">#REF!</definedName>
    <definedName name="Print_Area_MI_15_17" localSheetId="1">#REF!</definedName>
    <definedName name="Print_Area_MI_15_17">#REF!</definedName>
    <definedName name="Print_Area_MI_15_17_6" localSheetId="1">#REF!</definedName>
    <definedName name="Print_Area_MI_15_17_6">#REF!</definedName>
    <definedName name="Print_Area_MI_15_30" localSheetId="1">#REF!</definedName>
    <definedName name="Print_Area_MI_15_30">#REF!</definedName>
    <definedName name="Print_Area_MI_15_30_6" localSheetId="1">#REF!</definedName>
    <definedName name="Print_Area_MI_15_30_6">#REF!</definedName>
    <definedName name="Print_Area_MI_15_31" localSheetId="1">#REF!</definedName>
    <definedName name="Print_Area_MI_15_31">#REF!</definedName>
    <definedName name="Print_Area_MI_15_31_6" localSheetId="1">#REF!</definedName>
    <definedName name="Print_Area_MI_15_31_6">#REF!</definedName>
    <definedName name="Print_Area_MI_15_32" localSheetId="1">#REF!</definedName>
    <definedName name="Print_Area_MI_15_32">#REF!</definedName>
    <definedName name="Print_Area_MI_15_32_6" localSheetId="1">#REF!</definedName>
    <definedName name="Print_Area_MI_15_32_6">#REF!</definedName>
    <definedName name="Print_Area_MI_15_33" localSheetId="1">#REF!</definedName>
    <definedName name="Print_Area_MI_15_33">#REF!</definedName>
    <definedName name="Print_Area_MI_15_33_6" localSheetId="1">#REF!</definedName>
    <definedName name="Print_Area_MI_15_33_6">#REF!</definedName>
    <definedName name="Print_Area_MI_15_34" localSheetId="1">#REF!</definedName>
    <definedName name="Print_Area_MI_15_34">#REF!</definedName>
    <definedName name="Print_Area_MI_15_34_6" localSheetId="1">#REF!</definedName>
    <definedName name="Print_Area_MI_15_34_6">#REF!</definedName>
    <definedName name="Print_Area_MI_15_35" localSheetId="1">#REF!</definedName>
    <definedName name="Print_Area_MI_15_35">#REF!</definedName>
    <definedName name="Print_Area_MI_15_35_6" localSheetId="1">#REF!</definedName>
    <definedName name="Print_Area_MI_15_35_6">#REF!</definedName>
    <definedName name="Print_Area_MI_15_36" localSheetId="1">#REF!</definedName>
    <definedName name="Print_Area_MI_15_36">#REF!</definedName>
    <definedName name="Print_Area_MI_15_36_6" localSheetId="1">#REF!</definedName>
    <definedName name="Print_Area_MI_15_36_6">#REF!</definedName>
    <definedName name="Print_Area_MI_15_37" localSheetId="1">#REF!</definedName>
    <definedName name="Print_Area_MI_15_37">#REF!</definedName>
    <definedName name="Print_Area_MI_15_37_6" localSheetId="1">#REF!</definedName>
    <definedName name="Print_Area_MI_15_37_6">#REF!</definedName>
    <definedName name="Print_Area_MI_15_38" localSheetId="1">#REF!</definedName>
    <definedName name="Print_Area_MI_15_38">#REF!</definedName>
    <definedName name="Print_Area_MI_15_38_6" localSheetId="1">#REF!</definedName>
    <definedName name="Print_Area_MI_15_38_6">#REF!</definedName>
    <definedName name="Print_Area_MI_15_39" localSheetId="1">#REF!</definedName>
    <definedName name="Print_Area_MI_15_39">#REF!</definedName>
    <definedName name="Print_Area_MI_15_39_6" localSheetId="1">#REF!</definedName>
    <definedName name="Print_Area_MI_15_39_6">#REF!</definedName>
    <definedName name="Print_Area_MI_15_40" localSheetId="1">#REF!</definedName>
    <definedName name="Print_Area_MI_15_40">#REF!</definedName>
    <definedName name="Print_Area_MI_15_40_6" localSheetId="1">#REF!</definedName>
    <definedName name="Print_Area_MI_15_40_6">#REF!</definedName>
    <definedName name="Print_Area_MI_15_41" localSheetId="1">#REF!</definedName>
    <definedName name="Print_Area_MI_15_41">#REF!</definedName>
    <definedName name="Print_Area_MI_15_41_6" localSheetId="1">#REF!</definedName>
    <definedName name="Print_Area_MI_15_41_6">#REF!</definedName>
    <definedName name="Print_Area_MI_15_42" localSheetId="1">#REF!</definedName>
    <definedName name="Print_Area_MI_15_42">#REF!</definedName>
    <definedName name="Print_Area_MI_15_42_6" localSheetId="1">#REF!</definedName>
    <definedName name="Print_Area_MI_15_42_6">#REF!</definedName>
    <definedName name="Print_Area_MI_15_44" localSheetId="1">#REF!</definedName>
    <definedName name="Print_Area_MI_15_44">#REF!</definedName>
    <definedName name="Print_Area_MI_15_44_6" localSheetId="1">#REF!</definedName>
    <definedName name="Print_Area_MI_15_44_6">#REF!</definedName>
    <definedName name="Print_Area_MI_15_45" localSheetId="1">#REF!</definedName>
    <definedName name="Print_Area_MI_15_45">#REF!</definedName>
    <definedName name="Print_Area_MI_15_45_6" localSheetId="1">#REF!</definedName>
    <definedName name="Print_Area_MI_15_45_6">#REF!</definedName>
    <definedName name="Print_Area_MI_15_46" localSheetId="1">#REF!</definedName>
    <definedName name="Print_Area_MI_15_46">#REF!</definedName>
    <definedName name="Print_Area_MI_15_46_6" localSheetId="1">#REF!</definedName>
    <definedName name="Print_Area_MI_15_46_6">#REF!</definedName>
    <definedName name="Print_Area_MI_15_47" localSheetId="1">#REF!</definedName>
    <definedName name="Print_Area_MI_15_47">#REF!</definedName>
    <definedName name="Print_Area_MI_15_47_6" localSheetId="1">#REF!</definedName>
    <definedName name="Print_Area_MI_15_47_6">#REF!</definedName>
    <definedName name="Print_Area_MI_15_48" localSheetId="1">#REF!</definedName>
    <definedName name="Print_Area_MI_15_48">#REF!</definedName>
    <definedName name="Print_Area_MI_15_48_6" localSheetId="1">#REF!</definedName>
    <definedName name="Print_Area_MI_15_48_6">#REF!</definedName>
    <definedName name="Print_Area_MI_15_49" localSheetId="1">#REF!</definedName>
    <definedName name="Print_Area_MI_15_49">#REF!</definedName>
    <definedName name="Print_Area_MI_15_49_6" localSheetId="1">#REF!</definedName>
    <definedName name="Print_Area_MI_15_49_6">#REF!</definedName>
    <definedName name="Print_Area_MI_15_51" localSheetId="1">#REF!</definedName>
    <definedName name="Print_Area_MI_15_51">#REF!</definedName>
    <definedName name="Print_Area_MI_15_51_6" localSheetId="1">#REF!</definedName>
    <definedName name="Print_Area_MI_15_51_6">#REF!</definedName>
    <definedName name="Print_Area_MI_15_52" localSheetId="1">#REF!</definedName>
    <definedName name="Print_Area_MI_15_52">#REF!</definedName>
    <definedName name="Print_Area_MI_15_52_6" localSheetId="1">#REF!</definedName>
    <definedName name="Print_Area_MI_15_52_6">#REF!</definedName>
    <definedName name="Print_Area_MI_15_6" localSheetId="1">#REF!</definedName>
    <definedName name="Print_Area_MI_15_6">#REF!</definedName>
    <definedName name="Print_Area_MI_15_9" localSheetId="1">#REF!</definedName>
    <definedName name="Print_Area_MI_15_9">#REF!</definedName>
    <definedName name="Print_Area_MI_15_9_6" localSheetId="1">#REF!</definedName>
    <definedName name="Print_Area_MI_15_9_6">#REF!</definedName>
    <definedName name="Print_Area_MI_16" localSheetId="1">#REF!</definedName>
    <definedName name="Print_Area_MI_16">#REF!</definedName>
    <definedName name="Print_Area_MI_16_1" localSheetId="1">#REF!</definedName>
    <definedName name="Print_Area_MI_16_1">#REF!</definedName>
    <definedName name="Print_Area_MI_16_1_6" localSheetId="1">#REF!</definedName>
    <definedName name="Print_Area_MI_16_1_6">#REF!</definedName>
    <definedName name="Print_Area_MI_16_10" localSheetId="1">#REF!</definedName>
    <definedName name="Print_Area_MI_16_10">#REF!</definedName>
    <definedName name="Print_Area_MI_16_10_6" localSheetId="1">#REF!</definedName>
    <definedName name="Print_Area_MI_16_10_6">#REF!</definedName>
    <definedName name="Print_Area_MI_16_11" localSheetId="1">#REF!</definedName>
    <definedName name="Print_Area_MI_16_11">#REF!</definedName>
    <definedName name="Print_Area_MI_16_11_6" localSheetId="1">#REF!</definedName>
    <definedName name="Print_Area_MI_16_11_6">#REF!</definedName>
    <definedName name="Print_Area_MI_16_12" localSheetId="1">#REF!</definedName>
    <definedName name="Print_Area_MI_16_12">#REF!</definedName>
    <definedName name="Print_Area_MI_16_12_6" localSheetId="1">#REF!</definedName>
    <definedName name="Print_Area_MI_16_12_6">#REF!</definedName>
    <definedName name="Print_Area_MI_16_13" localSheetId="1">#REF!</definedName>
    <definedName name="Print_Area_MI_16_13">#REF!</definedName>
    <definedName name="Print_Area_MI_16_13_6" localSheetId="1">#REF!</definedName>
    <definedName name="Print_Area_MI_16_13_6">#REF!</definedName>
    <definedName name="Print_Area_MI_16_14" localSheetId="1">#REF!</definedName>
    <definedName name="Print_Area_MI_16_14">#REF!</definedName>
    <definedName name="Print_Area_MI_16_14_6" localSheetId="1">#REF!</definedName>
    <definedName name="Print_Area_MI_16_14_6">#REF!</definedName>
    <definedName name="Print_Area_MI_16_15" localSheetId="1">#REF!</definedName>
    <definedName name="Print_Area_MI_16_15">#REF!</definedName>
    <definedName name="Print_Area_MI_16_15_6" localSheetId="1">#REF!</definedName>
    <definedName name="Print_Area_MI_16_15_6">#REF!</definedName>
    <definedName name="Print_Area_MI_16_16" localSheetId="1">#REF!</definedName>
    <definedName name="Print_Area_MI_16_16">#REF!</definedName>
    <definedName name="Print_Area_MI_16_16_6" localSheetId="1">#REF!</definedName>
    <definedName name="Print_Area_MI_16_16_6">#REF!</definedName>
    <definedName name="Print_Area_MI_16_17" localSheetId="1">#REF!</definedName>
    <definedName name="Print_Area_MI_16_17">#REF!</definedName>
    <definedName name="Print_Area_MI_16_17_6" localSheetId="1">#REF!</definedName>
    <definedName name="Print_Area_MI_16_17_6">#REF!</definedName>
    <definedName name="Print_Area_MI_16_30" localSheetId="1">#REF!</definedName>
    <definedName name="Print_Area_MI_16_30">#REF!</definedName>
    <definedName name="Print_Area_MI_16_30_6" localSheetId="1">#REF!</definedName>
    <definedName name="Print_Area_MI_16_30_6">#REF!</definedName>
    <definedName name="Print_Area_MI_16_31" localSheetId="1">#REF!</definedName>
    <definedName name="Print_Area_MI_16_31">#REF!</definedName>
    <definedName name="Print_Area_MI_16_31_6" localSheetId="1">#REF!</definedName>
    <definedName name="Print_Area_MI_16_31_6">#REF!</definedName>
    <definedName name="Print_Area_MI_16_32" localSheetId="1">#REF!</definedName>
    <definedName name="Print_Area_MI_16_32">#REF!</definedName>
    <definedName name="Print_Area_MI_16_32_6" localSheetId="1">#REF!</definedName>
    <definedName name="Print_Area_MI_16_32_6">#REF!</definedName>
    <definedName name="Print_Area_MI_16_33" localSheetId="1">#REF!</definedName>
    <definedName name="Print_Area_MI_16_33">#REF!</definedName>
    <definedName name="Print_Area_MI_16_33_6" localSheetId="1">#REF!</definedName>
    <definedName name="Print_Area_MI_16_33_6">#REF!</definedName>
    <definedName name="Print_Area_MI_16_34" localSheetId="1">#REF!</definedName>
    <definedName name="Print_Area_MI_16_34">#REF!</definedName>
    <definedName name="Print_Area_MI_16_34_6" localSheetId="1">#REF!</definedName>
    <definedName name="Print_Area_MI_16_34_6">#REF!</definedName>
    <definedName name="Print_Area_MI_16_35" localSheetId="1">#REF!</definedName>
    <definedName name="Print_Area_MI_16_35">#REF!</definedName>
    <definedName name="Print_Area_MI_16_35_6" localSheetId="1">#REF!</definedName>
    <definedName name="Print_Area_MI_16_35_6">#REF!</definedName>
    <definedName name="Print_Area_MI_16_36" localSheetId="1">#REF!</definedName>
    <definedName name="Print_Area_MI_16_36">#REF!</definedName>
    <definedName name="Print_Area_MI_16_36_6" localSheetId="1">#REF!</definedName>
    <definedName name="Print_Area_MI_16_36_6">#REF!</definedName>
    <definedName name="Print_Area_MI_16_37" localSheetId="1">#REF!</definedName>
    <definedName name="Print_Area_MI_16_37">#REF!</definedName>
    <definedName name="Print_Area_MI_16_37_6" localSheetId="1">#REF!</definedName>
    <definedName name="Print_Area_MI_16_37_6">#REF!</definedName>
    <definedName name="Print_Area_MI_16_38" localSheetId="1">#REF!</definedName>
    <definedName name="Print_Area_MI_16_38">#REF!</definedName>
    <definedName name="Print_Area_MI_16_38_6" localSheetId="1">#REF!</definedName>
    <definedName name="Print_Area_MI_16_38_6">#REF!</definedName>
    <definedName name="Print_Area_MI_16_39" localSheetId="1">#REF!</definedName>
    <definedName name="Print_Area_MI_16_39">#REF!</definedName>
    <definedName name="Print_Area_MI_16_39_6" localSheetId="1">#REF!</definedName>
    <definedName name="Print_Area_MI_16_39_6">#REF!</definedName>
    <definedName name="Print_Area_MI_16_40" localSheetId="1">#REF!</definedName>
    <definedName name="Print_Area_MI_16_40">#REF!</definedName>
    <definedName name="Print_Area_MI_16_40_6" localSheetId="1">#REF!</definedName>
    <definedName name="Print_Area_MI_16_40_6">#REF!</definedName>
    <definedName name="Print_Area_MI_16_41" localSheetId="1">#REF!</definedName>
    <definedName name="Print_Area_MI_16_41">#REF!</definedName>
    <definedName name="Print_Area_MI_16_41_6" localSheetId="1">#REF!</definedName>
    <definedName name="Print_Area_MI_16_41_6">#REF!</definedName>
    <definedName name="Print_Area_MI_16_42" localSheetId="1">#REF!</definedName>
    <definedName name="Print_Area_MI_16_42">#REF!</definedName>
    <definedName name="Print_Area_MI_16_42_6" localSheetId="1">#REF!</definedName>
    <definedName name="Print_Area_MI_16_42_6">#REF!</definedName>
    <definedName name="Print_Area_MI_16_44" localSheetId="1">#REF!</definedName>
    <definedName name="Print_Area_MI_16_44">#REF!</definedName>
    <definedName name="Print_Area_MI_16_44_6" localSheetId="1">#REF!</definedName>
    <definedName name="Print_Area_MI_16_44_6">#REF!</definedName>
    <definedName name="Print_Area_MI_16_45" localSheetId="1">#REF!</definedName>
    <definedName name="Print_Area_MI_16_45">#REF!</definedName>
    <definedName name="Print_Area_MI_16_45_6" localSheetId="1">#REF!</definedName>
    <definedName name="Print_Area_MI_16_45_6">#REF!</definedName>
    <definedName name="Print_Area_MI_16_46" localSheetId="1">#REF!</definedName>
    <definedName name="Print_Area_MI_16_46">#REF!</definedName>
    <definedName name="Print_Area_MI_16_46_6" localSheetId="1">#REF!</definedName>
    <definedName name="Print_Area_MI_16_46_6">#REF!</definedName>
    <definedName name="Print_Area_MI_16_47" localSheetId="1">#REF!</definedName>
    <definedName name="Print_Area_MI_16_47">#REF!</definedName>
    <definedName name="Print_Area_MI_16_47_6" localSheetId="1">#REF!</definedName>
    <definedName name="Print_Area_MI_16_47_6">#REF!</definedName>
    <definedName name="Print_Area_MI_16_48" localSheetId="1">#REF!</definedName>
    <definedName name="Print_Area_MI_16_48">#REF!</definedName>
    <definedName name="Print_Area_MI_16_48_6" localSheetId="1">#REF!</definedName>
    <definedName name="Print_Area_MI_16_48_6">#REF!</definedName>
    <definedName name="Print_Area_MI_16_49" localSheetId="1">#REF!</definedName>
    <definedName name="Print_Area_MI_16_49">#REF!</definedName>
    <definedName name="Print_Area_MI_16_49_6" localSheetId="1">#REF!</definedName>
    <definedName name="Print_Area_MI_16_49_6">#REF!</definedName>
    <definedName name="Print_Area_MI_16_51" localSheetId="1">#REF!</definedName>
    <definedName name="Print_Area_MI_16_51">#REF!</definedName>
    <definedName name="Print_Area_MI_16_51_6" localSheetId="1">#REF!</definedName>
    <definedName name="Print_Area_MI_16_51_6">#REF!</definedName>
    <definedName name="Print_Area_MI_16_52" localSheetId="1">#REF!</definedName>
    <definedName name="Print_Area_MI_16_52">#REF!</definedName>
    <definedName name="Print_Area_MI_16_52_6" localSheetId="1">#REF!</definedName>
    <definedName name="Print_Area_MI_16_52_6">#REF!</definedName>
    <definedName name="Print_Area_MI_16_6" localSheetId="1">#REF!</definedName>
    <definedName name="Print_Area_MI_16_6">#REF!</definedName>
    <definedName name="Print_Area_MI_16_9" localSheetId="1">#REF!</definedName>
    <definedName name="Print_Area_MI_16_9">#REF!</definedName>
    <definedName name="Print_Area_MI_16_9_6" localSheetId="1">#REF!</definedName>
    <definedName name="Print_Area_MI_16_9_6">#REF!</definedName>
    <definedName name="Print_Area_MI_17" localSheetId="1">#REF!</definedName>
    <definedName name="Print_Area_MI_17">#REF!</definedName>
    <definedName name="Print_Area_MI_17_1" localSheetId="1">#REF!</definedName>
    <definedName name="Print_Area_MI_17_1">#REF!</definedName>
    <definedName name="Print_Area_MI_17_1_6" localSheetId="1">#REF!</definedName>
    <definedName name="Print_Area_MI_17_1_6">#REF!</definedName>
    <definedName name="Print_Area_MI_17_10" localSheetId="1">#REF!</definedName>
    <definedName name="Print_Area_MI_17_10">#REF!</definedName>
    <definedName name="Print_Area_MI_17_10_6" localSheetId="1">#REF!</definedName>
    <definedName name="Print_Area_MI_17_10_6">#REF!</definedName>
    <definedName name="Print_Area_MI_17_11" localSheetId="1">#REF!</definedName>
    <definedName name="Print_Area_MI_17_11">#REF!</definedName>
    <definedName name="Print_Area_MI_17_11_6" localSheetId="1">#REF!</definedName>
    <definedName name="Print_Area_MI_17_11_6">#REF!</definedName>
    <definedName name="Print_Area_MI_17_12" localSheetId="1">#REF!</definedName>
    <definedName name="Print_Area_MI_17_12">#REF!</definedName>
    <definedName name="Print_Area_MI_17_12_6" localSheetId="1">#REF!</definedName>
    <definedName name="Print_Area_MI_17_12_6">#REF!</definedName>
    <definedName name="Print_Area_MI_17_13" localSheetId="1">#REF!</definedName>
    <definedName name="Print_Area_MI_17_13">#REF!</definedName>
    <definedName name="Print_Area_MI_17_13_6" localSheetId="1">#REF!</definedName>
    <definedName name="Print_Area_MI_17_13_6">#REF!</definedName>
    <definedName name="Print_Area_MI_17_14" localSheetId="1">#REF!</definedName>
    <definedName name="Print_Area_MI_17_14">#REF!</definedName>
    <definedName name="Print_Area_MI_17_14_6" localSheetId="1">#REF!</definedName>
    <definedName name="Print_Area_MI_17_14_6">#REF!</definedName>
    <definedName name="Print_Area_MI_17_15" localSheetId="1">#REF!</definedName>
    <definedName name="Print_Area_MI_17_15">#REF!</definedName>
    <definedName name="Print_Area_MI_17_15_6" localSheetId="1">#REF!</definedName>
    <definedName name="Print_Area_MI_17_15_6">#REF!</definedName>
    <definedName name="Print_Area_MI_17_16" localSheetId="1">#REF!</definedName>
    <definedName name="Print_Area_MI_17_16">#REF!</definedName>
    <definedName name="Print_Area_MI_17_16_6" localSheetId="1">#REF!</definedName>
    <definedName name="Print_Area_MI_17_16_6">#REF!</definedName>
    <definedName name="Print_Area_MI_17_17" localSheetId="1">#REF!</definedName>
    <definedName name="Print_Area_MI_17_17">#REF!</definedName>
    <definedName name="Print_Area_MI_17_17_6" localSheetId="1">#REF!</definedName>
    <definedName name="Print_Area_MI_17_17_6">#REF!</definedName>
    <definedName name="Print_Area_MI_17_2" localSheetId="1">#REF!</definedName>
    <definedName name="Print_Area_MI_17_2">#REF!</definedName>
    <definedName name="Print_Area_MI_17_2_6" localSheetId="1">#REF!</definedName>
    <definedName name="Print_Area_MI_17_2_6">#REF!</definedName>
    <definedName name="Print_Area_MI_17_30" localSheetId="1">#REF!</definedName>
    <definedName name="Print_Area_MI_17_30">#REF!</definedName>
    <definedName name="Print_Area_MI_17_30_6" localSheetId="1">#REF!</definedName>
    <definedName name="Print_Area_MI_17_30_6">#REF!</definedName>
    <definedName name="Print_Area_MI_17_31" localSheetId="1">#REF!</definedName>
    <definedName name="Print_Area_MI_17_31">#REF!</definedName>
    <definedName name="Print_Area_MI_17_31_6" localSheetId="1">#REF!</definedName>
    <definedName name="Print_Area_MI_17_31_6">#REF!</definedName>
    <definedName name="Print_Area_MI_17_32" localSheetId="1">#REF!</definedName>
    <definedName name="Print_Area_MI_17_32">#REF!</definedName>
    <definedName name="Print_Area_MI_17_32_6" localSheetId="1">#REF!</definedName>
    <definedName name="Print_Area_MI_17_32_6">#REF!</definedName>
    <definedName name="Print_Area_MI_17_33" localSheetId="1">#REF!</definedName>
    <definedName name="Print_Area_MI_17_33">#REF!</definedName>
    <definedName name="Print_Area_MI_17_33_6" localSheetId="1">#REF!</definedName>
    <definedName name="Print_Area_MI_17_33_6">#REF!</definedName>
    <definedName name="Print_Area_MI_17_34" localSheetId="1">#REF!</definedName>
    <definedName name="Print_Area_MI_17_34">#REF!</definedName>
    <definedName name="Print_Area_MI_17_34_6" localSheetId="1">#REF!</definedName>
    <definedName name="Print_Area_MI_17_34_6">#REF!</definedName>
    <definedName name="Print_Area_MI_17_35" localSheetId="1">#REF!</definedName>
    <definedName name="Print_Area_MI_17_35">#REF!</definedName>
    <definedName name="Print_Area_MI_17_35_6" localSheetId="1">#REF!</definedName>
    <definedName name="Print_Area_MI_17_35_6">#REF!</definedName>
    <definedName name="Print_Area_MI_17_36" localSheetId="1">#REF!</definedName>
    <definedName name="Print_Area_MI_17_36">#REF!</definedName>
    <definedName name="Print_Area_MI_17_36_6" localSheetId="1">#REF!</definedName>
    <definedName name="Print_Area_MI_17_36_6">#REF!</definedName>
    <definedName name="Print_Area_MI_17_37" localSheetId="1">#REF!</definedName>
    <definedName name="Print_Area_MI_17_37">#REF!</definedName>
    <definedName name="Print_Area_MI_17_37_6" localSheetId="1">#REF!</definedName>
    <definedName name="Print_Area_MI_17_37_6">#REF!</definedName>
    <definedName name="Print_Area_MI_17_38" localSheetId="1">#REF!</definedName>
    <definedName name="Print_Area_MI_17_38">#REF!</definedName>
    <definedName name="Print_Area_MI_17_38_6" localSheetId="1">#REF!</definedName>
    <definedName name="Print_Area_MI_17_38_6">#REF!</definedName>
    <definedName name="Print_Area_MI_17_39" localSheetId="1">#REF!</definedName>
    <definedName name="Print_Area_MI_17_39">#REF!</definedName>
    <definedName name="Print_Area_MI_17_39_6" localSheetId="1">#REF!</definedName>
    <definedName name="Print_Area_MI_17_39_6">#REF!</definedName>
    <definedName name="Print_Area_MI_17_40" localSheetId="1">#REF!</definedName>
    <definedName name="Print_Area_MI_17_40">#REF!</definedName>
    <definedName name="Print_Area_MI_17_40_6" localSheetId="1">#REF!</definedName>
    <definedName name="Print_Area_MI_17_40_6">#REF!</definedName>
    <definedName name="Print_Area_MI_17_41" localSheetId="1">#REF!</definedName>
    <definedName name="Print_Area_MI_17_41">#REF!</definedName>
    <definedName name="Print_Area_MI_17_41_6" localSheetId="1">#REF!</definedName>
    <definedName name="Print_Area_MI_17_41_6">#REF!</definedName>
    <definedName name="Print_Area_MI_17_42" localSheetId="1">#REF!</definedName>
    <definedName name="Print_Area_MI_17_42">#REF!</definedName>
    <definedName name="Print_Area_MI_17_42_6" localSheetId="1">#REF!</definedName>
    <definedName name="Print_Area_MI_17_42_6">#REF!</definedName>
    <definedName name="Print_Area_MI_17_44" localSheetId="1">#REF!</definedName>
    <definedName name="Print_Area_MI_17_44">#REF!</definedName>
    <definedName name="Print_Area_MI_17_44_6" localSheetId="1">#REF!</definedName>
    <definedName name="Print_Area_MI_17_44_6">#REF!</definedName>
    <definedName name="Print_Area_MI_17_45" localSheetId="1">#REF!</definedName>
    <definedName name="Print_Area_MI_17_45">#REF!</definedName>
    <definedName name="Print_Area_MI_17_45_6" localSheetId="1">#REF!</definedName>
    <definedName name="Print_Area_MI_17_45_6">#REF!</definedName>
    <definedName name="Print_Area_MI_17_46" localSheetId="1">#REF!</definedName>
    <definedName name="Print_Area_MI_17_46">#REF!</definedName>
    <definedName name="Print_Area_MI_17_46_6" localSheetId="1">#REF!</definedName>
    <definedName name="Print_Area_MI_17_46_6">#REF!</definedName>
    <definedName name="Print_Area_MI_17_47" localSheetId="1">#REF!</definedName>
    <definedName name="Print_Area_MI_17_47">#REF!</definedName>
    <definedName name="Print_Area_MI_17_47_6" localSheetId="1">#REF!</definedName>
    <definedName name="Print_Area_MI_17_47_6">#REF!</definedName>
    <definedName name="Print_Area_MI_17_48" localSheetId="1">#REF!</definedName>
    <definedName name="Print_Area_MI_17_48">#REF!</definedName>
    <definedName name="Print_Area_MI_17_48_6" localSheetId="1">#REF!</definedName>
    <definedName name="Print_Area_MI_17_48_6">#REF!</definedName>
    <definedName name="Print_Area_MI_17_49" localSheetId="1">#REF!</definedName>
    <definedName name="Print_Area_MI_17_49">#REF!</definedName>
    <definedName name="Print_Area_MI_17_49_6" localSheetId="1">#REF!</definedName>
    <definedName name="Print_Area_MI_17_49_6">#REF!</definedName>
    <definedName name="Print_Area_MI_17_51" localSheetId="1">#REF!</definedName>
    <definedName name="Print_Area_MI_17_51">#REF!</definedName>
    <definedName name="Print_Area_MI_17_51_6" localSheetId="1">#REF!</definedName>
    <definedName name="Print_Area_MI_17_51_6">#REF!</definedName>
    <definedName name="Print_Area_MI_17_52" localSheetId="1">#REF!</definedName>
    <definedName name="Print_Area_MI_17_52">#REF!</definedName>
    <definedName name="Print_Area_MI_17_52_6" localSheetId="1">#REF!</definedName>
    <definedName name="Print_Area_MI_17_52_6">#REF!</definedName>
    <definedName name="Print_Area_MI_17_6" localSheetId="1">#REF!</definedName>
    <definedName name="Print_Area_MI_17_6">#REF!</definedName>
    <definedName name="Print_Area_MI_17_9" localSheetId="1">#REF!</definedName>
    <definedName name="Print_Area_MI_17_9">#REF!</definedName>
    <definedName name="Print_Area_MI_17_9_6" localSheetId="1">#REF!</definedName>
    <definedName name="Print_Area_MI_17_9_6">#REF!</definedName>
    <definedName name="Print_Area_MI_18" localSheetId="1">#REF!</definedName>
    <definedName name="Print_Area_MI_18">#REF!</definedName>
    <definedName name="Print_Area_MI_18_10" localSheetId="1">#REF!</definedName>
    <definedName name="Print_Area_MI_18_10">#REF!</definedName>
    <definedName name="Print_Area_MI_18_10_6" localSheetId="1">#REF!</definedName>
    <definedName name="Print_Area_MI_18_10_6">#REF!</definedName>
    <definedName name="Print_Area_MI_18_11" localSheetId="1">#REF!</definedName>
    <definedName name="Print_Area_MI_18_11">#REF!</definedName>
    <definedName name="Print_Area_MI_18_11_6" localSheetId="1">#REF!</definedName>
    <definedName name="Print_Area_MI_18_11_6">#REF!</definedName>
    <definedName name="Print_Area_MI_18_12" localSheetId="1">#REF!</definedName>
    <definedName name="Print_Area_MI_18_12">#REF!</definedName>
    <definedName name="Print_Area_MI_18_12_6" localSheetId="1">#REF!</definedName>
    <definedName name="Print_Area_MI_18_12_6">#REF!</definedName>
    <definedName name="Print_Area_MI_18_13" localSheetId="1">#REF!</definedName>
    <definedName name="Print_Area_MI_18_13">#REF!</definedName>
    <definedName name="Print_Area_MI_18_13_6" localSheetId="1">#REF!</definedName>
    <definedName name="Print_Area_MI_18_13_6">#REF!</definedName>
    <definedName name="Print_Area_MI_18_14" localSheetId="1">#REF!</definedName>
    <definedName name="Print_Area_MI_18_14">#REF!</definedName>
    <definedName name="Print_Area_MI_18_14_6" localSheetId="1">#REF!</definedName>
    <definedName name="Print_Area_MI_18_14_6">#REF!</definedName>
    <definedName name="Print_Area_MI_18_15" localSheetId="1">#REF!</definedName>
    <definedName name="Print_Area_MI_18_15">#REF!</definedName>
    <definedName name="Print_Area_MI_18_15_6" localSheetId="1">#REF!</definedName>
    <definedName name="Print_Area_MI_18_15_6">#REF!</definedName>
    <definedName name="Print_Area_MI_18_16" localSheetId="1">#REF!</definedName>
    <definedName name="Print_Area_MI_18_16">#REF!</definedName>
    <definedName name="Print_Area_MI_18_16_6" localSheetId="1">#REF!</definedName>
    <definedName name="Print_Area_MI_18_16_6">#REF!</definedName>
    <definedName name="Print_Area_MI_18_17" localSheetId="1">#REF!</definedName>
    <definedName name="Print_Area_MI_18_17">#REF!</definedName>
    <definedName name="Print_Area_MI_18_17_6" localSheetId="1">#REF!</definedName>
    <definedName name="Print_Area_MI_18_17_6">#REF!</definedName>
    <definedName name="Print_Area_MI_18_30" localSheetId="1">#REF!</definedName>
    <definedName name="Print_Area_MI_18_30">#REF!</definedName>
    <definedName name="Print_Area_MI_18_30_6" localSheetId="1">#REF!</definedName>
    <definedName name="Print_Area_MI_18_30_6">#REF!</definedName>
    <definedName name="Print_Area_MI_18_31" localSheetId="1">#REF!</definedName>
    <definedName name="Print_Area_MI_18_31">#REF!</definedName>
    <definedName name="Print_Area_MI_18_31_6" localSheetId="1">#REF!</definedName>
    <definedName name="Print_Area_MI_18_31_6">#REF!</definedName>
    <definedName name="Print_Area_MI_18_32" localSheetId="1">#REF!</definedName>
    <definedName name="Print_Area_MI_18_32">#REF!</definedName>
    <definedName name="Print_Area_MI_18_32_6" localSheetId="1">#REF!</definedName>
    <definedName name="Print_Area_MI_18_32_6">#REF!</definedName>
    <definedName name="Print_Area_MI_18_33" localSheetId="1">#REF!</definedName>
    <definedName name="Print_Area_MI_18_33">#REF!</definedName>
    <definedName name="Print_Area_MI_18_33_6" localSheetId="1">#REF!</definedName>
    <definedName name="Print_Area_MI_18_33_6">#REF!</definedName>
    <definedName name="Print_Area_MI_18_34" localSheetId="1">#REF!</definedName>
    <definedName name="Print_Area_MI_18_34">#REF!</definedName>
    <definedName name="Print_Area_MI_18_34_6" localSheetId="1">#REF!</definedName>
    <definedName name="Print_Area_MI_18_34_6">#REF!</definedName>
    <definedName name="Print_Area_MI_18_35" localSheetId="1">#REF!</definedName>
    <definedName name="Print_Area_MI_18_35">#REF!</definedName>
    <definedName name="Print_Area_MI_18_35_6" localSheetId="1">#REF!</definedName>
    <definedName name="Print_Area_MI_18_35_6">#REF!</definedName>
    <definedName name="Print_Area_MI_18_36" localSheetId="1">#REF!</definedName>
    <definedName name="Print_Area_MI_18_36">#REF!</definedName>
    <definedName name="Print_Area_MI_18_36_6" localSheetId="1">#REF!</definedName>
    <definedName name="Print_Area_MI_18_36_6">#REF!</definedName>
    <definedName name="Print_Area_MI_18_37" localSheetId="1">#REF!</definedName>
    <definedName name="Print_Area_MI_18_37">#REF!</definedName>
    <definedName name="Print_Area_MI_18_37_6" localSheetId="1">#REF!</definedName>
    <definedName name="Print_Area_MI_18_37_6">#REF!</definedName>
    <definedName name="Print_Area_MI_18_38" localSheetId="1">#REF!</definedName>
    <definedName name="Print_Area_MI_18_38">#REF!</definedName>
    <definedName name="Print_Area_MI_18_38_6" localSheetId="1">#REF!</definedName>
    <definedName name="Print_Area_MI_18_38_6">#REF!</definedName>
    <definedName name="Print_Area_MI_18_39" localSheetId="1">#REF!</definedName>
    <definedName name="Print_Area_MI_18_39">#REF!</definedName>
    <definedName name="Print_Area_MI_18_39_6" localSheetId="1">#REF!</definedName>
    <definedName name="Print_Area_MI_18_39_6">#REF!</definedName>
    <definedName name="Print_Area_MI_18_40" localSheetId="1">#REF!</definedName>
    <definedName name="Print_Area_MI_18_40">#REF!</definedName>
    <definedName name="Print_Area_MI_18_40_6" localSheetId="1">#REF!</definedName>
    <definedName name="Print_Area_MI_18_40_6">#REF!</definedName>
    <definedName name="Print_Area_MI_18_41" localSheetId="1">#REF!</definedName>
    <definedName name="Print_Area_MI_18_41">#REF!</definedName>
    <definedName name="Print_Area_MI_18_41_6" localSheetId="1">#REF!</definedName>
    <definedName name="Print_Area_MI_18_41_6">#REF!</definedName>
    <definedName name="Print_Area_MI_18_42" localSheetId="1">#REF!</definedName>
    <definedName name="Print_Area_MI_18_42">#REF!</definedName>
    <definedName name="Print_Area_MI_18_42_6" localSheetId="1">#REF!</definedName>
    <definedName name="Print_Area_MI_18_42_6">#REF!</definedName>
    <definedName name="Print_Area_MI_18_44" localSheetId="1">#REF!</definedName>
    <definedName name="Print_Area_MI_18_44">#REF!</definedName>
    <definedName name="Print_Area_MI_18_44_6" localSheetId="1">#REF!</definedName>
    <definedName name="Print_Area_MI_18_44_6">#REF!</definedName>
    <definedName name="Print_Area_MI_18_45" localSheetId="1">#REF!</definedName>
    <definedName name="Print_Area_MI_18_45">#REF!</definedName>
    <definedName name="Print_Area_MI_18_45_6" localSheetId="1">#REF!</definedName>
    <definedName name="Print_Area_MI_18_45_6">#REF!</definedName>
    <definedName name="Print_Area_MI_18_46" localSheetId="1">#REF!</definedName>
    <definedName name="Print_Area_MI_18_46">#REF!</definedName>
    <definedName name="Print_Area_MI_18_46_6" localSheetId="1">#REF!</definedName>
    <definedName name="Print_Area_MI_18_46_6">#REF!</definedName>
    <definedName name="Print_Area_MI_18_47" localSheetId="1">#REF!</definedName>
    <definedName name="Print_Area_MI_18_47">#REF!</definedName>
    <definedName name="Print_Area_MI_18_47_6" localSheetId="1">#REF!</definedName>
    <definedName name="Print_Area_MI_18_47_6">#REF!</definedName>
    <definedName name="Print_Area_MI_18_48" localSheetId="1">#REF!</definedName>
    <definedName name="Print_Area_MI_18_48">#REF!</definedName>
    <definedName name="Print_Area_MI_18_48_6" localSheetId="1">#REF!</definedName>
    <definedName name="Print_Area_MI_18_48_6">#REF!</definedName>
    <definedName name="Print_Area_MI_18_49" localSheetId="1">#REF!</definedName>
    <definedName name="Print_Area_MI_18_49">#REF!</definedName>
    <definedName name="Print_Area_MI_18_49_6" localSheetId="1">#REF!</definedName>
    <definedName name="Print_Area_MI_18_49_6">#REF!</definedName>
    <definedName name="Print_Area_MI_18_51" localSheetId="1">#REF!</definedName>
    <definedName name="Print_Area_MI_18_51">#REF!</definedName>
    <definedName name="Print_Area_MI_18_51_6" localSheetId="1">#REF!</definedName>
    <definedName name="Print_Area_MI_18_51_6">#REF!</definedName>
    <definedName name="Print_Area_MI_18_52" localSheetId="1">#REF!</definedName>
    <definedName name="Print_Area_MI_18_52">#REF!</definedName>
    <definedName name="Print_Area_MI_18_52_6" localSheetId="1">#REF!</definedName>
    <definedName name="Print_Area_MI_18_52_6">#REF!</definedName>
    <definedName name="Print_Area_MI_18_6" localSheetId="1">#REF!</definedName>
    <definedName name="Print_Area_MI_18_6">#REF!</definedName>
    <definedName name="Print_Area_MI_18_9" localSheetId="1">#REF!</definedName>
    <definedName name="Print_Area_MI_18_9">#REF!</definedName>
    <definedName name="Print_Area_MI_18_9_6" localSheetId="1">#REF!</definedName>
    <definedName name="Print_Area_MI_18_9_6">#REF!</definedName>
    <definedName name="Print_Area_MI_19" localSheetId="1">#REF!</definedName>
    <definedName name="Print_Area_MI_19">#REF!</definedName>
    <definedName name="Print_Area_MI_19_10" localSheetId="1">#REF!</definedName>
    <definedName name="Print_Area_MI_19_10">#REF!</definedName>
    <definedName name="Print_Area_MI_19_10_6" localSheetId="1">#REF!</definedName>
    <definedName name="Print_Area_MI_19_10_6">#REF!</definedName>
    <definedName name="Print_Area_MI_19_11" localSheetId="1">#REF!</definedName>
    <definedName name="Print_Area_MI_19_11">#REF!</definedName>
    <definedName name="Print_Area_MI_19_11_6" localSheetId="1">#REF!</definedName>
    <definedName name="Print_Area_MI_19_11_6">#REF!</definedName>
    <definedName name="Print_Area_MI_19_12" localSheetId="1">#REF!</definedName>
    <definedName name="Print_Area_MI_19_12">#REF!</definedName>
    <definedName name="Print_Area_MI_19_12_6" localSheetId="1">#REF!</definedName>
    <definedName name="Print_Area_MI_19_12_6">#REF!</definedName>
    <definedName name="Print_Area_MI_19_13" localSheetId="1">#REF!</definedName>
    <definedName name="Print_Area_MI_19_13">#REF!</definedName>
    <definedName name="Print_Area_MI_19_13_6" localSheetId="1">#REF!</definedName>
    <definedName name="Print_Area_MI_19_13_6">#REF!</definedName>
    <definedName name="Print_Area_MI_19_14" localSheetId="1">#REF!</definedName>
    <definedName name="Print_Area_MI_19_14">#REF!</definedName>
    <definedName name="Print_Area_MI_19_14_6" localSheetId="1">#REF!</definedName>
    <definedName name="Print_Area_MI_19_14_6">#REF!</definedName>
    <definedName name="Print_Area_MI_19_15" localSheetId="1">#REF!</definedName>
    <definedName name="Print_Area_MI_19_15">#REF!</definedName>
    <definedName name="Print_Area_MI_19_15_6" localSheetId="1">#REF!</definedName>
    <definedName name="Print_Area_MI_19_15_6">#REF!</definedName>
    <definedName name="Print_Area_MI_19_16" localSheetId="1">#REF!</definedName>
    <definedName name="Print_Area_MI_19_16">#REF!</definedName>
    <definedName name="Print_Area_MI_19_16_6" localSheetId="1">#REF!</definedName>
    <definedName name="Print_Area_MI_19_16_6">#REF!</definedName>
    <definedName name="Print_Area_MI_19_17" localSheetId="1">#REF!</definedName>
    <definedName name="Print_Area_MI_19_17">#REF!</definedName>
    <definedName name="Print_Area_MI_19_17_6" localSheetId="1">#REF!</definedName>
    <definedName name="Print_Area_MI_19_17_6">#REF!</definedName>
    <definedName name="Print_Area_MI_19_24" localSheetId="1">#REF!</definedName>
    <definedName name="Print_Area_MI_19_24">#REF!</definedName>
    <definedName name="Print_Area_MI_19_25" localSheetId="1">#REF!</definedName>
    <definedName name="Print_Area_MI_19_25">#REF!</definedName>
    <definedName name="Print_Area_MI_19_29">"$#REF!.$A$12:$F$121"</definedName>
    <definedName name="Print_Area_MI_19_30" localSheetId="1">#REF!</definedName>
    <definedName name="Print_Area_MI_19_30">#REF!</definedName>
    <definedName name="Print_Area_MI_19_30_6" localSheetId="1">#REF!</definedName>
    <definedName name="Print_Area_MI_19_30_6">#REF!</definedName>
    <definedName name="Print_Area_MI_19_31" localSheetId="1">#REF!</definedName>
    <definedName name="Print_Area_MI_19_31">#REF!</definedName>
    <definedName name="Print_Area_MI_19_31_6" localSheetId="1">#REF!</definedName>
    <definedName name="Print_Area_MI_19_31_6">#REF!</definedName>
    <definedName name="Print_Area_MI_19_32" localSheetId="1">#REF!</definedName>
    <definedName name="Print_Area_MI_19_32">#REF!</definedName>
    <definedName name="Print_Area_MI_19_32_6" localSheetId="1">#REF!</definedName>
    <definedName name="Print_Area_MI_19_32_6">#REF!</definedName>
    <definedName name="Print_Area_MI_19_33" localSheetId="1">#REF!</definedName>
    <definedName name="Print_Area_MI_19_33">#REF!</definedName>
    <definedName name="Print_Area_MI_19_33_6" localSheetId="1">#REF!</definedName>
    <definedName name="Print_Area_MI_19_33_6">#REF!</definedName>
    <definedName name="Print_Area_MI_19_34" localSheetId="1">#REF!</definedName>
    <definedName name="Print_Area_MI_19_34">#REF!</definedName>
    <definedName name="Print_Area_MI_19_34_6" localSheetId="1">#REF!</definedName>
    <definedName name="Print_Area_MI_19_34_6">#REF!</definedName>
    <definedName name="Print_Area_MI_19_35" localSheetId="1">#REF!</definedName>
    <definedName name="Print_Area_MI_19_35">#REF!</definedName>
    <definedName name="Print_Area_MI_19_35_6" localSheetId="1">#REF!</definedName>
    <definedName name="Print_Area_MI_19_35_6">#REF!</definedName>
    <definedName name="Print_Area_MI_19_36" localSheetId="1">#REF!</definedName>
    <definedName name="Print_Area_MI_19_36">#REF!</definedName>
    <definedName name="Print_Area_MI_19_36_6" localSheetId="1">#REF!</definedName>
    <definedName name="Print_Area_MI_19_36_6">#REF!</definedName>
    <definedName name="Print_Area_MI_19_37" localSheetId="1">#REF!</definedName>
    <definedName name="Print_Area_MI_19_37">#REF!</definedName>
    <definedName name="Print_Area_MI_19_37_6" localSheetId="1">#REF!</definedName>
    <definedName name="Print_Area_MI_19_37_6">#REF!</definedName>
    <definedName name="Print_Area_MI_19_38" localSheetId="1">#REF!</definedName>
    <definedName name="Print_Area_MI_19_38">#REF!</definedName>
    <definedName name="Print_Area_MI_19_38_6" localSheetId="1">#REF!</definedName>
    <definedName name="Print_Area_MI_19_38_6">#REF!</definedName>
    <definedName name="Print_Area_MI_19_39" localSheetId="1">#REF!</definedName>
    <definedName name="Print_Area_MI_19_39">#REF!</definedName>
    <definedName name="Print_Area_MI_19_39_6" localSheetId="1">#REF!</definedName>
    <definedName name="Print_Area_MI_19_39_6">#REF!</definedName>
    <definedName name="Print_Area_MI_19_40" localSheetId="1">#REF!</definedName>
    <definedName name="Print_Area_MI_19_40">#REF!</definedName>
    <definedName name="Print_Area_MI_19_40_6" localSheetId="1">#REF!</definedName>
    <definedName name="Print_Area_MI_19_40_6">#REF!</definedName>
    <definedName name="Print_Area_MI_19_41" localSheetId="1">#REF!</definedName>
    <definedName name="Print_Area_MI_19_41">#REF!</definedName>
    <definedName name="Print_Area_MI_19_41_6" localSheetId="1">#REF!</definedName>
    <definedName name="Print_Area_MI_19_41_6">#REF!</definedName>
    <definedName name="Print_Area_MI_19_42" localSheetId="1">#REF!</definedName>
    <definedName name="Print_Area_MI_19_42">#REF!</definedName>
    <definedName name="Print_Area_MI_19_42_6" localSheetId="1">#REF!</definedName>
    <definedName name="Print_Area_MI_19_42_6">#REF!</definedName>
    <definedName name="Print_Area_MI_19_44" localSheetId="1">#REF!</definedName>
    <definedName name="Print_Area_MI_19_44">#REF!</definedName>
    <definedName name="Print_Area_MI_19_44_6" localSheetId="1">#REF!</definedName>
    <definedName name="Print_Area_MI_19_44_6">#REF!</definedName>
    <definedName name="Print_Area_MI_19_45" localSheetId="1">#REF!</definedName>
    <definedName name="Print_Area_MI_19_45">#REF!</definedName>
    <definedName name="Print_Area_MI_19_45_6" localSheetId="1">#REF!</definedName>
    <definedName name="Print_Area_MI_19_45_6">#REF!</definedName>
    <definedName name="Print_Area_MI_19_46" localSheetId="1">#REF!</definedName>
    <definedName name="Print_Area_MI_19_46">#REF!</definedName>
    <definedName name="Print_Area_MI_19_46_6" localSheetId="1">#REF!</definedName>
    <definedName name="Print_Area_MI_19_46_6">#REF!</definedName>
    <definedName name="Print_Area_MI_19_47" localSheetId="1">#REF!</definedName>
    <definedName name="Print_Area_MI_19_47">#REF!</definedName>
    <definedName name="Print_Area_MI_19_47_6" localSheetId="1">#REF!</definedName>
    <definedName name="Print_Area_MI_19_47_6">#REF!</definedName>
    <definedName name="Print_Area_MI_19_48" localSheetId="1">#REF!</definedName>
    <definedName name="Print_Area_MI_19_48">#REF!</definedName>
    <definedName name="Print_Area_MI_19_48_6" localSheetId="1">#REF!</definedName>
    <definedName name="Print_Area_MI_19_48_6">#REF!</definedName>
    <definedName name="Print_Area_MI_19_49" localSheetId="1">#REF!</definedName>
    <definedName name="Print_Area_MI_19_49">#REF!</definedName>
    <definedName name="Print_Area_MI_19_49_6" localSheetId="1">#REF!</definedName>
    <definedName name="Print_Area_MI_19_49_6">#REF!</definedName>
    <definedName name="Print_Area_MI_19_51" localSheetId="1">#REF!</definedName>
    <definedName name="Print_Area_MI_19_51">#REF!</definedName>
    <definedName name="Print_Area_MI_19_51_6" localSheetId="1">#REF!</definedName>
    <definedName name="Print_Area_MI_19_51_6">#REF!</definedName>
    <definedName name="Print_Area_MI_19_52" localSheetId="1">#REF!</definedName>
    <definedName name="Print_Area_MI_19_52">#REF!</definedName>
    <definedName name="Print_Area_MI_19_52_6" localSheetId="1">#REF!</definedName>
    <definedName name="Print_Area_MI_19_52_6">#REF!</definedName>
    <definedName name="Print_Area_MI_19_6" localSheetId="1">#REF!</definedName>
    <definedName name="Print_Area_MI_19_6">#REF!</definedName>
    <definedName name="Print_Area_MI_19_8" localSheetId="1">#REF!</definedName>
    <definedName name="Print_Area_MI_19_8">#REF!</definedName>
    <definedName name="Print_Area_MI_19_9" localSheetId="1">#REF!</definedName>
    <definedName name="Print_Area_MI_19_9">#REF!</definedName>
    <definedName name="Print_Area_MI_19_9_6" localSheetId="1">#REF!</definedName>
    <definedName name="Print_Area_MI_19_9_6">#REF!</definedName>
    <definedName name="Print_Area_MI_2" localSheetId="1">#REF!</definedName>
    <definedName name="Print_Area_MI_2">#REF!</definedName>
    <definedName name="Print_Area_MI_2_6" localSheetId="1">#REF!</definedName>
    <definedName name="Print_Area_MI_2_6">#REF!</definedName>
    <definedName name="Print_Area_MI_20" localSheetId="1">#REF!</definedName>
    <definedName name="Print_Area_MI_20">#REF!</definedName>
    <definedName name="Print_Area_MI_20_10" localSheetId="1">#REF!</definedName>
    <definedName name="Print_Area_MI_20_10">#REF!</definedName>
    <definedName name="Print_Area_MI_20_10_6" localSheetId="1">#REF!</definedName>
    <definedName name="Print_Area_MI_20_10_6">#REF!</definedName>
    <definedName name="Print_Area_MI_20_11" localSheetId="1">#REF!</definedName>
    <definedName name="Print_Area_MI_20_11">#REF!</definedName>
    <definedName name="Print_Area_MI_20_11_6" localSheetId="1">#REF!</definedName>
    <definedName name="Print_Area_MI_20_11_6">#REF!</definedName>
    <definedName name="Print_Area_MI_20_12" localSheetId="1">#REF!</definedName>
    <definedName name="Print_Area_MI_20_12">#REF!</definedName>
    <definedName name="Print_Area_MI_20_12_6" localSheetId="1">#REF!</definedName>
    <definedName name="Print_Area_MI_20_12_6">#REF!</definedName>
    <definedName name="Print_Area_MI_20_13" localSheetId="1">#REF!</definedName>
    <definedName name="Print_Area_MI_20_13">#REF!</definedName>
    <definedName name="Print_Area_MI_20_13_6" localSheetId="1">#REF!</definedName>
    <definedName name="Print_Area_MI_20_13_6">#REF!</definedName>
    <definedName name="Print_Area_MI_20_14" localSheetId="1">#REF!</definedName>
    <definedName name="Print_Area_MI_20_14">#REF!</definedName>
    <definedName name="Print_Area_MI_20_14_6" localSheetId="1">#REF!</definedName>
    <definedName name="Print_Area_MI_20_14_6">#REF!</definedName>
    <definedName name="Print_Area_MI_20_15" localSheetId="1">#REF!</definedName>
    <definedName name="Print_Area_MI_20_15">#REF!</definedName>
    <definedName name="Print_Area_MI_20_15_6" localSheetId="1">#REF!</definedName>
    <definedName name="Print_Area_MI_20_15_6">#REF!</definedName>
    <definedName name="Print_Area_MI_20_16" localSheetId="1">#REF!</definedName>
    <definedName name="Print_Area_MI_20_16">#REF!</definedName>
    <definedName name="Print_Area_MI_20_16_6" localSheetId="1">#REF!</definedName>
    <definedName name="Print_Area_MI_20_16_6">#REF!</definedName>
    <definedName name="Print_Area_MI_20_17" localSheetId="1">#REF!</definedName>
    <definedName name="Print_Area_MI_20_17">#REF!</definedName>
    <definedName name="Print_Area_MI_20_17_6" localSheetId="1">#REF!</definedName>
    <definedName name="Print_Area_MI_20_17_6">#REF!</definedName>
    <definedName name="Print_Area_MI_20_30" localSheetId="1">#REF!</definedName>
    <definedName name="Print_Area_MI_20_30">#REF!</definedName>
    <definedName name="Print_Area_MI_20_30_6" localSheetId="1">#REF!</definedName>
    <definedName name="Print_Area_MI_20_30_6">#REF!</definedName>
    <definedName name="Print_Area_MI_20_31" localSheetId="1">#REF!</definedName>
    <definedName name="Print_Area_MI_20_31">#REF!</definedName>
    <definedName name="Print_Area_MI_20_31_6" localSheetId="1">#REF!</definedName>
    <definedName name="Print_Area_MI_20_31_6">#REF!</definedName>
    <definedName name="Print_Area_MI_20_32" localSheetId="1">#REF!</definedName>
    <definedName name="Print_Area_MI_20_32">#REF!</definedName>
    <definedName name="Print_Area_MI_20_32_6" localSheetId="1">#REF!</definedName>
    <definedName name="Print_Area_MI_20_32_6">#REF!</definedName>
    <definedName name="Print_Area_MI_20_33" localSheetId="1">#REF!</definedName>
    <definedName name="Print_Area_MI_20_33">#REF!</definedName>
    <definedName name="Print_Area_MI_20_33_6" localSheetId="1">#REF!</definedName>
    <definedName name="Print_Area_MI_20_33_6">#REF!</definedName>
    <definedName name="Print_Area_MI_20_34" localSheetId="1">#REF!</definedName>
    <definedName name="Print_Area_MI_20_34">#REF!</definedName>
    <definedName name="Print_Area_MI_20_34_6" localSheetId="1">#REF!</definedName>
    <definedName name="Print_Area_MI_20_34_6">#REF!</definedName>
    <definedName name="Print_Area_MI_20_35" localSheetId="1">#REF!</definedName>
    <definedName name="Print_Area_MI_20_35">#REF!</definedName>
    <definedName name="Print_Area_MI_20_35_6" localSheetId="1">#REF!</definedName>
    <definedName name="Print_Area_MI_20_35_6">#REF!</definedName>
    <definedName name="Print_Area_MI_20_36" localSheetId="1">#REF!</definedName>
    <definedName name="Print_Area_MI_20_36">#REF!</definedName>
    <definedName name="Print_Area_MI_20_36_6" localSheetId="1">#REF!</definedName>
    <definedName name="Print_Area_MI_20_36_6">#REF!</definedName>
    <definedName name="Print_Area_MI_20_37" localSheetId="1">#REF!</definedName>
    <definedName name="Print_Area_MI_20_37">#REF!</definedName>
    <definedName name="Print_Area_MI_20_37_6" localSheetId="1">#REF!</definedName>
    <definedName name="Print_Area_MI_20_37_6">#REF!</definedName>
    <definedName name="Print_Area_MI_20_38" localSheetId="1">#REF!</definedName>
    <definedName name="Print_Area_MI_20_38">#REF!</definedName>
    <definedName name="Print_Area_MI_20_38_6" localSheetId="1">#REF!</definedName>
    <definedName name="Print_Area_MI_20_38_6">#REF!</definedName>
    <definedName name="Print_Area_MI_20_39" localSheetId="1">#REF!</definedName>
    <definedName name="Print_Area_MI_20_39">#REF!</definedName>
    <definedName name="Print_Area_MI_20_39_6" localSheetId="1">#REF!</definedName>
    <definedName name="Print_Area_MI_20_39_6">#REF!</definedName>
    <definedName name="Print_Area_MI_20_40" localSheetId="1">#REF!</definedName>
    <definedName name="Print_Area_MI_20_40">#REF!</definedName>
    <definedName name="Print_Area_MI_20_40_6" localSheetId="1">#REF!</definedName>
    <definedName name="Print_Area_MI_20_40_6">#REF!</definedName>
    <definedName name="Print_Area_MI_20_41" localSheetId="1">#REF!</definedName>
    <definedName name="Print_Area_MI_20_41">#REF!</definedName>
    <definedName name="Print_Area_MI_20_41_6" localSheetId="1">#REF!</definedName>
    <definedName name="Print_Area_MI_20_41_6">#REF!</definedName>
    <definedName name="Print_Area_MI_20_42" localSheetId="1">#REF!</definedName>
    <definedName name="Print_Area_MI_20_42">#REF!</definedName>
    <definedName name="Print_Area_MI_20_42_6" localSheetId="1">#REF!</definedName>
    <definedName name="Print_Area_MI_20_42_6">#REF!</definedName>
    <definedName name="Print_Area_MI_20_44" localSheetId="1">#REF!</definedName>
    <definedName name="Print_Area_MI_20_44">#REF!</definedName>
    <definedName name="Print_Area_MI_20_44_6" localSheetId="1">#REF!</definedName>
    <definedName name="Print_Area_MI_20_44_6">#REF!</definedName>
    <definedName name="Print_Area_MI_20_45" localSheetId="1">#REF!</definedName>
    <definedName name="Print_Area_MI_20_45">#REF!</definedName>
    <definedName name="Print_Area_MI_20_45_6" localSheetId="1">#REF!</definedName>
    <definedName name="Print_Area_MI_20_45_6">#REF!</definedName>
    <definedName name="Print_Area_MI_20_46" localSheetId="1">#REF!</definedName>
    <definedName name="Print_Area_MI_20_46">#REF!</definedName>
    <definedName name="Print_Area_MI_20_46_6" localSheetId="1">#REF!</definedName>
    <definedName name="Print_Area_MI_20_46_6">#REF!</definedName>
    <definedName name="Print_Area_MI_20_47" localSheetId="1">#REF!</definedName>
    <definedName name="Print_Area_MI_20_47">#REF!</definedName>
    <definedName name="Print_Area_MI_20_47_6" localSheetId="1">#REF!</definedName>
    <definedName name="Print_Area_MI_20_47_6">#REF!</definedName>
    <definedName name="Print_Area_MI_20_48" localSheetId="1">#REF!</definedName>
    <definedName name="Print_Area_MI_20_48">#REF!</definedName>
    <definedName name="Print_Area_MI_20_48_6" localSheetId="1">#REF!</definedName>
    <definedName name="Print_Area_MI_20_48_6">#REF!</definedName>
    <definedName name="Print_Area_MI_20_49" localSheetId="1">#REF!</definedName>
    <definedName name="Print_Area_MI_20_49">#REF!</definedName>
    <definedName name="Print_Area_MI_20_49_6" localSheetId="1">#REF!</definedName>
    <definedName name="Print_Area_MI_20_49_6">#REF!</definedName>
    <definedName name="Print_Area_MI_20_51" localSheetId="1">#REF!</definedName>
    <definedName name="Print_Area_MI_20_51">#REF!</definedName>
    <definedName name="Print_Area_MI_20_51_6" localSheetId="1">#REF!</definedName>
    <definedName name="Print_Area_MI_20_51_6">#REF!</definedName>
    <definedName name="Print_Area_MI_20_52" localSheetId="1">#REF!</definedName>
    <definedName name="Print_Area_MI_20_52">#REF!</definedName>
    <definedName name="Print_Area_MI_20_52_6" localSheetId="1">#REF!</definedName>
    <definedName name="Print_Area_MI_20_52_6">#REF!</definedName>
    <definedName name="Print_Area_MI_20_6" localSheetId="1">#REF!</definedName>
    <definedName name="Print_Area_MI_20_6">#REF!</definedName>
    <definedName name="Print_Area_MI_20_9" localSheetId="1">#REF!</definedName>
    <definedName name="Print_Area_MI_20_9">#REF!</definedName>
    <definedName name="Print_Area_MI_20_9_6" localSheetId="1">#REF!</definedName>
    <definedName name="Print_Area_MI_20_9_6">#REF!</definedName>
    <definedName name="Print_Area_MI_21" localSheetId="1">#REF!</definedName>
    <definedName name="Print_Area_MI_21">#REF!</definedName>
    <definedName name="Print_Area_MI_21_1" localSheetId="1">#REF!</definedName>
    <definedName name="Print_Area_MI_21_1">#REF!</definedName>
    <definedName name="Print_Area_MI_21_10" localSheetId="1">#REF!</definedName>
    <definedName name="Print_Area_MI_21_10">#REF!</definedName>
    <definedName name="Print_Area_MI_21_10_6" localSheetId="1">#REF!</definedName>
    <definedName name="Print_Area_MI_21_10_6">#REF!</definedName>
    <definedName name="Print_Area_MI_21_11" localSheetId="1">#REF!</definedName>
    <definedName name="Print_Area_MI_21_11">#REF!</definedName>
    <definedName name="Print_Area_MI_21_11_6" localSheetId="1">#REF!</definedName>
    <definedName name="Print_Area_MI_21_11_6">#REF!</definedName>
    <definedName name="Print_Area_MI_21_12" localSheetId="1">#REF!</definedName>
    <definedName name="Print_Area_MI_21_12">#REF!</definedName>
    <definedName name="Print_Area_MI_21_12_6" localSheetId="1">#REF!</definedName>
    <definedName name="Print_Area_MI_21_12_6">#REF!</definedName>
    <definedName name="Print_Area_MI_21_13" localSheetId="1">#REF!</definedName>
    <definedName name="Print_Area_MI_21_13">#REF!</definedName>
    <definedName name="Print_Area_MI_21_13_6" localSheetId="1">#REF!</definedName>
    <definedName name="Print_Area_MI_21_13_6">#REF!</definedName>
    <definedName name="Print_Area_MI_21_14" localSheetId="1">#REF!</definedName>
    <definedName name="Print_Area_MI_21_14">#REF!</definedName>
    <definedName name="Print_Area_MI_21_14_6" localSheetId="1">#REF!</definedName>
    <definedName name="Print_Area_MI_21_14_6">#REF!</definedName>
    <definedName name="Print_Area_MI_21_15" localSheetId="1">#REF!</definedName>
    <definedName name="Print_Area_MI_21_15">#REF!</definedName>
    <definedName name="Print_Area_MI_21_15_6" localSheetId="1">#REF!</definedName>
    <definedName name="Print_Area_MI_21_15_6">#REF!</definedName>
    <definedName name="Print_Area_MI_21_16" localSheetId="1">#REF!</definedName>
    <definedName name="Print_Area_MI_21_16">#REF!</definedName>
    <definedName name="Print_Area_MI_21_16_6" localSheetId="1">#REF!</definedName>
    <definedName name="Print_Area_MI_21_16_6">#REF!</definedName>
    <definedName name="Print_Area_MI_21_17" localSheetId="1">#REF!</definedName>
    <definedName name="Print_Area_MI_21_17">#REF!</definedName>
    <definedName name="Print_Area_MI_21_17_6" localSheetId="1">#REF!</definedName>
    <definedName name="Print_Area_MI_21_17_6">#REF!</definedName>
    <definedName name="Print_Area_MI_21_19" localSheetId="1">#REF!</definedName>
    <definedName name="Print_Area_MI_21_19">#REF!</definedName>
    <definedName name="Print_Area_MI_21_19_24" localSheetId="1">#REF!</definedName>
    <definedName name="Print_Area_MI_21_19_24">#REF!</definedName>
    <definedName name="Print_Area_MI_21_19_25" localSheetId="1">#REF!</definedName>
    <definedName name="Print_Area_MI_21_19_25">#REF!</definedName>
    <definedName name="Print_Area_MI_21_19_29">"$#REF!.$A$12:$F$128"</definedName>
    <definedName name="Print_Area_MI_21_19_8" localSheetId="1">#REF!</definedName>
    <definedName name="Print_Area_MI_21_19_8">#REF!</definedName>
    <definedName name="Print_Area_MI_21_22" localSheetId="1">#REF!</definedName>
    <definedName name="Print_Area_MI_21_22">#REF!</definedName>
    <definedName name="Print_Area_MI_21_24" localSheetId="1">#REF!</definedName>
    <definedName name="Print_Area_MI_21_24">#REF!</definedName>
    <definedName name="Print_Area_MI_21_25" localSheetId="1">#REF!</definedName>
    <definedName name="Print_Area_MI_21_25">#REF!</definedName>
    <definedName name="Print_Area_MI_21_29">"$#REF!.$A$13:$F$127"</definedName>
    <definedName name="Print_Area_MI_21_3">"$#REF!.$A$6:$G$177"</definedName>
    <definedName name="Print_Area_MI_21_3_1">"$#REF!.$A$6:$G$177"</definedName>
    <definedName name="Print_Area_MI_21_30" localSheetId="1">#REF!</definedName>
    <definedName name="Print_Area_MI_21_30">#REF!</definedName>
    <definedName name="Print_Area_MI_21_30_6" localSheetId="1">#REF!</definedName>
    <definedName name="Print_Area_MI_21_30_6">#REF!</definedName>
    <definedName name="Print_Area_MI_21_31" localSheetId="1">#REF!</definedName>
    <definedName name="Print_Area_MI_21_31">#REF!</definedName>
    <definedName name="Print_Area_MI_21_31_6" localSheetId="1">#REF!</definedName>
    <definedName name="Print_Area_MI_21_31_6">#REF!</definedName>
    <definedName name="Print_Area_MI_21_32" localSheetId="1">#REF!</definedName>
    <definedName name="Print_Area_MI_21_32">#REF!</definedName>
    <definedName name="Print_Area_MI_21_32_6" localSheetId="1">#REF!</definedName>
    <definedName name="Print_Area_MI_21_32_6">#REF!</definedName>
    <definedName name="Print_Area_MI_21_33" localSheetId="1">#REF!</definedName>
    <definedName name="Print_Area_MI_21_33">#REF!</definedName>
    <definedName name="Print_Area_MI_21_33_6" localSheetId="1">#REF!</definedName>
    <definedName name="Print_Area_MI_21_33_6">#REF!</definedName>
    <definedName name="Print_Area_MI_21_34" localSheetId="1">#REF!</definedName>
    <definedName name="Print_Area_MI_21_34">#REF!</definedName>
    <definedName name="Print_Area_MI_21_34_6" localSheetId="1">#REF!</definedName>
    <definedName name="Print_Area_MI_21_34_6">#REF!</definedName>
    <definedName name="Print_Area_MI_21_35" localSheetId="1">#REF!</definedName>
    <definedName name="Print_Area_MI_21_35">#REF!</definedName>
    <definedName name="Print_Area_MI_21_35_6" localSheetId="1">#REF!</definedName>
    <definedName name="Print_Area_MI_21_35_6">#REF!</definedName>
    <definedName name="Print_Area_MI_21_36" localSheetId="1">#REF!</definedName>
    <definedName name="Print_Area_MI_21_36">#REF!</definedName>
    <definedName name="Print_Area_MI_21_36_6" localSheetId="1">#REF!</definedName>
    <definedName name="Print_Area_MI_21_36_6">#REF!</definedName>
    <definedName name="Print_Area_MI_21_37" localSheetId="1">#REF!</definedName>
    <definedName name="Print_Area_MI_21_37">#REF!</definedName>
    <definedName name="Print_Area_MI_21_37_6" localSheetId="1">#REF!</definedName>
    <definedName name="Print_Area_MI_21_37_6">#REF!</definedName>
    <definedName name="Print_Area_MI_21_38" localSheetId="1">#REF!</definedName>
    <definedName name="Print_Area_MI_21_38">#REF!</definedName>
    <definedName name="Print_Area_MI_21_38_6" localSheetId="1">#REF!</definedName>
    <definedName name="Print_Area_MI_21_38_6">#REF!</definedName>
    <definedName name="Print_Area_MI_21_39" localSheetId="1">#REF!</definedName>
    <definedName name="Print_Area_MI_21_39">#REF!</definedName>
    <definedName name="Print_Area_MI_21_39_6" localSheetId="1">#REF!</definedName>
    <definedName name="Print_Area_MI_21_39_6">#REF!</definedName>
    <definedName name="Print_Area_MI_21_4">"$#REF!.$A$13:$F$158"</definedName>
    <definedName name="Print_Area_MI_21_4_1">"$#REF!.$A$13:$F$129"</definedName>
    <definedName name="Print_Area_MI_21_40" localSheetId="1">#REF!</definedName>
    <definedName name="Print_Area_MI_21_40">#REF!</definedName>
    <definedName name="Print_Area_MI_21_40_6" localSheetId="1">#REF!</definedName>
    <definedName name="Print_Area_MI_21_40_6">#REF!</definedName>
    <definedName name="Print_Area_MI_21_41" localSheetId="1">#REF!</definedName>
    <definedName name="Print_Area_MI_21_41">#REF!</definedName>
    <definedName name="Print_Area_MI_21_41_6" localSheetId="1">#REF!</definedName>
    <definedName name="Print_Area_MI_21_41_6">#REF!</definedName>
    <definedName name="Print_Area_MI_21_42" localSheetId="1">#REF!</definedName>
    <definedName name="Print_Area_MI_21_42">#REF!</definedName>
    <definedName name="Print_Area_MI_21_42_6" localSheetId="1">#REF!</definedName>
    <definedName name="Print_Area_MI_21_42_6">#REF!</definedName>
    <definedName name="Print_Area_MI_21_44" localSheetId="1">#REF!</definedName>
    <definedName name="Print_Area_MI_21_44">#REF!</definedName>
    <definedName name="Print_Area_MI_21_44_6" localSheetId="1">#REF!</definedName>
    <definedName name="Print_Area_MI_21_44_6">#REF!</definedName>
    <definedName name="Print_Area_MI_21_45" localSheetId="1">#REF!</definedName>
    <definedName name="Print_Area_MI_21_45">#REF!</definedName>
    <definedName name="Print_Area_MI_21_45_6" localSheetId="1">#REF!</definedName>
    <definedName name="Print_Area_MI_21_45_6">#REF!</definedName>
    <definedName name="Print_Area_MI_21_46" localSheetId="1">#REF!</definedName>
    <definedName name="Print_Area_MI_21_46">#REF!</definedName>
    <definedName name="Print_Area_MI_21_46_6" localSheetId="1">#REF!</definedName>
    <definedName name="Print_Area_MI_21_46_6">#REF!</definedName>
    <definedName name="Print_Area_MI_21_47" localSheetId="1">#REF!</definedName>
    <definedName name="Print_Area_MI_21_47">#REF!</definedName>
    <definedName name="Print_Area_MI_21_47_6" localSheetId="1">#REF!</definedName>
    <definedName name="Print_Area_MI_21_47_6">#REF!</definedName>
    <definedName name="Print_Area_MI_21_48" localSheetId="1">#REF!</definedName>
    <definedName name="Print_Area_MI_21_48">#REF!</definedName>
    <definedName name="Print_Area_MI_21_48_6" localSheetId="1">#REF!</definedName>
    <definedName name="Print_Area_MI_21_48_6">#REF!</definedName>
    <definedName name="Print_Area_MI_21_49" localSheetId="1">#REF!</definedName>
    <definedName name="Print_Area_MI_21_49">#REF!</definedName>
    <definedName name="Print_Area_MI_21_49_6" localSheetId="1">#REF!</definedName>
    <definedName name="Print_Area_MI_21_49_6">#REF!</definedName>
    <definedName name="Print_Area_MI_21_5">"$#REF!.$A$13:$F$158"</definedName>
    <definedName name="Print_Area_MI_21_5_1">"$#REF!.$A$13:$F$129"</definedName>
    <definedName name="Print_Area_MI_21_51" localSheetId="1">#REF!</definedName>
    <definedName name="Print_Area_MI_21_51">#REF!</definedName>
    <definedName name="Print_Area_MI_21_51_6" localSheetId="1">#REF!</definedName>
    <definedName name="Print_Area_MI_21_51_6">#REF!</definedName>
    <definedName name="Print_Area_MI_21_52" localSheetId="1">#REF!</definedName>
    <definedName name="Print_Area_MI_21_52">#REF!</definedName>
    <definedName name="Print_Area_MI_21_52_6" localSheetId="1">#REF!</definedName>
    <definedName name="Print_Area_MI_21_52_6">#REF!</definedName>
    <definedName name="Print_Area_MI_21_6" localSheetId="1">#REF!</definedName>
    <definedName name="Print_Area_MI_21_6">#REF!</definedName>
    <definedName name="Print_Area_MI_21_6_1">"$#REF!.$A$13:$F$129"</definedName>
    <definedName name="Print_Area_MI_21_7" localSheetId="1">#REF!</definedName>
    <definedName name="Print_Area_MI_21_7">#REF!</definedName>
    <definedName name="Print_Area_MI_21_7_1">"$#REF!.$A$13:$F$158"</definedName>
    <definedName name="Print_Area_MI_21_7_1_1">"$#REF!.$A$13:$F$129"</definedName>
    <definedName name="Print_Area_MI_21_7_1_1_1">"$#REF!.$A$13:$F$129"</definedName>
    <definedName name="Print_Area_MI_21_8" localSheetId="1">#REF!</definedName>
    <definedName name="Print_Area_MI_21_8">#REF!</definedName>
    <definedName name="Print_Area_MI_21_9" localSheetId="1">#REF!</definedName>
    <definedName name="Print_Area_MI_21_9">#REF!</definedName>
    <definedName name="Print_Area_MI_21_9_6" localSheetId="1">#REF!</definedName>
    <definedName name="Print_Area_MI_21_9_6">#REF!</definedName>
    <definedName name="Print_Area_MI_22" localSheetId="1">#REF!</definedName>
    <definedName name="Print_Area_MI_22">#REF!</definedName>
    <definedName name="Print_Area_MI_23" localSheetId="1">#REF!</definedName>
    <definedName name="Print_Area_MI_23">#REF!</definedName>
    <definedName name="Print_Area_MI_24" localSheetId="1">#REF!</definedName>
    <definedName name="Print_Area_MI_24">#REF!</definedName>
    <definedName name="Print_Area_MI_25" localSheetId="1">#REF!</definedName>
    <definedName name="Print_Area_MI_25">#REF!</definedName>
    <definedName name="Print_Area_MI_29">"$#REF!.$A$13:$F$120"</definedName>
    <definedName name="Print_Area_MI_3" localSheetId="1">#REF!</definedName>
    <definedName name="Print_Area_MI_3">#REF!</definedName>
    <definedName name="Print_Area_MI_3_1">"$#REF!.$A$6:$G$170"</definedName>
    <definedName name="Print_Area_MI_30" localSheetId="1">#REF!</definedName>
    <definedName name="Print_Area_MI_30">#REF!</definedName>
    <definedName name="Print_Area_MI_30_6" localSheetId="1">#REF!</definedName>
    <definedName name="Print_Area_MI_30_6">#REF!</definedName>
    <definedName name="Print_Area_MI_31" localSheetId="1">#REF!</definedName>
    <definedName name="Print_Area_MI_31">#REF!</definedName>
    <definedName name="Print_Area_MI_31_6" localSheetId="1">#REF!</definedName>
    <definedName name="Print_Area_MI_31_6">#REF!</definedName>
    <definedName name="Print_Area_MI_32" localSheetId="1">#REF!</definedName>
    <definedName name="Print_Area_MI_32">#REF!</definedName>
    <definedName name="Print_Area_MI_32_6" localSheetId="1">#REF!</definedName>
    <definedName name="Print_Area_MI_32_6">#REF!</definedName>
    <definedName name="Print_Area_MI_33" localSheetId="1">#REF!</definedName>
    <definedName name="Print_Area_MI_33">#REF!</definedName>
    <definedName name="Print_Area_MI_33_6" localSheetId="1">#REF!</definedName>
    <definedName name="Print_Area_MI_33_6">#REF!</definedName>
    <definedName name="Print_Area_MI_34" localSheetId="1">#REF!</definedName>
    <definedName name="Print_Area_MI_34">#REF!</definedName>
    <definedName name="Print_Area_MI_34_6" localSheetId="1">#REF!</definedName>
    <definedName name="Print_Area_MI_34_6">#REF!</definedName>
    <definedName name="Print_Area_MI_35" localSheetId="1">#REF!</definedName>
    <definedName name="Print_Area_MI_35">#REF!</definedName>
    <definedName name="Print_Area_MI_35_6" localSheetId="1">#REF!</definedName>
    <definedName name="Print_Area_MI_35_6">#REF!</definedName>
    <definedName name="Print_Area_MI_36" localSheetId="1">#REF!</definedName>
    <definedName name="Print_Area_MI_36">#REF!</definedName>
    <definedName name="Print_Area_MI_36_6" localSheetId="1">#REF!</definedName>
    <definedName name="Print_Area_MI_36_6">#REF!</definedName>
    <definedName name="Print_Area_MI_37" localSheetId="1">#REF!</definedName>
    <definedName name="Print_Area_MI_37">#REF!</definedName>
    <definedName name="Print_Area_MI_37_6" localSheetId="1">#REF!</definedName>
    <definedName name="Print_Area_MI_37_6">#REF!</definedName>
    <definedName name="Print_Area_MI_38" localSheetId="1">#REF!</definedName>
    <definedName name="Print_Area_MI_38">#REF!</definedName>
    <definedName name="Print_Area_MI_38_6" localSheetId="1">#REF!</definedName>
    <definedName name="Print_Area_MI_38_6">#REF!</definedName>
    <definedName name="Print_Area_MI_39" localSheetId="1">#REF!</definedName>
    <definedName name="Print_Area_MI_39">#REF!</definedName>
    <definedName name="Print_Area_MI_39_6" localSheetId="1">#REF!</definedName>
    <definedName name="Print_Area_MI_39_6">#REF!</definedName>
    <definedName name="Print_Area_MI_4" localSheetId="1">#REF!</definedName>
    <definedName name="Print_Area_MI_4">#REF!</definedName>
    <definedName name="Print_Area_MI_4_1">"$#REF!.$A$13:$F$122"</definedName>
    <definedName name="Print_Area_MI_4_10" localSheetId="1">#REF!</definedName>
    <definedName name="Print_Area_MI_4_10">#REF!</definedName>
    <definedName name="Print_Area_MI_4_10_6" localSheetId="1">#REF!</definedName>
    <definedName name="Print_Area_MI_4_10_6">#REF!</definedName>
    <definedName name="Print_Area_MI_4_11" localSheetId="1">#REF!</definedName>
    <definedName name="Print_Area_MI_4_11">#REF!</definedName>
    <definedName name="Print_Area_MI_4_11_6" localSheetId="1">#REF!</definedName>
    <definedName name="Print_Area_MI_4_11_6">#REF!</definedName>
    <definedName name="Print_Area_MI_4_12" localSheetId="1">#REF!</definedName>
    <definedName name="Print_Area_MI_4_12">#REF!</definedName>
    <definedName name="Print_Area_MI_4_12_6" localSheetId="1">#REF!</definedName>
    <definedName name="Print_Area_MI_4_12_6">#REF!</definedName>
    <definedName name="Print_Area_MI_4_13" localSheetId="1">#REF!</definedName>
    <definedName name="Print_Area_MI_4_13">#REF!</definedName>
    <definedName name="Print_Area_MI_4_13_6" localSheetId="1">#REF!</definedName>
    <definedName name="Print_Area_MI_4_13_6">#REF!</definedName>
    <definedName name="Print_Area_MI_4_14" localSheetId="1">#REF!</definedName>
    <definedName name="Print_Area_MI_4_14">#REF!</definedName>
    <definedName name="Print_Area_MI_4_14_6" localSheetId="1">#REF!</definedName>
    <definedName name="Print_Area_MI_4_14_6">#REF!</definedName>
    <definedName name="Print_Area_MI_4_15" localSheetId="1">#REF!</definedName>
    <definedName name="Print_Area_MI_4_15">#REF!</definedName>
    <definedName name="Print_Area_MI_4_15_6" localSheetId="1">#REF!</definedName>
    <definedName name="Print_Area_MI_4_15_6">#REF!</definedName>
    <definedName name="Print_Area_MI_4_16" localSheetId="1">#REF!</definedName>
    <definedName name="Print_Area_MI_4_16">#REF!</definedName>
    <definedName name="Print_Area_MI_4_16_6" localSheetId="1">#REF!</definedName>
    <definedName name="Print_Area_MI_4_16_6">#REF!</definedName>
    <definedName name="Print_Area_MI_4_17" localSheetId="1">#REF!</definedName>
    <definedName name="Print_Area_MI_4_17">#REF!</definedName>
    <definedName name="Print_Area_MI_4_17_6" localSheetId="1">#REF!</definedName>
    <definedName name="Print_Area_MI_4_17_6">#REF!</definedName>
    <definedName name="Print_Area_MI_4_2" localSheetId="1">#REF!</definedName>
    <definedName name="Print_Area_MI_4_2">#REF!</definedName>
    <definedName name="Print_Area_MI_4_2_6" localSheetId="1">#REF!</definedName>
    <definedName name="Print_Area_MI_4_2_6">#REF!</definedName>
    <definedName name="Print_Area_MI_4_30" localSheetId="1">#REF!</definedName>
    <definedName name="Print_Area_MI_4_30">#REF!</definedName>
    <definedName name="Print_Area_MI_4_30_6" localSheetId="1">#REF!</definedName>
    <definedName name="Print_Area_MI_4_30_6">#REF!</definedName>
    <definedName name="Print_Area_MI_4_31" localSheetId="1">#REF!</definedName>
    <definedName name="Print_Area_MI_4_31">#REF!</definedName>
    <definedName name="Print_Area_MI_4_31_6" localSheetId="1">#REF!</definedName>
    <definedName name="Print_Area_MI_4_31_6">#REF!</definedName>
    <definedName name="Print_Area_MI_4_32" localSheetId="1">#REF!</definedName>
    <definedName name="Print_Area_MI_4_32">#REF!</definedName>
    <definedName name="Print_Area_MI_4_32_6" localSheetId="1">#REF!</definedName>
    <definedName name="Print_Area_MI_4_32_6">#REF!</definedName>
    <definedName name="Print_Area_MI_4_33" localSheetId="1">#REF!</definedName>
    <definedName name="Print_Area_MI_4_33">#REF!</definedName>
    <definedName name="Print_Area_MI_4_33_6" localSheetId="1">#REF!</definedName>
    <definedName name="Print_Area_MI_4_33_6">#REF!</definedName>
    <definedName name="Print_Area_MI_4_34" localSheetId="1">#REF!</definedName>
    <definedName name="Print_Area_MI_4_34">#REF!</definedName>
    <definedName name="Print_Area_MI_4_34_6" localSheetId="1">#REF!</definedName>
    <definedName name="Print_Area_MI_4_34_6">#REF!</definedName>
    <definedName name="Print_Area_MI_4_35" localSheetId="1">#REF!</definedName>
    <definedName name="Print_Area_MI_4_35">#REF!</definedName>
    <definedName name="Print_Area_MI_4_35_6" localSheetId="1">#REF!</definedName>
    <definedName name="Print_Area_MI_4_35_6">#REF!</definedName>
    <definedName name="Print_Area_MI_4_36" localSheetId="1">#REF!</definedName>
    <definedName name="Print_Area_MI_4_36">#REF!</definedName>
    <definedName name="Print_Area_MI_4_36_6" localSheetId="1">#REF!</definedName>
    <definedName name="Print_Area_MI_4_36_6">#REF!</definedName>
    <definedName name="Print_Area_MI_4_37" localSheetId="1">#REF!</definedName>
    <definedName name="Print_Area_MI_4_37">#REF!</definedName>
    <definedName name="Print_Area_MI_4_37_6" localSheetId="1">#REF!</definedName>
    <definedName name="Print_Area_MI_4_37_6">#REF!</definedName>
    <definedName name="Print_Area_MI_4_38" localSheetId="1">#REF!</definedName>
    <definedName name="Print_Area_MI_4_38">#REF!</definedName>
    <definedName name="Print_Area_MI_4_38_6" localSheetId="1">#REF!</definedName>
    <definedName name="Print_Area_MI_4_38_6">#REF!</definedName>
    <definedName name="Print_Area_MI_4_39" localSheetId="1">#REF!</definedName>
    <definedName name="Print_Area_MI_4_39">#REF!</definedName>
    <definedName name="Print_Area_MI_4_39_6" localSheetId="1">#REF!</definedName>
    <definedName name="Print_Area_MI_4_39_6">#REF!</definedName>
    <definedName name="Print_Area_MI_4_40" localSheetId="1">#REF!</definedName>
    <definedName name="Print_Area_MI_4_40">#REF!</definedName>
    <definedName name="Print_Area_MI_4_40_6" localSheetId="1">#REF!</definedName>
    <definedName name="Print_Area_MI_4_40_6">#REF!</definedName>
    <definedName name="Print_Area_MI_4_41" localSheetId="1">#REF!</definedName>
    <definedName name="Print_Area_MI_4_41">#REF!</definedName>
    <definedName name="Print_Area_MI_4_41_6" localSheetId="1">#REF!</definedName>
    <definedName name="Print_Area_MI_4_41_6">#REF!</definedName>
    <definedName name="Print_Area_MI_4_42" localSheetId="1">#REF!</definedName>
    <definedName name="Print_Area_MI_4_42">#REF!</definedName>
    <definedName name="Print_Area_MI_4_42_6" localSheetId="1">#REF!</definedName>
    <definedName name="Print_Area_MI_4_42_6">#REF!</definedName>
    <definedName name="Print_Area_MI_4_44" localSheetId="1">#REF!</definedName>
    <definedName name="Print_Area_MI_4_44">#REF!</definedName>
    <definedName name="Print_Area_MI_4_44_6" localSheetId="1">#REF!</definedName>
    <definedName name="Print_Area_MI_4_44_6">#REF!</definedName>
    <definedName name="Print_Area_MI_4_45" localSheetId="1">#REF!</definedName>
    <definedName name="Print_Area_MI_4_45">#REF!</definedName>
    <definedName name="Print_Area_MI_4_45_6" localSheetId="1">#REF!</definedName>
    <definedName name="Print_Area_MI_4_45_6">#REF!</definedName>
    <definedName name="Print_Area_MI_4_46" localSheetId="1">#REF!</definedName>
    <definedName name="Print_Area_MI_4_46">#REF!</definedName>
    <definedName name="Print_Area_MI_4_46_6" localSheetId="1">#REF!</definedName>
    <definedName name="Print_Area_MI_4_46_6">#REF!</definedName>
    <definedName name="Print_Area_MI_4_47" localSheetId="1">#REF!</definedName>
    <definedName name="Print_Area_MI_4_47">#REF!</definedName>
    <definedName name="Print_Area_MI_4_47_6" localSheetId="1">#REF!</definedName>
    <definedName name="Print_Area_MI_4_47_6">#REF!</definedName>
    <definedName name="Print_Area_MI_4_48" localSheetId="1">#REF!</definedName>
    <definedName name="Print_Area_MI_4_48">#REF!</definedName>
    <definedName name="Print_Area_MI_4_48_6" localSheetId="1">#REF!</definedName>
    <definedName name="Print_Area_MI_4_48_6">#REF!</definedName>
    <definedName name="Print_Area_MI_4_49" localSheetId="1">#REF!</definedName>
    <definedName name="Print_Area_MI_4_49">#REF!</definedName>
    <definedName name="Print_Area_MI_4_49_6" localSheetId="1">#REF!</definedName>
    <definedName name="Print_Area_MI_4_49_6">#REF!</definedName>
    <definedName name="Print_Area_MI_4_51" localSheetId="1">#REF!</definedName>
    <definedName name="Print_Area_MI_4_51">#REF!</definedName>
    <definedName name="Print_Area_MI_4_51_6" localSheetId="1">#REF!</definedName>
    <definedName name="Print_Area_MI_4_51_6">#REF!</definedName>
    <definedName name="Print_Area_MI_4_52" localSheetId="1">#REF!</definedName>
    <definedName name="Print_Area_MI_4_52">#REF!</definedName>
    <definedName name="Print_Area_MI_4_52_6" localSheetId="1">#REF!</definedName>
    <definedName name="Print_Area_MI_4_52_6">#REF!</definedName>
    <definedName name="Print_Area_MI_4_6" localSheetId="1">#REF!</definedName>
    <definedName name="Print_Area_MI_4_6">#REF!</definedName>
    <definedName name="Print_Area_MI_4_9" localSheetId="1">#REF!</definedName>
    <definedName name="Print_Area_MI_4_9">#REF!</definedName>
    <definedName name="Print_Area_MI_4_9_6" localSheetId="1">#REF!</definedName>
    <definedName name="Print_Area_MI_4_9_6">#REF!</definedName>
    <definedName name="Print_Area_MI_40" localSheetId="1">#REF!</definedName>
    <definedName name="Print_Area_MI_40">#REF!</definedName>
    <definedName name="Print_Area_MI_40_6" localSheetId="1">#REF!</definedName>
    <definedName name="Print_Area_MI_40_6">#REF!</definedName>
    <definedName name="Print_Area_MI_41" localSheetId="1">#REF!</definedName>
    <definedName name="Print_Area_MI_41">#REF!</definedName>
    <definedName name="Print_Area_MI_41_6" localSheetId="1">#REF!</definedName>
    <definedName name="Print_Area_MI_41_6">#REF!</definedName>
    <definedName name="Print_Area_MI_42" localSheetId="1">#REF!</definedName>
    <definedName name="Print_Area_MI_42">#REF!</definedName>
    <definedName name="Print_Area_MI_42_6" localSheetId="1">#REF!</definedName>
    <definedName name="Print_Area_MI_42_6">#REF!</definedName>
    <definedName name="Print_Area_MI_44" localSheetId="1">#REF!</definedName>
    <definedName name="Print_Area_MI_44">#REF!</definedName>
    <definedName name="Print_Area_MI_44_6" localSheetId="1">#REF!</definedName>
    <definedName name="Print_Area_MI_44_6">#REF!</definedName>
    <definedName name="Print_Area_MI_45" localSheetId="1">#REF!</definedName>
    <definedName name="Print_Area_MI_45">#REF!</definedName>
    <definedName name="Print_Area_MI_45_6" localSheetId="1">#REF!</definedName>
    <definedName name="Print_Area_MI_45_6">#REF!</definedName>
    <definedName name="Print_Area_MI_46" localSheetId="1">#REF!</definedName>
    <definedName name="Print_Area_MI_46">#REF!</definedName>
    <definedName name="Print_Area_MI_46_6" localSheetId="1">#REF!</definedName>
    <definedName name="Print_Area_MI_46_6">#REF!</definedName>
    <definedName name="Print_Area_MI_47" localSheetId="1">#REF!</definedName>
    <definedName name="Print_Area_MI_47">#REF!</definedName>
    <definedName name="Print_Area_MI_47_6" localSheetId="1">#REF!</definedName>
    <definedName name="Print_Area_MI_47_6">#REF!</definedName>
    <definedName name="Print_Area_MI_48" localSheetId="1">#REF!</definedName>
    <definedName name="Print_Area_MI_48">#REF!</definedName>
    <definedName name="Print_Area_MI_48_6" localSheetId="1">#REF!</definedName>
    <definedName name="Print_Area_MI_48_6">#REF!</definedName>
    <definedName name="Print_Area_MI_49" localSheetId="1">#REF!</definedName>
    <definedName name="Print_Area_MI_49">#REF!</definedName>
    <definedName name="Print_Area_MI_49_6" localSheetId="1">#REF!</definedName>
    <definedName name="Print_Area_MI_49_6">#REF!</definedName>
    <definedName name="Print_Area_MI_5" localSheetId="1">#REF!</definedName>
    <definedName name="Print_Area_MI_5">#REF!</definedName>
    <definedName name="Print_Area_MI_5_1">"$#REF!.$A$13:$F$122"</definedName>
    <definedName name="Print_Area_MI_5_19" localSheetId="1">#REF!</definedName>
    <definedName name="Print_Area_MI_5_19">#REF!</definedName>
    <definedName name="Print_Area_MI_5_20" localSheetId="1">#REF!</definedName>
    <definedName name="Print_Area_MI_5_20">#REF!</definedName>
    <definedName name="Print_Area_MI_5_23" localSheetId="1">#REF!</definedName>
    <definedName name="Print_Area_MI_5_23">#REF!</definedName>
    <definedName name="Print_Area_MI_5_25" localSheetId="1">#REF!</definedName>
    <definedName name="Print_Area_MI_5_25">#REF!</definedName>
    <definedName name="Print_Area_MI_5_6" localSheetId="1">#REF!</definedName>
    <definedName name="Print_Area_MI_5_6">#REF!</definedName>
    <definedName name="Print_Area_MI_51" localSheetId="1">#REF!</definedName>
    <definedName name="Print_Area_MI_51">#REF!</definedName>
    <definedName name="Print_Area_MI_51_6" localSheetId="1">#REF!</definedName>
    <definedName name="Print_Area_MI_51_6">#REF!</definedName>
    <definedName name="Print_Area_MI_52" localSheetId="1">#REF!</definedName>
    <definedName name="Print_Area_MI_52">#REF!</definedName>
    <definedName name="Print_Area_MI_52_6" localSheetId="1">#REF!</definedName>
    <definedName name="Print_Area_MI_52_6">#REF!</definedName>
    <definedName name="Print_Area_MI_6" localSheetId="1">#REF!</definedName>
    <definedName name="Print_Area_MI_6">#REF!</definedName>
    <definedName name="Print_Area_MI_6_1">"$#REF!.$A$13:$F$122"</definedName>
    <definedName name="Print_Area_MI_7" localSheetId="1">#REF!</definedName>
    <definedName name="Print_Area_MI_7">#REF!</definedName>
    <definedName name="Print_Area_MI_7_1">"$#REF!.$A$13:$F$151"</definedName>
    <definedName name="Print_Area_MI_7_1_1">"$#REF!.$A$13:$F$122"</definedName>
    <definedName name="Print_Area_MI_7_1_1_1">"$#REF!.$A$13:$F$122"</definedName>
    <definedName name="Print_Area_MI_8" localSheetId="1">#REF!</definedName>
    <definedName name="Print_Area_MI_8">#REF!</definedName>
    <definedName name="Print_Area_MI_8_10" localSheetId="1">#REF!</definedName>
    <definedName name="Print_Area_MI_8_10">#REF!</definedName>
    <definedName name="Print_Area_MI_8_10_6" localSheetId="1">#REF!</definedName>
    <definedName name="Print_Area_MI_8_10_6">#REF!</definedName>
    <definedName name="Print_Area_MI_8_11" localSheetId="1">#REF!</definedName>
    <definedName name="Print_Area_MI_8_11">#REF!</definedName>
    <definedName name="Print_Area_MI_8_11_6" localSheetId="1">#REF!</definedName>
    <definedName name="Print_Area_MI_8_11_6">#REF!</definedName>
    <definedName name="Print_Area_MI_8_12" localSheetId="1">#REF!</definedName>
    <definedName name="Print_Area_MI_8_12">#REF!</definedName>
    <definedName name="Print_Area_MI_8_12_6" localSheetId="1">#REF!</definedName>
    <definedName name="Print_Area_MI_8_12_6">#REF!</definedName>
    <definedName name="Print_Area_MI_8_13" localSheetId="1">#REF!</definedName>
    <definedName name="Print_Area_MI_8_13">#REF!</definedName>
    <definedName name="Print_Area_MI_8_13_6" localSheetId="1">#REF!</definedName>
    <definedName name="Print_Area_MI_8_13_6">#REF!</definedName>
    <definedName name="Print_Area_MI_8_14" localSheetId="1">#REF!</definedName>
    <definedName name="Print_Area_MI_8_14">#REF!</definedName>
    <definedName name="Print_Area_MI_8_14_6" localSheetId="1">#REF!</definedName>
    <definedName name="Print_Area_MI_8_14_6">#REF!</definedName>
    <definedName name="Print_Area_MI_8_15" localSheetId="1">#REF!</definedName>
    <definedName name="Print_Area_MI_8_15">#REF!</definedName>
    <definedName name="Print_Area_MI_8_15_6" localSheetId="1">#REF!</definedName>
    <definedName name="Print_Area_MI_8_15_6">#REF!</definedName>
    <definedName name="Print_Area_MI_8_16" localSheetId="1">#REF!</definedName>
    <definedName name="Print_Area_MI_8_16">#REF!</definedName>
    <definedName name="Print_Area_MI_8_16_6" localSheetId="1">#REF!</definedName>
    <definedName name="Print_Area_MI_8_16_6">#REF!</definedName>
    <definedName name="Print_Area_MI_8_17" localSheetId="1">#REF!</definedName>
    <definedName name="Print_Area_MI_8_17">#REF!</definedName>
    <definedName name="Print_Area_MI_8_17_6" localSheetId="1">#REF!</definedName>
    <definedName name="Print_Area_MI_8_17_6">#REF!</definedName>
    <definedName name="Print_Area_MI_8_30" localSheetId="1">#REF!</definedName>
    <definedName name="Print_Area_MI_8_30">#REF!</definedName>
    <definedName name="Print_Area_MI_8_30_6" localSheetId="1">#REF!</definedName>
    <definedName name="Print_Area_MI_8_30_6">#REF!</definedName>
    <definedName name="Print_Area_MI_8_31" localSheetId="1">#REF!</definedName>
    <definedName name="Print_Area_MI_8_31">#REF!</definedName>
    <definedName name="Print_Area_MI_8_31_6" localSheetId="1">#REF!</definedName>
    <definedName name="Print_Area_MI_8_31_6">#REF!</definedName>
    <definedName name="Print_Area_MI_8_32" localSheetId="1">#REF!</definedName>
    <definedName name="Print_Area_MI_8_32">#REF!</definedName>
    <definedName name="Print_Area_MI_8_32_6" localSheetId="1">#REF!</definedName>
    <definedName name="Print_Area_MI_8_32_6">#REF!</definedName>
    <definedName name="Print_Area_MI_8_33" localSheetId="1">#REF!</definedName>
    <definedName name="Print_Area_MI_8_33">#REF!</definedName>
    <definedName name="Print_Area_MI_8_33_6" localSheetId="1">#REF!</definedName>
    <definedName name="Print_Area_MI_8_33_6">#REF!</definedName>
    <definedName name="Print_Area_MI_8_34" localSheetId="1">#REF!</definedName>
    <definedName name="Print_Area_MI_8_34">#REF!</definedName>
    <definedName name="Print_Area_MI_8_34_6" localSheetId="1">#REF!</definedName>
    <definedName name="Print_Area_MI_8_34_6">#REF!</definedName>
    <definedName name="Print_Area_MI_8_35" localSheetId="1">#REF!</definedName>
    <definedName name="Print_Area_MI_8_35">#REF!</definedName>
    <definedName name="Print_Area_MI_8_35_6" localSheetId="1">#REF!</definedName>
    <definedName name="Print_Area_MI_8_35_6">#REF!</definedName>
    <definedName name="Print_Area_MI_8_36" localSheetId="1">#REF!</definedName>
    <definedName name="Print_Area_MI_8_36">#REF!</definedName>
    <definedName name="Print_Area_MI_8_36_6" localSheetId="1">#REF!</definedName>
    <definedName name="Print_Area_MI_8_36_6">#REF!</definedName>
    <definedName name="Print_Area_MI_8_37" localSheetId="1">#REF!</definedName>
    <definedName name="Print_Area_MI_8_37">#REF!</definedName>
    <definedName name="Print_Area_MI_8_37_6" localSheetId="1">#REF!</definedName>
    <definedName name="Print_Area_MI_8_37_6">#REF!</definedName>
    <definedName name="Print_Area_MI_8_38" localSheetId="1">#REF!</definedName>
    <definedName name="Print_Area_MI_8_38">#REF!</definedName>
    <definedName name="Print_Area_MI_8_38_6" localSheetId="1">#REF!</definedName>
    <definedName name="Print_Area_MI_8_38_6">#REF!</definedName>
    <definedName name="Print_Area_MI_8_39" localSheetId="1">#REF!</definedName>
    <definedName name="Print_Area_MI_8_39">#REF!</definedName>
    <definedName name="Print_Area_MI_8_39_6" localSheetId="1">#REF!</definedName>
    <definedName name="Print_Area_MI_8_39_6">#REF!</definedName>
    <definedName name="Print_Area_MI_8_40" localSheetId="1">#REF!</definedName>
    <definedName name="Print_Area_MI_8_40">#REF!</definedName>
    <definedName name="Print_Area_MI_8_40_6" localSheetId="1">#REF!</definedName>
    <definedName name="Print_Area_MI_8_40_6">#REF!</definedName>
    <definedName name="Print_Area_MI_8_41" localSheetId="1">#REF!</definedName>
    <definedName name="Print_Area_MI_8_41">#REF!</definedName>
    <definedName name="Print_Area_MI_8_41_6" localSheetId="1">#REF!</definedName>
    <definedName name="Print_Area_MI_8_41_6">#REF!</definedName>
    <definedName name="Print_Area_MI_8_42" localSheetId="1">#REF!</definedName>
    <definedName name="Print_Area_MI_8_42">#REF!</definedName>
    <definedName name="Print_Area_MI_8_42_6" localSheetId="1">#REF!</definedName>
    <definedName name="Print_Area_MI_8_42_6">#REF!</definedName>
    <definedName name="Print_Area_MI_8_44" localSheetId="1">#REF!</definedName>
    <definedName name="Print_Area_MI_8_44">#REF!</definedName>
    <definedName name="Print_Area_MI_8_44_6" localSheetId="1">#REF!</definedName>
    <definedName name="Print_Area_MI_8_44_6">#REF!</definedName>
    <definedName name="Print_Area_MI_8_45" localSheetId="1">#REF!</definedName>
    <definedName name="Print_Area_MI_8_45">#REF!</definedName>
    <definedName name="Print_Area_MI_8_45_6" localSheetId="1">#REF!</definedName>
    <definedName name="Print_Area_MI_8_45_6">#REF!</definedName>
    <definedName name="Print_Area_MI_8_46" localSheetId="1">#REF!</definedName>
    <definedName name="Print_Area_MI_8_46">#REF!</definedName>
    <definedName name="Print_Area_MI_8_46_6" localSheetId="1">#REF!</definedName>
    <definedName name="Print_Area_MI_8_46_6">#REF!</definedName>
    <definedName name="Print_Area_MI_8_47" localSheetId="1">#REF!</definedName>
    <definedName name="Print_Area_MI_8_47">#REF!</definedName>
    <definedName name="Print_Area_MI_8_47_6" localSheetId="1">#REF!</definedName>
    <definedName name="Print_Area_MI_8_47_6">#REF!</definedName>
    <definedName name="Print_Area_MI_8_48" localSheetId="1">#REF!</definedName>
    <definedName name="Print_Area_MI_8_48">#REF!</definedName>
    <definedName name="Print_Area_MI_8_48_6" localSheetId="1">#REF!</definedName>
    <definedName name="Print_Area_MI_8_48_6">#REF!</definedName>
    <definedName name="Print_Area_MI_8_49" localSheetId="1">#REF!</definedName>
    <definedName name="Print_Area_MI_8_49">#REF!</definedName>
    <definedName name="Print_Area_MI_8_49_6" localSheetId="1">#REF!</definedName>
    <definedName name="Print_Area_MI_8_49_6">#REF!</definedName>
    <definedName name="Print_Area_MI_8_51" localSheetId="1">#REF!</definedName>
    <definedName name="Print_Area_MI_8_51">#REF!</definedName>
    <definedName name="Print_Area_MI_8_51_6" localSheetId="1">#REF!</definedName>
    <definedName name="Print_Area_MI_8_51_6">#REF!</definedName>
    <definedName name="Print_Area_MI_8_52" localSheetId="1">#REF!</definedName>
    <definedName name="Print_Area_MI_8_52">#REF!</definedName>
    <definedName name="Print_Area_MI_8_52_6" localSheetId="1">#REF!</definedName>
    <definedName name="Print_Area_MI_8_52_6">#REF!</definedName>
    <definedName name="Print_Area_MI_8_6" localSheetId="1">#REF!</definedName>
    <definedName name="Print_Area_MI_8_6">#REF!</definedName>
    <definedName name="Print_Area_MI_8_9" localSheetId="1">#REF!</definedName>
    <definedName name="Print_Area_MI_8_9">#REF!</definedName>
    <definedName name="Print_Area_MI_8_9_6" localSheetId="1">#REF!</definedName>
    <definedName name="Print_Area_MI_8_9_6">#REF!</definedName>
    <definedName name="Print_Area_MI_9" localSheetId="1">[173]RESUMO!#REF!</definedName>
    <definedName name="Print_Area_MI_9">[173]RESUMO!#REF!</definedName>
    <definedName name="Print_Area_MI_9_1" localSheetId="1">#REF!</definedName>
    <definedName name="Print_Area_MI_9_1">#REF!</definedName>
    <definedName name="Print_Area_MI_9_1_6" localSheetId="1">#REF!</definedName>
    <definedName name="Print_Area_MI_9_1_6">#REF!</definedName>
    <definedName name="Print_Area_MI_9_10" localSheetId="1">[173]RESUMO!#REF!</definedName>
    <definedName name="Print_Area_MI_9_10">[173]RESUMO!#REF!</definedName>
    <definedName name="Print_Area_MI_9_10_6" localSheetId="1">#REF!</definedName>
    <definedName name="Print_Area_MI_9_10_6">#REF!</definedName>
    <definedName name="Print_Area_MI_9_11" localSheetId="1">#REF!</definedName>
    <definedName name="Print_Area_MI_9_11">#REF!</definedName>
    <definedName name="Print_Area_MI_9_11_6" localSheetId="1">#REF!</definedName>
    <definedName name="Print_Area_MI_9_11_6">#REF!</definedName>
    <definedName name="Print_Area_MI_9_12" localSheetId="1">#REF!</definedName>
    <definedName name="Print_Area_MI_9_12">#REF!</definedName>
    <definedName name="Print_Area_MI_9_12_6" localSheetId="1">#REF!</definedName>
    <definedName name="Print_Area_MI_9_12_6">#REF!</definedName>
    <definedName name="Print_Area_MI_9_13" localSheetId="1">#REF!</definedName>
    <definedName name="Print_Area_MI_9_13">#REF!</definedName>
    <definedName name="Print_Area_MI_9_13_6" localSheetId="1">#REF!</definedName>
    <definedName name="Print_Area_MI_9_13_6">#REF!</definedName>
    <definedName name="Print_Area_MI_9_14" localSheetId="1">#REF!</definedName>
    <definedName name="Print_Area_MI_9_14">#REF!</definedName>
    <definedName name="Print_Area_MI_9_14_6" localSheetId="1">#REF!</definedName>
    <definedName name="Print_Area_MI_9_14_6">#REF!</definedName>
    <definedName name="Print_Area_MI_9_15" localSheetId="1">#REF!</definedName>
    <definedName name="Print_Area_MI_9_15">#REF!</definedName>
    <definedName name="Print_Area_MI_9_15_6" localSheetId="1">#REF!</definedName>
    <definedName name="Print_Area_MI_9_15_6">#REF!</definedName>
    <definedName name="Print_Area_MI_9_16" localSheetId="1">#REF!</definedName>
    <definedName name="Print_Area_MI_9_16">#REF!</definedName>
    <definedName name="Print_Area_MI_9_16_6" localSheetId="1">#REF!</definedName>
    <definedName name="Print_Area_MI_9_16_6">#REF!</definedName>
    <definedName name="Print_Area_MI_9_17" localSheetId="1">#REF!</definedName>
    <definedName name="Print_Area_MI_9_17">#REF!</definedName>
    <definedName name="Print_Area_MI_9_17_6" localSheetId="1">#REF!</definedName>
    <definedName name="Print_Area_MI_9_17_6">#REF!</definedName>
    <definedName name="Print_Area_MI_9_19" localSheetId="1">[173]RESUMO!#REF!</definedName>
    <definedName name="Print_Area_MI_9_19">[173]RESUMO!#REF!</definedName>
    <definedName name="Print_Area_MI_9_20" localSheetId="1">[173]RESUMO!#REF!</definedName>
    <definedName name="Print_Area_MI_9_20">[173]RESUMO!#REF!</definedName>
    <definedName name="Print_Area_MI_9_23" localSheetId="1">[173]RESUMO!#REF!</definedName>
    <definedName name="Print_Area_MI_9_23">[173]RESUMO!#REF!</definedName>
    <definedName name="Print_Area_MI_9_25" localSheetId="1">[173]RESUMO!#REF!</definedName>
    <definedName name="Print_Area_MI_9_25">[173]RESUMO!#REF!</definedName>
    <definedName name="Print_Area_MI_9_30" localSheetId="1">#REF!</definedName>
    <definedName name="Print_Area_MI_9_30">#REF!</definedName>
    <definedName name="Print_Area_MI_9_30_6" localSheetId="1">#REF!</definedName>
    <definedName name="Print_Area_MI_9_30_6">#REF!</definedName>
    <definedName name="Print_Area_MI_9_31" localSheetId="1">#REF!</definedName>
    <definedName name="Print_Area_MI_9_31">#REF!</definedName>
    <definedName name="Print_Area_MI_9_31_6" localSheetId="1">#REF!</definedName>
    <definedName name="Print_Area_MI_9_31_6">#REF!</definedName>
    <definedName name="Print_Area_MI_9_32" localSheetId="1">#REF!</definedName>
    <definedName name="Print_Area_MI_9_32">#REF!</definedName>
    <definedName name="Print_Area_MI_9_32_6" localSheetId="1">#REF!</definedName>
    <definedName name="Print_Area_MI_9_32_6">#REF!</definedName>
    <definedName name="Print_Area_MI_9_33" localSheetId="1">#REF!</definedName>
    <definedName name="Print_Area_MI_9_33">#REF!</definedName>
    <definedName name="Print_Area_MI_9_33_6" localSheetId="1">#REF!</definedName>
    <definedName name="Print_Area_MI_9_33_6">#REF!</definedName>
    <definedName name="Print_Area_MI_9_34" localSheetId="1">#REF!</definedName>
    <definedName name="Print_Area_MI_9_34">#REF!</definedName>
    <definedName name="Print_Area_MI_9_34_6" localSheetId="1">#REF!</definedName>
    <definedName name="Print_Area_MI_9_34_6">#REF!</definedName>
    <definedName name="Print_Area_MI_9_35" localSheetId="1">#REF!</definedName>
    <definedName name="Print_Area_MI_9_35">#REF!</definedName>
    <definedName name="Print_Area_MI_9_35_6" localSheetId="1">#REF!</definedName>
    <definedName name="Print_Area_MI_9_35_6">#REF!</definedName>
    <definedName name="Print_Area_MI_9_36" localSheetId="1">#REF!</definedName>
    <definedName name="Print_Area_MI_9_36">#REF!</definedName>
    <definedName name="Print_Area_MI_9_36_6" localSheetId="1">#REF!</definedName>
    <definedName name="Print_Area_MI_9_36_6">#REF!</definedName>
    <definedName name="Print_Area_MI_9_37" localSheetId="1">#REF!</definedName>
    <definedName name="Print_Area_MI_9_37">#REF!</definedName>
    <definedName name="Print_Area_MI_9_37_6" localSheetId="1">#REF!</definedName>
    <definedName name="Print_Area_MI_9_37_6">#REF!</definedName>
    <definedName name="Print_Area_MI_9_38" localSheetId="1">#REF!</definedName>
    <definedName name="Print_Area_MI_9_38">#REF!</definedName>
    <definedName name="Print_Area_MI_9_38_6" localSheetId="1">#REF!</definedName>
    <definedName name="Print_Area_MI_9_38_6">#REF!</definedName>
    <definedName name="Print_Area_MI_9_39" localSheetId="1">#REF!</definedName>
    <definedName name="Print_Area_MI_9_39">#REF!</definedName>
    <definedName name="Print_Area_MI_9_39_6" localSheetId="1">#REF!</definedName>
    <definedName name="Print_Area_MI_9_39_6">#REF!</definedName>
    <definedName name="Print_Area_MI_9_40" localSheetId="1">#REF!</definedName>
    <definedName name="Print_Area_MI_9_40">#REF!</definedName>
    <definedName name="Print_Area_MI_9_40_6" localSheetId="1">#REF!</definedName>
    <definedName name="Print_Area_MI_9_40_6">#REF!</definedName>
    <definedName name="Print_Area_MI_9_41" localSheetId="1">#REF!</definedName>
    <definedName name="Print_Area_MI_9_41">#REF!</definedName>
    <definedName name="Print_Area_MI_9_41_6" localSheetId="1">#REF!</definedName>
    <definedName name="Print_Area_MI_9_41_6">#REF!</definedName>
    <definedName name="Print_Area_MI_9_42" localSheetId="1">#REF!</definedName>
    <definedName name="Print_Area_MI_9_42">#REF!</definedName>
    <definedName name="Print_Area_MI_9_42_6" localSheetId="1">#REF!</definedName>
    <definedName name="Print_Area_MI_9_42_6">#REF!</definedName>
    <definedName name="Print_Area_MI_9_44" localSheetId="1">#REF!</definedName>
    <definedName name="Print_Area_MI_9_44">#REF!</definedName>
    <definedName name="Print_Area_MI_9_44_6" localSheetId="1">#REF!</definedName>
    <definedName name="Print_Area_MI_9_44_6">#REF!</definedName>
    <definedName name="Print_Area_MI_9_45" localSheetId="1">#REF!</definedName>
    <definedName name="Print_Area_MI_9_45">#REF!</definedName>
    <definedName name="Print_Area_MI_9_45_6" localSheetId="1">#REF!</definedName>
    <definedName name="Print_Area_MI_9_45_6">#REF!</definedName>
    <definedName name="Print_Area_MI_9_46" localSheetId="1">#REF!</definedName>
    <definedName name="Print_Area_MI_9_46">#REF!</definedName>
    <definedName name="Print_Area_MI_9_46_6" localSheetId="1">#REF!</definedName>
    <definedName name="Print_Area_MI_9_46_6">#REF!</definedName>
    <definedName name="Print_Area_MI_9_47" localSheetId="1">#REF!</definedName>
    <definedName name="Print_Area_MI_9_47">#REF!</definedName>
    <definedName name="Print_Area_MI_9_47_6" localSheetId="1">#REF!</definedName>
    <definedName name="Print_Area_MI_9_47_6">#REF!</definedName>
    <definedName name="Print_Area_MI_9_48" localSheetId="1">#REF!</definedName>
    <definedName name="Print_Area_MI_9_48">#REF!</definedName>
    <definedName name="Print_Area_MI_9_48_6" localSheetId="1">#REF!</definedName>
    <definedName name="Print_Area_MI_9_48_6">#REF!</definedName>
    <definedName name="Print_Area_MI_9_49" localSheetId="1">#REF!</definedName>
    <definedName name="Print_Area_MI_9_49">#REF!</definedName>
    <definedName name="Print_Area_MI_9_49_6" localSheetId="1">#REF!</definedName>
    <definedName name="Print_Area_MI_9_49_6">#REF!</definedName>
    <definedName name="Print_Area_MI_9_51" localSheetId="1">#REF!</definedName>
    <definedName name="Print_Area_MI_9_51">#REF!</definedName>
    <definedName name="Print_Area_MI_9_51_6" localSheetId="1">#REF!</definedName>
    <definedName name="Print_Area_MI_9_51_6">#REF!</definedName>
    <definedName name="Print_Area_MI_9_52" localSheetId="1">#REF!</definedName>
    <definedName name="Print_Area_MI_9_52">#REF!</definedName>
    <definedName name="Print_Area_MI_9_52_6" localSheetId="1">#REF!</definedName>
    <definedName name="Print_Area_MI_9_52_6">#REF!</definedName>
    <definedName name="Print_Area_MI_9_6" localSheetId="1">#REF!</definedName>
    <definedName name="Print_Area_MI_9_6">#REF!</definedName>
    <definedName name="Print_Area_MI_9_9" localSheetId="1">#REF!</definedName>
    <definedName name="Print_Area_MI_9_9">#REF!</definedName>
    <definedName name="Print_Area_MI_9_9_6" localSheetId="1">#REF!</definedName>
    <definedName name="Print_Area_MI_9_9_6">#REF!</definedName>
    <definedName name="Print_Area_MII" localSheetId="1">#REF!</definedName>
    <definedName name="Print_Area_MII">#REF!</definedName>
    <definedName name="PRINT_TITLES_MI" localSheetId="1">#REF!</definedName>
    <definedName name="PRINT_TITLES_MI">#REF!</definedName>
    <definedName name="PRINT_TITLES_MI_1" localSheetId="1">#REF!</definedName>
    <definedName name="PRINT_TITLES_MI_1">#REF!</definedName>
    <definedName name="PRINT_TITLES_MI_10">"$#REF!.$A$5:$IS$12"</definedName>
    <definedName name="PRINT_TITLES_MI_11">"$#REF!.$A$5:$IS$12"</definedName>
    <definedName name="PRINT_TITLES_MI_12">"$#REF!.$A$5:$IS$12"</definedName>
    <definedName name="PRINT_TITLES_MI_15" localSheetId="1">#REF!</definedName>
    <definedName name="PRINT_TITLES_MI_15">#REF!</definedName>
    <definedName name="PRINT_TITLES_MI_16">"$#REF!.$A$1:$IN$6"</definedName>
    <definedName name="PRINT_TITLES_MI_19" localSheetId="1">#REF!</definedName>
    <definedName name="PRINT_TITLES_MI_19">#REF!</definedName>
    <definedName name="PRINT_TITLES_MI_19_24" localSheetId="1">#REF!</definedName>
    <definedName name="PRINT_TITLES_MI_19_24">#REF!</definedName>
    <definedName name="PRINT_TITLES_MI_19_25" localSheetId="1">#REF!</definedName>
    <definedName name="PRINT_TITLES_MI_19_25">#REF!</definedName>
    <definedName name="PRINT_TITLES_MI_19_29">"$#REF!.$A$5:$IS$11"</definedName>
    <definedName name="PRINT_TITLES_MI_19_8" localSheetId="1">#REF!</definedName>
    <definedName name="PRINT_TITLES_MI_19_8">#REF!</definedName>
    <definedName name="PRINT_TITLES_MI_21" localSheetId="1">#REF!</definedName>
    <definedName name="PRINT_TITLES_MI_21">#REF!</definedName>
    <definedName name="PRINT_TITLES_MI_22" localSheetId="1">#REF!</definedName>
    <definedName name="PRINT_TITLES_MI_22">#REF!</definedName>
    <definedName name="PRINT_TITLES_MI_24" localSheetId="1">#REF!</definedName>
    <definedName name="PRINT_TITLES_MI_24">#REF!</definedName>
    <definedName name="PRINT_TITLES_MI_25" localSheetId="1">#REF!</definedName>
    <definedName name="PRINT_TITLES_MI_25">#REF!</definedName>
    <definedName name="PRINT_TITLES_MI_29">"$#REF!.$A$5:$IS$12"</definedName>
    <definedName name="PRINT_TITLES_MI_3" localSheetId="1">#REF!</definedName>
    <definedName name="PRINT_TITLES_MI_3">#REF!</definedName>
    <definedName name="PRINT_TITLES_MI_3_1">"$#REF!.$A$1:$IV$5"</definedName>
    <definedName name="PRINT_TITLES_MI_4" localSheetId="1">#REF!</definedName>
    <definedName name="PRINT_TITLES_MI_4">#REF!</definedName>
    <definedName name="PRINT_TITLES_MI_4_1">"$#REF!.$A$5:$IS$12"</definedName>
    <definedName name="PRINT_TITLES_MI_5" localSheetId="1">#REF!</definedName>
    <definedName name="PRINT_TITLES_MI_5">#REF!</definedName>
    <definedName name="PRINT_TITLES_MI_5_1">"$#REF!.$A$5:$IS$12"</definedName>
    <definedName name="PRINT_TITLES_MI_6">"$#REF!.$A$5:$IS$12"</definedName>
    <definedName name="PRINT_TITLES_MI_6_1">"$#REF!.$A$5:$IS$12"</definedName>
    <definedName name="PRINT_TITLES_MI_7" localSheetId="1">#REF!</definedName>
    <definedName name="PRINT_TITLES_MI_7">#REF!</definedName>
    <definedName name="PRINT_TITLES_MI_7_1">"$#REF!.$A$5:$IS$12"</definedName>
    <definedName name="PRINT_TITLES_MI_7_1_1">"$#REF!.$A$5:$IS$12"</definedName>
    <definedName name="PRINT_TITLES_MI_7_1_1_1">"$#REF!.$A$5:$IS$12"</definedName>
    <definedName name="PRINT_TITLES_MI_8" localSheetId="1">#REF!</definedName>
    <definedName name="PRINT_TITLES_MI_8">#REF!</definedName>
    <definedName name="PRINT_TITLES_MI_9">"$#REF!.$A$5:$IS$12"</definedName>
    <definedName name="PRINT_TITLES_MII" localSheetId="1">#REF!</definedName>
    <definedName name="PRINT_TITLES_MII">#REF!</definedName>
    <definedName name="Priny_Area_MI2" localSheetId="1">#REF!</definedName>
    <definedName name="Priny_Area_MI2">#REF!</definedName>
    <definedName name="Priny_Area_MI2_19" localSheetId="1">#REF!</definedName>
    <definedName name="Priny_Area_MI2_19">#REF!</definedName>
    <definedName name="Priny_Area_MI2_23" localSheetId="1">#REF!</definedName>
    <definedName name="Priny_Area_MI2_23">#REF!</definedName>
    <definedName name="Priny_Area_MI2_25" localSheetId="1">#REF!</definedName>
    <definedName name="Priny_Area_MI2_25">#REF!</definedName>
    <definedName name="Prioridade" localSheetId="1">#REF!,#REF!</definedName>
    <definedName name="Prioridade">#REF!,#REF!</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OD_1" hidden="1">{#N/A,#N/A,TRUE,"Serviços"}</definedName>
    <definedName name="PROD_11" hidden="1">{#N/A,#N/A,TRUE,"Serviços"}</definedName>
    <definedName name="ProdAnexo" localSheetId="1">#REF!</definedName>
    <definedName name="ProdAnexo">#REF!</definedName>
    <definedName name="ProdNome" localSheetId="1">#REF!</definedName>
    <definedName name="ProdNome">#REF!</definedName>
    <definedName name="produção" localSheetId="1">#REF!</definedName>
    <definedName name="produção">#REF!</definedName>
    <definedName name="produçao1" localSheetId="1">#REF!</definedName>
    <definedName name="produçao1">#REF!</definedName>
    <definedName name="PRODUCAO364">#N/A</definedName>
    <definedName name="PRODUCAO364_1" localSheetId="1">#REF!</definedName>
    <definedName name="PRODUCAO364_1">#REF!</definedName>
    <definedName name="proj" localSheetId="1">#REF!</definedName>
    <definedName name="proj">#REF!</definedName>
    <definedName name="proj_2" localSheetId="1">#REF!</definedName>
    <definedName name="proj_2">#REF!</definedName>
    <definedName name="PROJETO">[174]PROJETO!$A:$IV</definedName>
    <definedName name="PROJETO_10">[174]PROJETO!$A:$IV</definedName>
    <definedName name="PROJETO_10_15">[175]PROJETO!$1:$65514</definedName>
    <definedName name="PROJETO_15">[175]PROJETO!$1:$65514</definedName>
    <definedName name="PROJETO_17">[174]PROJETO!$A:$IV</definedName>
    <definedName name="PROJETO_17_15">[175]PROJETO!$1:$65514</definedName>
    <definedName name="PROJETO_6">[174]PROJETO!$A:$IV</definedName>
    <definedName name="PROJETO_6_15">[175]PROJETO!$1:$65514</definedName>
    <definedName name="PROJETO_7">[174]PROJETO!$A:$IV</definedName>
    <definedName name="PROJETO_7_15">[175]PROJETO!$1:$65514</definedName>
    <definedName name="PROJETO_8">[174]PROJETO!$A:$IV</definedName>
    <definedName name="PROJETO_8_15">[175]PROJETO!$1:$65514</definedName>
    <definedName name="PROJETO_9">[174]PROJETO!$A:$IV</definedName>
    <definedName name="PROJETO_9_15">[175]PROJETO!$1:$65514</definedName>
    <definedName name="PROMZ" localSheetId="1">#REF!</definedName>
    <definedName name="PROMZ">#REF!</definedName>
    <definedName name="proposta">[15]DADOS!$B$15</definedName>
    <definedName name="prot.ambient" localSheetId="1">#REF!</definedName>
    <definedName name="prot.ambient">#REF!</definedName>
    <definedName name="prot.ambient_1" localSheetId="1">#REF!</definedName>
    <definedName name="prot.ambient_1">#REF!</definedName>
    <definedName name="prot.ambient_2" localSheetId="1">#REF!</definedName>
    <definedName name="prot.ambient_2">#REF!</definedName>
    <definedName name="prot.ambient_3" localSheetId="1">#REF!</definedName>
    <definedName name="prot.ambient_3">#REF!</definedName>
    <definedName name="prot.ambient_4" localSheetId="1">#REF!</definedName>
    <definedName name="prot.ambient_4">#REF!</definedName>
    <definedName name="ProteçãoAmbiental" localSheetId="1">'[133]Medição Completa'!#REF!</definedName>
    <definedName name="ProteçãoAmbiental">'[133]Medição Completa'!#REF!</definedName>
    <definedName name="PRP" localSheetId="1">#REF!</definedName>
    <definedName name="PRP">#REF!</definedName>
    <definedName name="PRPA" localSheetId="1">#REF!</definedName>
    <definedName name="PRPA">#REF!</definedName>
    <definedName name="PRPL" localSheetId="1">#REF!</definedName>
    <definedName name="PRPL">#REF!</definedName>
    <definedName name="PRPT" localSheetId="1">#REF!</definedName>
    <definedName name="PRPT">#REF!</definedName>
    <definedName name="PRR1C" localSheetId="1">#REF!</definedName>
    <definedName name="PRR1C">#REF!</definedName>
    <definedName name="PRRMBF">"'file:///D:/Meus documentos/ANASTÁCIO/SERCEL/BR262990800.xls'#$SERVIÇOS.$#REF!$#REF!"</definedName>
    <definedName name="PRRP" localSheetId="1">#REF!</definedName>
    <definedName name="PRRP">#REF!</definedName>
    <definedName name="prs" hidden="1">{#N/A,#N/A,FALSE,"310.1";#N/A,#N/A,FALSE,"321.1";#N/A,#N/A,FALSE,"320.3";#N/A,#N/A,FALSE,"330.1"}</definedName>
    <definedName name="PRT_SNV" localSheetId="1">'[151]porticos_semi-porticos_invent.'!#REF!</definedName>
    <definedName name="PRT_SNV">'[151]porticos_semi-porticos_invent.'!#REF!</definedName>
    <definedName name="PRT_SOLUCAO" localSheetId="1">'[151]porticos_semi-porticos_invent.'!#REF!</definedName>
    <definedName name="PRT_SOLUCAO">'[151]porticos_semi-porticos_invent.'!#REF!</definedName>
    <definedName name="PRT_TIPO" localSheetId="1">'[151]porticos_semi-porticos_invent.'!#REF!</definedName>
    <definedName name="PRT_TIPO">'[151]porticos_semi-porticos_invent.'!#REF!</definedName>
    <definedName name="PRZ" localSheetId="1">#REF!</definedName>
    <definedName name="PRZ">#REF!</definedName>
    <definedName name="psbr1" localSheetId="1">'[27]memória quantitativa'!#REF!</definedName>
    <definedName name="psbr1">'[27]memória quantitativa'!#REF!</definedName>
    <definedName name="psbr2" localSheetId="1">'[27]memória quantitativa'!#REF!</definedName>
    <definedName name="psbr2">'[27]memória quantitativa'!#REF!</definedName>
    <definedName name="psbr3" localSheetId="1">'[27]memória quantitativa'!#REF!</definedName>
    <definedName name="psbr3">'[27]memória quantitativa'!#REF!</definedName>
    <definedName name="psbr4" localSheetId="1">'[27]memória quantitativa'!#REF!</definedName>
    <definedName name="psbr4">'[27]memória quantitativa'!#REF!</definedName>
    <definedName name="psbr5" localSheetId="1">'[27]memória quantitativa'!#REF!</definedName>
    <definedName name="psbr5">'[27]memória quantitativa'!#REF!</definedName>
    <definedName name="psbr6" localSheetId="1">'[27]memória quantitativa'!#REF!</definedName>
    <definedName name="psbr6">'[27]memória quantitativa'!#REF!</definedName>
    <definedName name="psbr7" localSheetId="1">'[27]memória quantitativa'!#REF!</definedName>
    <definedName name="psbr7">'[27]memória quantitativa'!#REF!</definedName>
    <definedName name="psbr8" localSheetId="1">'[27]memória quantitativa'!#REF!</definedName>
    <definedName name="psbr8">'[27]memória quantitativa'!#REF!</definedName>
    <definedName name="psbr9" localSheetId="1">'[27]memória quantitativa'!#REF!</definedName>
    <definedName name="psbr9">'[27]memória quantitativa'!#REF!</definedName>
    <definedName name="PSCB" localSheetId="1">#REF!</definedName>
    <definedName name="PSCB">#REF!</definedName>
    <definedName name="PSERVENTE">#N/A</definedName>
    <definedName name="PSERVENTE_1" localSheetId="1">#REF!</definedName>
    <definedName name="PSERVENTE_1">#REF!</definedName>
    <definedName name="PSERVIÇOS" localSheetId="1">#REF!</definedName>
    <definedName name="PSERVIÇOS">#REF!</definedName>
    <definedName name="PSERVIÇOS_1" localSheetId="1">#REF!</definedName>
    <definedName name="PSERVIÇOS_1">#REF!</definedName>
    <definedName name="PSERVIÇOS_25" localSheetId="1">#REF!</definedName>
    <definedName name="PSERVIÇOS_25">#REF!</definedName>
    <definedName name="PSINAL" localSheetId="1">#REF!</definedName>
    <definedName name="PSINAL">#REF!</definedName>
    <definedName name="pskmf1" localSheetId="1">'[27]memória quantitativa'!#REF!</definedName>
    <definedName name="pskmf1">'[27]memória quantitativa'!#REF!</definedName>
    <definedName name="pskmf2" localSheetId="1">'[27]memória quantitativa'!#REF!</definedName>
    <definedName name="pskmf2">'[27]memória quantitativa'!#REF!</definedName>
    <definedName name="pskmf3" localSheetId="1">'[27]memória quantitativa'!#REF!</definedName>
    <definedName name="pskmf3">'[27]memória quantitativa'!#REF!</definedName>
    <definedName name="pskmf4" localSheetId="1">'[27]memória quantitativa'!#REF!</definedName>
    <definedName name="pskmf4">'[27]memória quantitativa'!#REF!</definedName>
    <definedName name="pskmf5" localSheetId="1">'[27]memória quantitativa'!#REF!</definedName>
    <definedName name="pskmf5">'[27]memória quantitativa'!#REF!</definedName>
    <definedName name="pskmf6" localSheetId="1">'[27]memória quantitativa'!#REF!</definedName>
    <definedName name="pskmf6">'[27]memória quantitativa'!#REF!</definedName>
    <definedName name="pskmf7" localSheetId="1">'[27]memória quantitativa'!#REF!</definedName>
    <definedName name="pskmf7">'[27]memória quantitativa'!#REF!</definedName>
    <definedName name="pskmf8" localSheetId="1">'[27]memória quantitativa'!#REF!</definedName>
    <definedName name="pskmf8">'[27]memória quantitativa'!#REF!</definedName>
    <definedName name="pskmf9" localSheetId="1">'[27]memória quantitativa'!#REF!</definedName>
    <definedName name="pskmf9">'[27]memória quantitativa'!#REF!</definedName>
    <definedName name="pskmi1" localSheetId="1">'[27]memória quantitativa'!#REF!</definedName>
    <definedName name="pskmi1">'[27]memória quantitativa'!#REF!</definedName>
    <definedName name="pskmi2" localSheetId="1">'[27]memória quantitativa'!#REF!</definedName>
    <definedName name="pskmi2">'[27]memória quantitativa'!#REF!</definedName>
    <definedName name="pskmi3" localSheetId="1">'[27]memória quantitativa'!#REF!</definedName>
    <definedName name="pskmi3">'[27]memória quantitativa'!#REF!</definedName>
    <definedName name="pskmi4" localSheetId="1">'[27]memória quantitativa'!#REF!</definedName>
    <definedName name="pskmi4">'[27]memória quantitativa'!#REF!</definedName>
    <definedName name="pskmi5" localSheetId="1">'[27]memória quantitativa'!#REF!</definedName>
    <definedName name="pskmi5">'[27]memória quantitativa'!#REF!</definedName>
    <definedName name="pskmi6" localSheetId="1">'[27]memória quantitativa'!#REF!</definedName>
    <definedName name="pskmi6">'[27]memória quantitativa'!#REF!</definedName>
    <definedName name="pskmi7" localSheetId="1">'[27]memória quantitativa'!#REF!</definedName>
    <definedName name="pskmi7">'[27]memória quantitativa'!#REF!</definedName>
    <definedName name="pskmi8" localSheetId="1">'[27]memória quantitativa'!#REF!</definedName>
    <definedName name="pskmi8">'[27]memória quantitativa'!#REF!</definedName>
    <definedName name="pskmi9" localSheetId="1">'[27]memória quantitativa'!#REF!</definedName>
    <definedName name="pskmi9">'[27]memória quantitativa'!#REF!</definedName>
    <definedName name="PST" localSheetId="1">#REF!</definedName>
    <definedName name="PST">#REF!</definedName>
    <definedName name="pt_cap20mbuq">'[42]CAL MAT BET CONSERVA '!$M$16</definedName>
    <definedName name="pt_cm30rp">'[42]CAL MAT BET CONSERVA '!$M$19</definedName>
    <definedName name="pt_rl1claf" localSheetId="1">'[42]CAL MAT BET CONSERVA '!#REF!</definedName>
    <definedName name="pt_rl1claf">'[42]CAL MAT BET CONSERVA '!#REF!</definedName>
    <definedName name="pt_rl1claf_13" localSheetId="1">'[42]CAL MAT BET CONSERVA '!#REF!</definedName>
    <definedName name="pt_rl1claf_13">'[42]CAL MAT BET CONSERVA '!#REF!</definedName>
    <definedName name="pt_rl1claf_13_19" localSheetId="1">'[42]CAL MAT BET CONSERVA '!#REF!</definedName>
    <definedName name="pt_rl1claf_13_19">'[42]CAL MAT BET CONSERVA '!#REF!</definedName>
    <definedName name="pt_rl1claf_13_23" localSheetId="1">'[42]CAL MAT BET CONSERVA '!#REF!</definedName>
    <definedName name="pt_rl1claf_13_23">'[42]CAL MAT BET CONSERVA '!#REF!</definedName>
    <definedName name="pt_rl1claf_13_25" localSheetId="1">'[55]CAL MAT BET CONSERVA '!#REF!</definedName>
    <definedName name="pt_rl1claf_13_25">'[55]CAL MAT BET CONSERVA '!#REF!</definedName>
    <definedName name="pt_rl1claf_19" localSheetId="1">'[42]CAL MAT BET CONSERVA '!#REF!</definedName>
    <definedName name="pt_rl1claf_19">'[42]CAL MAT BET CONSERVA '!#REF!</definedName>
    <definedName name="pt_rl1claf_23" localSheetId="1">'[42]CAL MAT BET CONSERVA '!#REF!</definedName>
    <definedName name="pt_rl1claf_23">'[42]CAL MAT BET CONSERVA '!#REF!</definedName>
    <definedName name="pt_rl1claf_24" localSheetId="1">'[42]CAL MAT BET CONSERVA '!#REF!</definedName>
    <definedName name="pt_rl1claf_24">'[42]CAL MAT BET CONSERVA '!#REF!</definedName>
    <definedName name="pt_rl1claf_24_13" localSheetId="1">'[42]CAL MAT BET CONSERVA '!#REF!</definedName>
    <definedName name="pt_rl1claf_24_13">'[42]CAL MAT BET CONSERVA '!#REF!</definedName>
    <definedName name="pt_rl1claf_24_13_19" localSheetId="1">'[42]CAL MAT BET CONSERVA '!#REF!</definedName>
    <definedName name="pt_rl1claf_24_13_19">'[42]CAL MAT BET CONSERVA '!#REF!</definedName>
    <definedName name="pt_rl1claf_24_13_23" localSheetId="1">'[42]CAL MAT BET CONSERVA '!#REF!</definedName>
    <definedName name="pt_rl1claf_24_13_23">'[42]CAL MAT BET CONSERVA '!#REF!</definedName>
    <definedName name="pt_rl1claf_24_13_25" localSheetId="1">'[55]CAL MAT BET CONSERVA '!#REF!</definedName>
    <definedName name="pt_rl1claf_24_13_25">'[55]CAL MAT BET CONSERVA '!#REF!</definedName>
    <definedName name="pt_rl1claf_24_19" localSheetId="1">'[42]CAL MAT BET CONSERVA '!#REF!</definedName>
    <definedName name="pt_rl1claf_24_19">'[42]CAL MAT BET CONSERVA '!#REF!</definedName>
    <definedName name="pt_rl1claf_24_23" localSheetId="1">'[42]CAL MAT BET CONSERVA '!#REF!</definedName>
    <definedName name="pt_rl1claf_24_23">'[42]CAL MAT BET CONSERVA '!#REF!</definedName>
    <definedName name="pt_rl1claf_24_25" localSheetId="1">'[55]CAL MAT BET CONSERVA '!#REF!</definedName>
    <definedName name="pt_rl1claf_24_25">'[55]CAL MAT BET CONSERVA '!#REF!</definedName>
    <definedName name="pt_rl1claf_25" localSheetId="1">'[55]CAL MAT BET CONSERVA '!#REF!</definedName>
    <definedName name="pt_rl1claf_25">'[55]CAL MAT BET CONSERVA '!#REF!</definedName>
    <definedName name="pt_rm1cmbb" localSheetId="1">'[42]CAL MAT BET CONSERVA '!#REF!</definedName>
    <definedName name="pt_rm1cmbb">'[42]CAL MAT BET CONSERVA '!#REF!</definedName>
    <definedName name="pt_rm1cmbb_13" localSheetId="1">'[42]CAL MAT BET CONSERVA '!#REF!</definedName>
    <definedName name="pt_rm1cmbb_13">'[42]CAL MAT BET CONSERVA '!#REF!</definedName>
    <definedName name="pt_rm1cmbb_13_19" localSheetId="1">'[42]CAL MAT BET CONSERVA '!#REF!</definedName>
    <definedName name="pt_rm1cmbb_13_19">'[42]CAL MAT BET CONSERVA '!#REF!</definedName>
    <definedName name="pt_rm1cmbb_13_23" localSheetId="1">'[42]CAL MAT BET CONSERVA '!#REF!</definedName>
    <definedName name="pt_rm1cmbb_13_23">'[42]CAL MAT BET CONSERVA '!#REF!</definedName>
    <definedName name="pt_rm1cmbb_13_25" localSheetId="1">'[55]CAL MAT BET CONSERVA '!#REF!</definedName>
    <definedName name="pt_rm1cmbb_13_25">'[55]CAL MAT BET CONSERVA '!#REF!</definedName>
    <definedName name="pt_rm1cmbb_19" localSheetId="1">'[42]CAL MAT BET CONSERVA '!#REF!</definedName>
    <definedName name="pt_rm1cmbb_19">'[42]CAL MAT BET CONSERVA '!#REF!</definedName>
    <definedName name="pt_rm1cmbb_23" localSheetId="1">'[42]CAL MAT BET CONSERVA '!#REF!</definedName>
    <definedName name="pt_rm1cmbb_23">'[42]CAL MAT BET CONSERVA '!#REF!</definedName>
    <definedName name="pt_rm1cmbb_24" localSheetId="1">'[42]CAL MAT BET CONSERVA '!#REF!</definedName>
    <definedName name="pt_rm1cmbb_24">'[42]CAL MAT BET CONSERVA '!#REF!</definedName>
    <definedName name="pt_rm1cmbb_24_13" localSheetId="1">'[42]CAL MAT BET CONSERVA '!#REF!</definedName>
    <definedName name="pt_rm1cmbb_24_13">'[42]CAL MAT BET CONSERVA '!#REF!</definedName>
    <definedName name="pt_rm1cmbb_24_13_19" localSheetId="1">'[42]CAL MAT BET CONSERVA '!#REF!</definedName>
    <definedName name="pt_rm1cmbb_24_13_19">'[42]CAL MAT BET CONSERVA '!#REF!</definedName>
    <definedName name="pt_rm1cmbb_24_13_23" localSheetId="1">'[42]CAL MAT BET CONSERVA '!#REF!</definedName>
    <definedName name="pt_rm1cmbb_24_13_23">'[42]CAL MAT BET CONSERVA '!#REF!</definedName>
    <definedName name="pt_rm1cmbb_24_13_25" localSheetId="1">'[55]CAL MAT BET CONSERVA '!#REF!</definedName>
    <definedName name="pt_rm1cmbb_24_13_25">'[55]CAL MAT BET CONSERVA '!#REF!</definedName>
    <definedName name="pt_rm1cmbb_24_19" localSheetId="1">'[42]CAL MAT BET CONSERVA '!#REF!</definedName>
    <definedName name="pt_rm1cmbb_24_19">'[42]CAL MAT BET CONSERVA '!#REF!</definedName>
    <definedName name="pt_rm1cmbb_24_23" localSheetId="1">'[42]CAL MAT BET CONSERVA '!#REF!</definedName>
    <definedName name="pt_rm1cmbb_24_23">'[42]CAL MAT BET CONSERVA '!#REF!</definedName>
    <definedName name="pt_rm1cmbb_24_25" localSheetId="1">'[55]CAL MAT BET CONSERVA '!#REF!</definedName>
    <definedName name="pt_rm1cmbb_24_25">'[55]CAL MAT BET CONSERVA '!#REF!</definedName>
    <definedName name="pt_rm1cmbb_25" localSheetId="1">'[55]CAL MAT BET CONSERVA '!#REF!</definedName>
    <definedName name="pt_rm1cmbb_25">'[55]CAL MAT BET CONSERVA '!#REF!</definedName>
    <definedName name="pt_rm1cmbuf" localSheetId="1">'[42]CAL MAT BET CONSERVA '!#REF!</definedName>
    <definedName name="pt_rm1cmbuf">'[42]CAL MAT BET CONSERVA '!#REF!</definedName>
    <definedName name="pt_rm1cmbuf_13" localSheetId="1">'[42]CAL MAT BET CONSERVA '!#REF!</definedName>
    <definedName name="pt_rm1cmbuf_13">'[42]CAL MAT BET CONSERVA '!#REF!</definedName>
    <definedName name="pt_rm1cmbuf_13_19" localSheetId="1">'[42]CAL MAT BET CONSERVA '!#REF!</definedName>
    <definedName name="pt_rm1cmbuf_13_19">'[42]CAL MAT BET CONSERVA '!#REF!</definedName>
    <definedName name="pt_rm1cmbuf_13_23" localSheetId="1">'[42]CAL MAT BET CONSERVA '!#REF!</definedName>
    <definedName name="pt_rm1cmbuf_13_23">'[42]CAL MAT BET CONSERVA '!#REF!</definedName>
    <definedName name="pt_rm1cmbuf_13_25" localSheetId="1">'[55]CAL MAT BET CONSERVA '!#REF!</definedName>
    <definedName name="pt_rm1cmbuf_13_25">'[55]CAL MAT BET CONSERVA '!#REF!</definedName>
    <definedName name="pt_rm1cmbuf_19" localSheetId="1">'[42]CAL MAT BET CONSERVA '!#REF!</definedName>
    <definedName name="pt_rm1cmbuf_19">'[42]CAL MAT BET CONSERVA '!#REF!</definedName>
    <definedName name="pt_rm1cmbuf_23" localSheetId="1">'[42]CAL MAT BET CONSERVA '!#REF!</definedName>
    <definedName name="pt_rm1cmbuf_23">'[42]CAL MAT BET CONSERVA '!#REF!</definedName>
    <definedName name="pt_rm1cmbuf_24" localSheetId="1">'[42]CAL MAT BET CONSERVA '!#REF!</definedName>
    <definedName name="pt_rm1cmbuf_24">'[42]CAL MAT BET CONSERVA '!#REF!</definedName>
    <definedName name="pt_rm1cmbuf_24_13" localSheetId="1">'[42]CAL MAT BET CONSERVA '!#REF!</definedName>
    <definedName name="pt_rm1cmbuf_24_13">'[42]CAL MAT BET CONSERVA '!#REF!</definedName>
    <definedName name="pt_rm1cmbuf_24_13_19" localSheetId="1">'[42]CAL MAT BET CONSERVA '!#REF!</definedName>
    <definedName name="pt_rm1cmbuf_24_13_19">'[42]CAL MAT BET CONSERVA '!#REF!</definedName>
    <definedName name="pt_rm1cmbuf_24_13_23" localSheetId="1">'[42]CAL MAT BET CONSERVA '!#REF!</definedName>
    <definedName name="pt_rm1cmbuf_24_13_23">'[42]CAL MAT BET CONSERVA '!#REF!</definedName>
    <definedName name="pt_rm1cmbuf_24_13_25" localSheetId="1">'[55]CAL MAT BET CONSERVA '!#REF!</definedName>
    <definedName name="pt_rm1cmbuf_24_13_25">'[55]CAL MAT BET CONSERVA '!#REF!</definedName>
    <definedName name="pt_rm1cmbuf_24_19" localSheetId="1">'[42]CAL MAT BET CONSERVA '!#REF!</definedName>
    <definedName name="pt_rm1cmbuf_24_19">'[42]CAL MAT BET CONSERVA '!#REF!</definedName>
    <definedName name="pt_rm1cmbuf_24_23" localSheetId="1">'[42]CAL MAT BET CONSERVA '!#REF!</definedName>
    <definedName name="pt_rm1cmbuf_24_23">'[42]CAL MAT BET CONSERVA '!#REF!</definedName>
    <definedName name="pt_rm1cmbuf_24_25" localSheetId="1">'[55]CAL MAT BET CONSERVA '!#REF!</definedName>
    <definedName name="pt_rm1cmbuf_24_25">'[55]CAL MAT BET CONSERVA '!#REF!</definedName>
    <definedName name="pt_rm1cmbuf_25" localSheetId="1">'[55]CAL MAT BET CONSERVA '!#REF!</definedName>
    <definedName name="pt_rm1cmbuf_25">'[55]CAL MAT BET CONSERVA '!#REF!</definedName>
    <definedName name="pt_rr1cpl" localSheetId="1">'[42]CAL MAT BET CONSERVA '!#REF!</definedName>
    <definedName name="pt_rr1cpl">'[42]CAL MAT BET CONSERVA '!#REF!</definedName>
    <definedName name="pt_rr1cpl_13" localSheetId="1">'[42]CAL MAT BET CONSERVA '!#REF!</definedName>
    <definedName name="pt_rr1cpl_13">'[42]CAL MAT BET CONSERVA '!#REF!</definedName>
    <definedName name="pt_rr1cpl_13_19" localSheetId="1">'[42]CAL MAT BET CONSERVA '!#REF!</definedName>
    <definedName name="pt_rr1cpl_13_19">'[42]CAL MAT BET CONSERVA '!#REF!</definedName>
    <definedName name="pt_rr1cpl_13_23" localSheetId="1">'[42]CAL MAT BET CONSERVA '!#REF!</definedName>
    <definedName name="pt_rr1cpl_13_23">'[42]CAL MAT BET CONSERVA '!#REF!</definedName>
    <definedName name="pt_rr1cpl_13_25" localSheetId="1">'[55]CAL MAT BET CONSERVA '!#REF!</definedName>
    <definedName name="pt_rr1cpl_13_25">'[55]CAL MAT BET CONSERVA '!#REF!</definedName>
    <definedName name="pt_rr1cpl_19" localSheetId="1">'[42]CAL MAT BET CONSERVA '!#REF!</definedName>
    <definedName name="pt_rr1cpl_19">'[42]CAL MAT BET CONSERVA '!#REF!</definedName>
    <definedName name="pt_rr1cpl_23" localSheetId="1">'[42]CAL MAT BET CONSERVA '!#REF!</definedName>
    <definedName name="pt_rr1cpl_23">'[42]CAL MAT BET CONSERVA '!#REF!</definedName>
    <definedName name="pt_rr1cpl_24" localSheetId="1">'[42]CAL MAT BET CONSERVA '!#REF!</definedName>
    <definedName name="pt_rr1cpl_24">'[42]CAL MAT BET CONSERVA '!#REF!</definedName>
    <definedName name="pt_rr1cpl_24_13" localSheetId="1">'[42]CAL MAT BET CONSERVA '!#REF!</definedName>
    <definedName name="pt_rr1cpl_24_13">'[42]CAL MAT BET CONSERVA '!#REF!</definedName>
    <definedName name="pt_rr1cpl_24_13_19" localSheetId="1">'[42]CAL MAT BET CONSERVA '!#REF!</definedName>
    <definedName name="pt_rr1cpl_24_13_19">'[42]CAL MAT BET CONSERVA '!#REF!</definedName>
    <definedName name="pt_rr1cpl_24_13_23" localSheetId="1">'[42]CAL MAT BET CONSERVA '!#REF!</definedName>
    <definedName name="pt_rr1cpl_24_13_23">'[42]CAL MAT BET CONSERVA '!#REF!</definedName>
    <definedName name="pt_rr1cpl_24_13_25" localSheetId="1">'[55]CAL MAT BET CONSERVA '!#REF!</definedName>
    <definedName name="pt_rr1cpl_24_13_25">'[55]CAL MAT BET CONSERVA '!#REF!</definedName>
    <definedName name="pt_rr1cpl_24_19" localSheetId="1">'[42]CAL MAT BET CONSERVA '!#REF!</definedName>
    <definedName name="pt_rr1cpl_24_19">'[42]CAL MAT BET CONSERVA '!#REF!</definedName>
    <definedName name="pt_rr1cpl_24_23" localSheetId="1">'[42]CAL MAT BET CONSERVA '!#REF!</definedName>
    <definedName name="pt_rr1cpl_24_23">'[42]CAL MAT BET CONSERVA '!#REF!</definedName>
    <definedName name="pt_rr1cpl_24_25" localSheetId="1">'[55]CAL MAT BET CONSERVA '!#REF!</definedName>
    <definedName name="pt_rr1cpl_24_25">'[55]CAL MAT BET CONSERVA '!#REF!</definedName>
    <definedName name="pt_rr1cpl_25" localSheetId="1">'[55]CAL MAT BET CONSERVA '!#REF!</definedName>
    <definedName name="pt_rr1cpl_25">'[55]CAL MAT BET CONSERVA '!#REF!</definedName>
    <definedName name="pt_rr1ctb">'[42]CAL MAT BET CONSERVA '!$M$17</definedName>
    <definedName name="pt_rr1ctbemerg" localSheetId="1">'[45]CAL MAT BET CONSERVA '!#REF!</definedName>
    <definedName name="pt_rr1ctbemerg">'[45]CAL MAT BET CONSERVA '!#REF!</definedName>
    <definedName name="pt_rr2ccsa" localSheetId="1">'[42]CAL MAT BET CONSERVA '!#REF!</definedName>
    <definedName name="pt_rr2ccsa">'[42]CAL MAT BET CONSERVA '!#REF!</definedName>
    <definedName name="pt_rr2ccsa_13" localSheetId="1">'[42]CAL MAT BET CONSERVA '!#REF!</definedName>
    <definedName name="pt_rr2ccsa_13">'[42]CAL MAT BET CONSERVA '!#REF!</definedName>
    <definedName name="pt_rr2ccsa_13_19" localSheetId="1">'[42]CAL MAT BET CONSERVA '!#REF!</definedName>
    <definedName name="pt_rr2ccsa_13_19">'[42]CAL MAT BET CONSERVA '!#REF!</definedName>
    <definedName name="pt_rr2ccsa_13_23" localSheetId="1">'[42]CAL MAT BET CONSERVA '!#REF!</definedName>
    <definedName name="pt_rr2ccsa_13_23">'[42]CAL MAT BET CONSERVA '!#REF!</definedName>
    <definedName name="pt_rr2ccsa_13_25" localSheetId="1">'[55]CAL MAT BET CONSERVA '!#REF!</definedName>
    <definedName name="pt_rr2ccsa_13_25">'[55]CAL MAT BET CONSERVA '!#REF!</definedName>
    <definedName name="pt_rr2ccsa_19" localSheetId="1">'[42]CAL MAT BET CONSERVA '!#REF!</definedName>
    <definedName name="pt_rr2ccsa_19">'[42]CAL MAT BET CONSERVA '!#REF!</definedName>
    <definedName name="pt_rr2ccsa_23" localSheetId="1">'[42]CAL MAT BET CONSERVA '!#REF!</definedName>
    <definedName name="pt_rr2ccsa_23">'[42]CAL MAT BET CONSERVA '!#REF!</definedName>
    <definedName name="pt_rr2ccsa_24" localSheetId="1">'[42]CAL MAT BET CONSERVA '!#REF!</definedName>
    <definedName name="pt_rr2ccsa_24">'[42]CAL MAT BET CONSERVA '!#REF!</definedName>
    <definedName name="pt_rr2ccsa_24_13" localSheetId="1">'[42]CAL MAT BET CONSERVA '!#REF!</definedName>
    <definedName name="pt_rr2ccsa_24_13">'[42]CAL MAT BET CONSERVA '!#REF!</definedName>
    <definedName name="pt_rr2ccsa_24_13_19" localSheetId="1">'[42]CAL MAT BET CONSERVA '!#REF!</definedName>
    <definedName name="pt_rr2ccsa_24_13_19">'[42]CAL MAT BET CONSERVA '!#REF!</definedName>
    <definedName name="pt_rr2ccsa_24_13_23" localSheetId="1">'[42]CAL MAT BET CONSERVA '!#REF!</definedName>
    <definedName name="pt_rr2ccsa_24_13_23">'[42]CAL MAT BET CONSERVA '!#REF!</definedName>
    <definedName name="pt_rr2ccsa_24_13_25" localSheetId="1">'[55]CAL MAT BET CONSERVA '!#REF!</definedName>
    <definedName name="pt_rr2ccsa_24_13_25">'[55]CAL MAT BET CONSERVA '!#REF!</definedName>
    <definedName name="pt_rr2ccsa_24_19" localSheetId="1">'[42]CAL MAT BET CONSERVA '!#REF!</definedName>
    <definedName name="pt_rr2ccsa_24_19">'[42]CAL MAT BET CONSERVA '!#REF!</definedName>
    <definedName name="pt_rr2ccsa_24_23" localSheetId="1">'[42]CAL MAT BET CONSERVA '!#REF!</definedName>
    <definedName name="pt_rr2ccsa_24_23">'[42]CAL MAT BET CONSERVA '!#REF!</definedName>
    <definedName name="pt_rr2ccsa_24_25" localSheetId="1">'[55]CAL MAT BET CONSERVA '!#REF!</definedName>
    <definedName name="pt_rr2ccsa_24_25">'[55]CAL MAT BET CONSERVA '!#REF!</definedName>
    <definedName name="pt_rr2ccsa_25" localSheetId="1">'[55]CAL MAT BET CONSERVA '!#REF!</definedName>
    <definedName name="pt_rr2ccsa_25">'[55]CAL MAT BET CONSERVA '!#REF!</definedName>
    <definedName name="pt_rr2ctsd" localSheetId="1">'[42]CAL MAT BET CONSERVA '!#REF!</definedName>
    <definedName name="pt_rr2ctsd">'[42]CAL MAT BET CONSERVA '!#REF!</definedName>
    <definedName name="pt_rr2ctsd_13" localSheetId="1">'[42]CAL MAT BET CONSERVA '!#REF!</definedName>
    <definedName name="pt_rr2ctsd_13">'[42]CAL MAT BET CONSERVA '!#REF!</definedName>
    <definedName name="pt_rr2ctsd_13_19" localSheetId="1">'[42]CAL MAT BET CONSERVA '!#REF!</definedName>
    <definedName name="pt_rr2ctsd_13_19">'[42]CAL MAT BET CONSERVA '!#REF!</definedName>
    <definedName name="pt_rr2ctsd_13_23" localSheetId="1">'[42]CAL MAT BET CONSERVA '!#REF!</definedName>
    <definedName name="pt_rr2ctsd_13_23">'[42]CAL MAT BET CONSERVA '!#REF!</definedName>
    <definedName name="pt_rr2ctsd_13_25" localSheetId="1">'[55]CAL MAT BET CONSERVA '!#REF!</definedName>
    <definedName name="pt_rr2ctsd_13_25">'[55]CAL MAT BET CONSERVA '!#REF!</definedName>
    <definedName name="pt_rr2ctsd_19" localSheetId="1">'[42]CAL MAT BET CONSERVA '!#REF!</definedName>
    <definedName name="pt_rr2ctsd_19">'[42]CAL MAT BET CONSERVA '!#REF!</definedName>
    <definedName name="pt_rr2ctsd_23" localSheetId="1">'[42]CAL MAT BET CONSERVA '!#REF!</definedName>
    <definedName name="pt_rr2ctsd_23">'[42]CAL MAT BET CONSERVA '!#REF!</definedName>
    <definedName name="pt_rr2ctsd_24" localSheetId="1">'[42]CAL MAT BET CONSERVA '!#REF!</definedName>
    <definedName name="pt_rr2ctsd_24">'[42]CAL MAT BET CONSERVA '!#REF!</definedName>
    <definedName name="pt_rr2ctsd_24_13" localSheetId="1">'[42]CAL MAT BET CONSERVA '!#REF!</definedName>
    <definedName name="pt_rr2ctsd_24_13">'[42]CAL MAT BET CONSERVA '!#REF!</definedName>
    <definedName name="pt_rr2ctsd_24_13_19" localSheetId="1">'[42]CAL MAT BET CONSERVA '!#REF!</definedName>
    <definedName name="pt_rr2ctsd_24_13_19">'[42]CAL MAT BET CONSERVA '!#REF!</definedName>
    <definedName name="pt_rr2ctsd_24_13_23" localSheetId="1">'[42]CAL MAT BET CONSERVA '!#REF!</definedName>
    <definedName name="pt_rr2ctsd_24_13_23">'[42]CAL MAT BET CONSERVA '!#REF!</definedName>
    <definedName name="pt_rr2ctsd_24_13_25" localSheetId="1">'[55]CAL MAT BET CONSERVA '!#REF!</definedName>
    <definedName name="pt_rr2ctsd_24_13_25">'[55]CAL MAT BET CONSERVA '!#REF!</definedName>
    <definedName name="pt_rr2ctsd_24_19" localSheetId="1">'[42]CAL MAT BET CONSERVA '!#REF!</definedName>
    <definedName name="pt_rr2ctsd_24_19">'[42]CAL MAT BET CONSERVA '!#REF!</definedName>
    <definedName name="pt_rr2ctsd_24_23" localSheetId="1">'[42]CAL MAT BET CONSERVA '!#REF!</definedName>
    <definedName name="pt_rr2ctsd_24_23">'[42]CAL MAT BET CONSERVA '!#REF!</definedName>
    <definedName name="pt_rr2ctsd_24_25" localSheetId="1">'[55]CAL MAT BET CONSERVA '!#REF!</definedName>
    <definedName name="pt_rr2ctsd_24_25">'[55]CAL MAT BET CONSERVA '!#REF!</definedName>
    <definedName name="pt_rr2ctsd_25" localSheetId="1">'[55]CAL MAT BET CONSERVA '!#REF!</definedName>
    <definedName name="pt_rr2ctsd_25">'[55]CAL MAT BET CONSERVA '!#REF!</definedName>
    <definedName name="pt_rr2ctss" localSheetId="1">'[45]CAL MAT BET CONSERVA '!#REF!</definedName>
    <definedName name="pt_rr2ctss">'[45]CAL MAT BET CONSERVA '!#REF!</definedName>
    <definedName name="PTB" localSheetId="1">#REF!</definedName>
    <definedName name="PTB">#REF!</definedName>
    <definedName name="PTBA" localSheetId="1">#REF!</definedName>
    <definedName name="PTBA">#REF!</definedName>
    <definedName name="PTBT" localSheetId="1">#REF!</definedName>
    <definedName name="PTBT">#REF!</definedName>
    <definedName name="PTCAP20" localSheetId="1">#REF!</definedName>
    <definedName name="PTCAP20">#REF!</definedName>
    <definedName name="PTCAP20MBQ" localSheetId="1">#REF!</definedName>
    <definedName name="PTCAP20MBQ">#REF!</definedName>
    <definedName name="PTCB4" localSheetId="1">#REF!</definedName>
    <definedName name="PTCB4">#REF!</definedName>
    <definedName name="PTCC4" localSheetId="1">#REF!</definedName>
    <definedName name="PTCC4">#REF!</definedName>
    <definedName name="PTCCB10" localSheetId="1">#REF!</definedName>
    <definedName name="PTCCB10">#REF!</definedName>
    <definedName name="PTCM30" localSheetId="1">#REF!</definedName>
    <definedName name="PTCM30">#REF!</definedName>
    <definedName name="PTCM30IMP" localSheetId="1">#REF!</definedName>
    <definedName name="PTCM30IMP">#REF!</definedName>
    <definedName name="PTCM30RP" localSheetId="1">#REF!</definedName>
    <definedName name="PTCM30RP">#REF!</definedName>
    <definedName name="PTCM30TB" localSheetId="1">#REF!</definedName>
    <definedName name="PTCM30TB">#REF!</definedName>
    <definedName name="pte" localSheetId="1">#N/A</definedName>
    <definedName name="pte">[0]!pte</definedName>
    <definedName name="pte_38" localSheetId="1">#N/A</definedName>
    <definedName name="pte_38">[0]!pte_38</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 localSheetId="1">#REF!</definedName>
    <definedName name="PTEMULTSS">#REF!</definedName>
    <definedName name="PTLCB10" localSheetId="1">#REF!</definedName>
    <definedName name="PTLCB10">#REF!</definedName>
    <definedName name="PTLMB" localSheetId="1">#REF!</definedName>
    <definedName name="PTLMB">#REF!</definedName>
    <definedName name="Pto" hidden="1">ROUND([176]Planilha!$D1*[176]Planilha!$E1,2)</definedName>
    <definedName name="PTONSUCATA" localSheetId="1">#REF!</definedName>
    <definedName name="PTONSUCATA">#REF!</definedName>
    <definedName name="PTRL1CLAMAG" localSheetId="1">#REF!</definedName>
    <definedName name="PTRL1CLAMAG">#REF!</definedName>
    <definedName name="PTRL1CMBF" localSheetId="1">#REF!</definedName>
    <definedName name="PTRL1CMBF">#REF!</definedName>
    <definedName name="PTRM1C" localSheetId="1">#REF!</definedName>
    <definedName name="PTRM1C">#REF!</definedName>
    <definedName name="PTRR1C" localSheetId="1">#REF!</definedName>
    <definedName name="PTRR1C">#REF!</definedName>
    <definedName name="PTRR1CPL" localSheetId="1">#REF!</definedName>
    <definedName name="PTRR1CPL">#REF!</definedName>
    <definedName name="PTRR1CST" localSheetId="1">#REF!</definedName>
    <definedName name="PTRR1CST">#REF!</definedName>
    <definedName name="PTSCAP20MBQ" localSheetId="1">#REF!</definedName>
    <definedName name="PTSCAP20MBQ">#REF!</definedName>
    <definedName name="PTSCM30IMP" localSheetId="1">#REF!</definedName>
    <definedName name="PTSCM30IMP">#REF!</definedName>
    <definedName name="PTSCM30RP" localSheetId="1">#REF!</definedName>
    <definedName name="PTSCM30RP">#REF!</definedName>
    <definedName name="PTSCM30TB" localSheetId="1">#REF!</definedName>
    <definedName name="PTSCM30TB">#REF!</definedName>
    <definedName name="PTSD" localSheetId="1">#REF!</definedName>
    <definedName name="PTSD">#REF!</definedName>
    <definedName name="PTSD2" localSheetId="1">#REF!</definedName>
    <definedName name="PTSD2">#REF!</definedName>
    <definedName name="PTSEMULCS" localSheetId="1">#REF!</definedName>
    <definedName name="PTSEMULCS">#REF!</definedName>
    <definedName name="PTSEMULMICRO" localSheetId="1">#REF!</definedName>
    <definedName name="PTSEMULMICRO">#REF!</definedName>
    <definedName name="PTSEMULTSD" localSheetId="1">#REF!</definedName>
    <definedName name="PTSEMULTSD">#REF!</definedName>
    <definedName name="PTSEMULTSS" localSheetId="1">#REF!</definedName>
    <definedName name="PTSEMULTSS">#REF!</definedName>
    <definedName name="PTSRL1CLAMAG" localSheetId="1">#REF!</definedName>
    <definedName name="PTSRL1CLAMAG">#REF!</definedName>
    <definedName name="PTSRL1CMBF" localSheetId="1">#REF!</definedName>
    <definedName name="PTSRL1CMBF">#REF!</definedName>
    <definedName name="PTSRR1CPL" localSheetId="1">#REF!</definedName>
    <definedName name="PTSRR1CPL">#REF!</definedName>
    <definedName name="PTSRR1CST" localSheetId="1">#REF!</definedName>
    <definedName name="PTSRR1CST">#REF!</definedName>
    <definedName name="pu334_1" localSheetId="1">#REF!</definedName>
    <definedName name="pu334_1">#REF!</definedName>
    <definedName name="pu335_1" localSheetId="1">#REF!</definedName>
    <definedName name="pu335_1">#REF!</definedName>
    <definedName name="PU3S0120000">#N/A</definedName>
    <definedName name="PU3S0120000_1" localSheetId="1">#REF!</definedName>
    <definedName name="PU3S0120000_1">#REF!</definedName>
    <definedName name="PU3S0193000">#N/A</definedName>
    <definedName name="PU3S0193000_1" localSheetId="1">#REF!</definedName>
    <definedName name="PU3S0193000_1">#REF!</definedName>
    <definedName name="PU3S0220001">#N/A</definedName>
    <definedName name="PU3S0220001_1" localSheetId="1">#REF!</definedName>
    <definedName name="PU3S0220001_1">#REF!</definedName>
    <definedName name="PU3S0223000">#N/A</definedName>
    <definedName name="PU3S0223000_1" localSheetId="1">#REF!</definedName>
    <definedName name="PU3S0223000_1">#REF!</definedName>
    <definedName name="PU3S0240000">#N/A</definedName>
    <definedName name="PU3S0240000_1" localSheetId="1">#REF!</definedName>
    <definedName name="PU3S0240000_1">#REF!</definedName>
    <definedName name="PU3S0251000">#N/A</definedName>
    <definedName name="PU3S0251000_1" localSheetId="1">#REF!</definedName>
    <definedName name="PU3S0251000_1">#REF!</definedName>
    <definedName name="PU3S0253001">#N/A</definedName>
    <definedName name="PU3S0253001_1" localSheetId="1">#REF!</definedName>
    <definedName name="PU3S0253001_1">#REF!</definedName>
    <definedName name="PU3S0254000">#N/A</definedName>
    <definedName name="PU3S0254000_1" localSheetId="1">#REF!</definedName>
    <definedName name="PU3S0254000_1">#REF!</definedName>
    <definedName name="PU3S0260100">#N/A</definedName>
    <definedName name="PU3S0260100_1" localSheetId="1">#REF!</definedName>
    <definedName name="PU3S0260100_1">#REF!</definedName>
    <definedName name="PU3S0290000">#N/A</definedName>
    <definedName name="PU3S0290000_1" localSheetId="1">#REF!</definedName>
    <definedName name="PU3S0290000_1">#REF!</definedName>
    <definedName name="PU3S0331000">#N/A</definedName>
    <definedName name="PU3S0331000_1" localSheetId="1">#REF!</definedName>
    <definedName name="PU3S0331000_1">#REF!</definedName>
    <definedName name="PU3S0332901">#N/A</definedName>
    <definedName name="PU3S0332901_1" localSheetId="1">#REF!</definedName>
    <definedName name="PU3S0332901_1">#REF!</definedName>
    <definedName name="PU3S0334002">#N/A</definedName>
    <definedName name="PU3S0334002_1" localSheetId="1">#REF!</definedName>
    <definedName name="PU3S0334002_1">#REF!</definedName>
    <definedName name="PU3S0335300">#N/A</definedName>
    <definedName name="PU3S0335300_1" localSheetId="1">#REF!</definedName>
    <definedName name="PU3S0335300_1">#REF!</definedName>
    <definedName name="PU3S0337000">#N/A</definedName>
    <definedName name="PU3S0337000_1" localSheetId="1">#REF!</definedName>
    <definedName name="PU3S0337000_1">#REF!</definedName>
    <definedName name="PU3S0394001">#N/A</definedName>
    <definedName name="PU3S0394001_1" localSheetId="1">#REF!</definedName>
    <definedName name="PU3S0394001_1">#REF!</definedName>
    <definedName name="PU3S0394002">#N/A</definedName>
    <definedName name="PU3S0394002_1" localSheetId="1">#REF!</definedName>
    <definedName name="PU3S0394002_1">#REF!</definedName>
    <definedName name="PU3S0395000">#N/A</definedName>
    <definedName name="PU3S0395000_1" localSheetId="1">#REF!</definedName>
    <definedName name="PU3S0395000_1">#REF!</definedName>
    <definedName name="PU3S0400000">#N/A</definedName>
    <definedName name="PU3S0400000_1" localSheetId="1">#REF!</definedName>
    <definedName name="PU3S0400000_1">#REF!</definedName>
    <definedName name="PU3S0400001">#N/A</definedName>
    <definedName name="PU3S0400001_1" localSheetId="1">#REF!</definedName>
    <definedName name="PU3S0400001_1">#REF!</definedName>
    <definedName name="PU3S0459000">#N/A</definedName>
    <definedName name="PU3S0459000_1" localSheetId="1">#REF!</definedName>
    <definedName name="PU3S0459000_1">#REF!</definedName>
    <definedName name="PU3S0499908">#N/A</definedName>
    <definedName name="PU3S0499908_1" localSheetId="1">#REF!</definedName>
    <definedName name="PU3S0499908_1">#REF!</definedName>
    <definedName name="PU3S0500000">#N/A</definedName>
    <definedName name="PU3S0500000_1" localSheetId="1">#REF!</definedName>
    <definedName name="PU3S0500000_1">#REF!</definedName>
    <definedName name="PU3S0500100">#N/A</definedName>
    <definedName name="PU3S0500100_1" localSheetId="1">#REF!</definedName>
    <definedName name="PU3S0500100_1">#REF!</definedName>
    <definedName name="PU3S0510102">#N/A</definedName>
    <definedName name="PU3S0510102_1" localSheetId="1">#REF!</definedName>
    <definedName name="PU3S0510102_1">#REF!</definedName>
    <definedName name="PU3S0810000">#N/A</definedName>
    <definedName name="PU3S0810000_1" localSheetId="1">#REF!</definedName>
    <definedName name="PU3S0810000_1">#REF!</definedName>
    <definedName name="PU3S0810101">#N/A</definedName>
    <definedName name="PU3S0810101_1" localSheetId="1">#REF!</definedName>
    <definedName name="PU3S0810101_1">#REF!</definedName>
    <definedName name="PU3S0810102">#N/A</definedName>
    <definedName name="PU3S0810102_1" localSheetId="1">#REF!</definedName>
    <definedName name="PU3S0810102_1">#REF!</definedName>
    <definedName name="PU3S0810201">#N/A</definedName>
    <definedName name="PU3S0810201_1" localSheetId="1">#REF!</definedName>
    <definedName name="PU3S0810201_1">#REF!</definedName>
    <definedName name="PU3S0810900">#N/A</definedName>
    <definedName name="PU3S0810900_1" localSheetId="1">#REF!</definedName>
    <definedName name="PU3S0810900_1">#REF!</definedName>
    <definedName name="PU3S0820000">#N/A</definedName>
    <definedName name="PU3S0820000_1" localSheetId="1">#REF!</definedName>
    <definedName name="PU3S0820000_1">#REF!</definedName>
    <definedName name="PU3S0830001">#N/A</definedName>
    <definedName name="PU3S0830001_1" localSheetId="1">#REF!</definedName>
    <definedName name="PU3S0830001_1">#REF!</definedName>
    <definedName name="PU3S0830101">#N/A</definedName>
    <definedName name="PU3S0830101_1" localSheetId="1">#REF!</definedName>
    <definedName name="PU3S0830101_1">#REF!</definedName>
    <definedName name="PU3S0830102">#N/A</definedName>
    <definedName name="PU3S0830102_1" localSheetId="1">#REF!</definedName>
    <definedName name="PU3S0830102_1">#REF!</definedName>
    <definedName name="PU3S0830103">#N/A</definedName>
    <definedName name="PU3S0830103_1" localSheetId="1">#REF!</definedName>
    <definedName name="PU3S0830103_1">#REF!</definedName>
    <definedName name="PU3S0830201">#N/A</definedName>
    <definedName name="PU3S0830201_1" localSheetId="1">#REF!</definedName>
    <definedName name="PU3S0830201_1">#REF!</definedName>
    <definedName name="PU3S0830202">#N/A</definedName>
    <definedName name="PU3S0830202_1" localSheetId="1">#REF!</definedName>
    <definedName name="PU3S0830202_1">#REF!</definedName>
    <definedName name="PU3S0830203">#N/A</definedName>
    <definedName name="PU3S0830203_1" localSheetId="1">#REF!</definedName>
    <definedName name="PU3S0830203_1">#REF!</definedName>
    <definedName name="PU3S0830204">#N/A</definedName>
    <definedName name="PU3S0830204_1" localSheetId="1">#REF!</definedName>
    <definedName name="PU3S0830204_1">#REF!</definedName>
    <definedName name="PU3S0830205">#N/A</definedName>
    <definedName name="PU3S0830205_1" localSheetId="1">#REF!</definedName>
    <definedName name="PU3S0830205_1">#REF!</definedName>
    <definedName name="PU3S0840000">#N/A</definedName>
    <definedName name="PU3S0840000_1" localSheetId="1">#REF!</definedName>
    <definedName name="PU3S0840000_1">#REF!</definedName>
    <definedName name="PU3S0840001">#N/A</definedName>
    <definedName name="PU3S0840001_1" localSheetId="1">#REF!</definedName>
    <definedName name="PU3S0840001_1">#REF!</definedName>
    <definedName name="PU3S0840002">#N/A</definedName>
    <definedName name="PU3S0840002_1" localSheetId="1">#REF!</definedName>
    <definedName name="PU3S0840002_1">#REF!</definedName>
    <definedName name="PU3S0840100">#N/A</definedName>
    <definedName name="PU3S0840100_1" localSheetId="1">#REF!</definedName>
    <definedName name="PU3S0840100_1">#REF!</definedName>
    <definedName name="PU3S0840200">#N/A</definedName>
    <definedName name="PU3S0840200_1" localSheetId="1">#REF!</definedName>
    <definedName name="PU3S0840200_1">#REF!</definedName>
    <definedName name="PU3S0840300">#N/A</definedName>
    <definedName name="PU3S0840300_1" localSheetId="1">#REF!</definedName>
    <definedName name="PU3S0840300_1">#REF!</definedName>
    <definedName name="PU3S0840400">#N/A</definedName>
    <definedName name="PU3S0840400_1" localSheetId="1">#REF!</definedName>
    <definedName name="PU3S0840400_1">#REF!</definedName>
    <definedName name="PU3S0850000">#N/A</definedName>
    <definedName name="PU3S0850000_1" localSheetId="1">#REF!</definedName>
    <definedName name="PU3S0850000_1">#REF!</definedName>
    <definedName name="PU3S0850100">#N/A</definedName>
    <definedName name="PU3S0850100_1" localSheetId="1">#REF!</definedName>
    <definedName name="PU3S0850100_1">#REF!</definedName>
    <definedName name="PU3S0851000">#N/A</definedName>
    <definedName name="PU3S0851000_1" localSheetId="1">#REF!</definedName>
    <definedName name="PU3S0851000_1">#REF!</definedName>
    <definedName name="PU3S0851100">#N/A</definedName>
    <definedName name="PU3S0851100_1" localSheetId="1">#REF!</definedName>
    <definedName name="PU3S0851100_1">#REF!</definedName>
    <definedName name="PU3S0890000">#N/A</definedName>
    <definedName name="PU3S0890000_1" localSheetId="1">#REF!</definedName>
    <definedName name="PU3S0890000_1">#REF!</definedName>
    <definedName name="PU3S0890001">#N/A</definedName>
    <definedName name="PU3S0890001_1" localSheetId="1">#REF!</definedName>
    <definedName name="PU3S0890001_1">#REF!</definedName>
    <definedName name="PU3S0890100">#N/A</definedName>
    <definedName name="PU3S0890100_1" localSheetId="1">#REF!</definedName>
    <definedName name="PU3S0890100_1">#REF!</definedName>
    <definedName name="PU3S0890101">#N/A</definedName>
    <definedName name="PU3S0890101_1" localSheetId="1">#REF!</definedName>
    <definedName name="PU3S0890101_1">#REF!</definedName>
    <definedName name="PU3S0891000">#N/A</definedName>
    <definedName name="PU3S0891000_1" localSheetId="1">#REF!</definedName>
    <definedName name="PU3S0891000_1">#REF!</definedName>
    <definedName name="PU3S0900200">#N/A</definedName>
    <definedName name="PU3S0900200_1" localSheetId="1">#REF!</definedName>
    <definedName name="PU3S0900200_1">#REF!</definedName>
    <definedName name="PU3S0900203">#N/A</definedName>
    <definedName name="PU3S0900203_1" localSheetId="1">#REF!</definedName>
    <definedName name="PU3S0900203_1">#REF!</definedName>
    <definedName name="PU3S0900241">#N/A</definedName>
    <definedName name="PU3S0900241_1" localSheetId="1">#REF!</definedName>
    <definedName name="PU3S0900241_1">#REF!</definedName>
    <definedName name="PU3S0920270">#N/A</definedName>
    <definedName name="PU3S0920270_1" localSheetId="1">#REF!</definedName>
    <definedName name="PU3S0920270_1">#REF!</definedName>
    <definedName name="PU4S0612001">#N/A</definedName>
    <definedName name="PU4S0612001_1" localSheetId="1">#REF!</definedName>
    <definedName name="PU4S0612001_1">#REF!</definedName>
    <definedName name="PU4S0612101">#N/A</definedName>
    <definedName name="PU4S0612101_1" localSheetId="1">#REF!</definedName>
    <definedName name="PU4S0612101_1">#REF!</definedName>
    <definedName name="PU4S0612111">#N/A</definedName>
    <definedName name="PU4S0612111_1" localSheetId="1">#REF!</definedName>
    <definedName name="PU4S0612111_1">#REF!</definedName>
    <definedName name="PU4S0620002">#N/A</definedName>
    <definedName name="PU4S0620002_1" localSheetId="1">#REF!</definedName>
    <definedName name="PU4S0620002_1">#REF!</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 localSheetId="1">#REF!</definedName>
    <definedName name="pum609_1">#REF!</definedName>
    <definedName name="pum969_1" localSheetId="1">#REF!</definedName>
    <definedName name="pum969_1">#REF!</definedName>
    <definedName name="Pun" hidden="1">#N/A</definedName>
    <definedName name="Pun_26">NA()</definedName>
    <definedName name="Pun_27">NA()</definedName>
    <definedName name="PUPA" localSheetId="1">#REF!</definedName>
    <definedName name="PUPA">#REF!</definedName>
    <definedName name="PUPJ" localSheetId="1">#REF!</definedName>
    <definedName name="PUPJ">#REF!</definedName>
    <definedName name="q" hidden="1">{"'Índice'!$A$1:$K$49"}</definedName>
    <definedName name="q_1" localSheetId="1">#REF!</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 localSheetId="1">#REF!</definedName>
    <definedName name="Q_2">#REF!</definedName>
    <definedName name="q_25" localSheetId="1">'[5]P A T O 99 B'!#REF!</definedName>
    <definedName name="q_25">'[5]P A T O 99 B'!#REF!</definedName>
    <definedName name="Q_3" localSheetId="1">#REF!</definedName>
    <definedName name="Q_3">#REF!</definedName>
    <definedName name="Q_5">"$#REF!.$#REF!$#REF!:$#REF!$#REF!"</definedName>
    <definedName name="Q_6" localSheetId="1">#REF!</definedName>
    <definedName name="Q_6">#REF!</definedName>
    <definedName name="Q_9">"$#REF!.$#REF!$#REF!:$#REF!$#REF!"</definedName>
    <definedName name="q_caiação" localSheetId="1">'[27]medição '!#REF!</definedName>
    <definedName name="q_caiação">'[27]medição '!#REF!</definedName>
    <definedName name="QD" localSheetId="1" hidden="1">#REF!</definedName>
    <definedName name="QD" hidden="1">#REF!</definedName>
    <definedName name="Qd.Comp.Miranda">#N/A</definedName>
    <definedName name="QER" localSheetId="1">[177]COMPOS1!#REF!</definedName>
    <definedName name="QER">[177]COMPOS1!#REF!</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[160]!AA_44</definedName>
    <definedName name="qq_16">"$#REF!.$A$1:$J$33"</definedName>
    <definedName name="QQ_2">#N/A</definedName>
    <definedName name="qq_2_" localSheetId="1">#N/A</definedName>
    <definedName name="qq_2_">[0]!qq_2_</definedName>
    <definedName name="qq_2__38" localSheetId="1">#N/A</definedName>
    <definedName name="qq_2__38">[0]!qq_2__38</definedName>
    <definedName name="QQ_2_1" localSheetId="1">#N/A</definedName>
    <definedName name="QQ_2_1">[0]!QQ_2_1</definedName>
    <definedName name="QQ_2_10" localSheetId="1">#N/A</definedName>
    <definedName name="QQ_2_10">[0]!QQ_2_10</definedName>
    <definedName name="QQ_2_12" localSheetId="1">#N/A</definedName>
    <definedName name="QQ_2_12">[0]!QQ_2_12</definedName>
    <definedName name="QQ_2_13" localSheetId="1">#N/A</definedName>
    <definedName name="QQ_2_13">[0]!QQ_2_13</definedName>
    <definedName name="QQ_2_14" localSheetId="1">#N/A</definedName>
    <definedName name="QQ_2_14">[0]!QQ_2_14</definedName>
    <definedName name="QQ_2_15">#N/A</definedName>
    <definedName name="QQ_2_19">#N/A</definedName>
    <definedName name="QQ_2_2" localSheetId="1">#N/A</definedName>
    <definedName name="QQ_2_2">[0]!QQ_2_2</definedName>
    <definedName name="QQ_2_20">#N/A</definedName>
    <definedName name="QQ_2_21">#N/A</definedName>
    <definedName name="QQ_2_22" localSheetId="1">#N/A</definedName>
    <definedName name="QQ_2_22">[0]!QQ_2_22</definedName>
    <definedName name="QQ_2_23">#N/A</definedName>
    <definedName name="QQ_2_24">#N/A</definedName>
    <definedName name="QQ_2_25" localSheetId="1">#N/A</definedName>
    <definedName name="QQ_2_25">[0]!QQ_2_25</definedName>
    <definedName name="QQ_2_26" localSheetId="1">#N/A</definedName>
    <definedName name="QQ_2_26">[0]!QQ_2_26</definedName>
    <definedName name="QQ_2_27" localSheetId="1">#N/A</definedName>
    <definedName name="QQ_2_27">[0]!QQ_2_27</definedName>
    <definedName name="QQ_2_28" localSheetId="1">#N/A</definedName>
    <definedName name="QQ_2_28">[0]!QQ_2_28</definedName>
    <definedName name="QQ_2_29" localSheetId="1">#N/A</definedName>
    <definedName name="QQ_2_29">[0]!QQ_2_29</definedName>
    <definedName name="QQ_2_3" localSheetId="1">#N/A</definedName>
    <definedName name="QQ_2_3">[0]!QQ_2_3</definedName>
    <definedName name="QQ_2_30" localSheetId="1">#N/A</definedName>
    <definedName name="QQ_2_30">[0]!QQ_2_30</definedName>
    <definedName name="QQ_2_31" localSheetId="1">#N/A</definedName>
    <definedName name="QQ_2_31">[0]!QQ_2_31</definedName>
    <definedName name="QQ_2_32" localSheetId="1">#N/A</definedName>
    <definedName name="QQ_2_32">[0]!QQ_2_32</definedName>
    <definedName name="QQ_2_33" localSheetId="1">#N/A</definedName>
    <definedName name="QQ_2_33">[0]!QQ_2_33</definedName>
    <definedName name="QQ_2_34" localSheetId="1">#N/A</definedName>
    <definedName name="QQ_2_34">[0]!QQ_2_34</definedName>
    <definedName name="QQ_2_35" localSheetId="1">#N/A</definedName>
    <definedName name="QQ_2_35">[0]!QQ_2_35</definedName>
    <definedName name="QQ_2_36" localSheetId="1">#N/A</definedName>
    <definedName name="QQ_2_36">[0]!QQ_2_36</definedName>
    <definedName name="QQ_2_37" localSheetId="1">#N/A</definedName>
    <definedName name="QQ_2_37">[0]!QQ_2_37</definedName>
    <definedName name="QQ_2_38" localSheetId="1">#N/A</definedName>
    <definedName name="QQ_2_38">[0]!QQ_2_38</definedName>
    <definedName name="QQ_2_39" localSheetId="1">#N/A</definedName>
    <definedName name="QQ_2_39">[0]!QQ_2_39</definedName>
    <definedName name="QQ_2_4" localSheetId="1">#N/A</definedName>
    <definedName name="QQ_2_4">[0]!QQ_2_4</definedName>
    <definedName name="QQ_2_40" localSheetId="1">#N/A</definedName>
    <definedName name="QQ_2_40">[0]!QQ_2_40</definedName>
    <definedName name="QQ_2_41" localSheetId="1">#N/A</definedName>
    <definedName name="QQ_2_41">[0]!QQ_2_41</definedName>
    <definedName name="QQ_2_42" localSheetId="1">#N/A</definedName>
    <definedName name="QQ_2_42">[0]!QQ_2_42</definedName>
    <definedName name="QQ_2_43" localSheetId="1">#N/A</definedName>
    <definedName name="QQ_2_43">[0]!QQ_2_43</definedName>
    <definedName name="QQ_2_44" localSheetId="1">#N/A</definedName>
    <definedName name="QQ_2_44">[0]!QQ_2_44</definedName>
    <definedName name="QQ_2_45" localSheetId="1">#N/A</definedName>
    <definedName name="QQ_2_45">[0]!QQ_2_45</definedName>
    <definedName name="QQ_2_46" localSheetId="1">#N/A</definedName>
    <definedName name="QQ_2_46">[0]!QQ_2_46</definedName>
    <definedName name="QQ_2_47" localSheetId="1">#N/A</definedName>
    <definedName name="QQ_2_47">[0]!QQ_2_47</definedName>
    <definedName name="QQ_2_48" localSheetId="1">#N/A</definedName>
    <definedName name="QQ_2_48">[0]!QQ_2_48</definedName>
    <definedName name="QQ_2_5" localSheetId="1">#N/A</definedName>
    <definedName name="QQ_2_5">[0]!QQ_2_5</definedName>
    <definedName name="QQ_2_51" localSheetId="1">#N/A</definedName>
    <definedName name="QQ_2_51">[0]!QQ_2_51</definedName>
    <definedName name="QQ_2_52" localSheetId="1">#N/A</definedName>
    <definedName name="QQ_2_52">[0]!QQ_2_52</definedName>
    <definedName name="QQ_2_53" localSheetId="1">#N/A</definedName>
    <definedName name="QQ_2_53">[0]!QQ_2_53</definedName>
    <definedName name="QQ_2_54" localSheetId="1">#N/A</definedName>
    <definedName name="QQ_2_54">[0]!QQ_2_54</definedName>
    <definedName name="QQ_2_55" localSheetId="1">#N/A</definedName>
    <definedName name="QQ_2_55">[0]!QQ_2_55</definedName>
    <definedName name="QQ_2_56" localSheetId="1">#N/A</definedName>
    <definedName name="QQ_2_56">[0]!QQ_2_56</definedName>
    <definedName name="QQ_2_57" localSheetId="1">#N/A</definedName>
    <definedName name="QQ_2_57">[0]!QQ_2_57</definedName>
    <definedName name="QQ_2_58" localSheetId="1">#N/A</definedName>
    <definedName name="QQ_2_58">[0]!QQ_2_58</definedName>
    <definedName name="QQ_2_59" localSheetId="1">#N/A</definedName>
    <definedName name="QQ_2_59">[0]!QQ_2_59</definedName>
    <definedName name="QQ_2_6" localSheetId="1">#N/A</definedName>
    <definedName name="QQ_2_6">[0]!QQ_2_6</definedName>
    <definedName name="QQ_2_60" localSheetId="1">#N/A</definedName>
    <definedName name="QQ_2_60">[0]!QQ_2_60</definedName>
    <definedName name="QQ_2_61" localSheetId="1">#N/A</definedName>
    <definedName name="QQ_2_61">[0]!QQ_2_61</definedName>
    <definedName name="QQ_2_62" localSheetId="1">#N/A</definedName>
    <definedName name="QQ_2_62">[0]!QQ_2_62</definedName>
    <definedName name="QQ_2_63" localSheetId="1">#N/A</definedName>
    <definedName name="QQ_2_63">[0]!QQ_2_63</definedName>
    <definedName name="QQ_2_64" localSheetId="1">#N/A</definedName>
    <definedName name="QQ_2_64">[0]!QQ_2_64</definedName>
    <definedName name="QQ_2_65" localSheetId="1">#N/A</definedName>
    <definedName name="QQ_2_65">[0]!QQ_2_65</definedName>
    <definedName name="QQ_2_66" localSheetId="1">#N/A</definedName>
    <definedName name="QQ_2_66">[0]!QQ_2_66</definedName>
    <definedName name="QQ_2_67" localSheetId="1">#N/A</definedName>
    <definedName name="QQ_2_67">[0]!QQ_2_67</definedName>
    <definedName name="QQ_2_68" localSheetId="1">#N/A</definedName>
    <definedName name="QQ_2_68">[0]!QQ_2_68</definedName>
    <definedName name="QQ_2_69" localSheetId="1">#N/A</definedName>
    <definedName name="QQ_2_69">[0]!QQ_2_69</definedName>
    <definedName name="QQ_2_7" localSheetId="1">#N/A</definedName>
    <definedName name="QQ_2_7">[0]!QQ_2_7</definedName>
    <definedName name="QQ_2_70" localSheetId="1">#N/A</definedName>
    <definedName name="QQ_2_70">[0]!QQ_2_70</definedName>
    <definedName name="QQ_2_71" localSheetId="1">#N/A</definedName>
    <definedName name="QQ_2_71">[0]!QQ_2_71</definedName>
    <definedName name="QQ_2_72" localSheetId="1">#N/A</definedName>
    <definedName name="QQ_2_72">[0]!QQ_2_72</definedName>
    <definedName name="QQ_2_8" localSheetId="1">#N/A</definedName>
    <definedName name="QQ_2_8">[0]!QQ_2_8</definedName>
    <definedName name="QQ_2_9" localSheetId="1">#N/A</definedName>
    <definedName name="QQ_2_9">[0]!QQ_2_9</definedName>
    <definedName name="qqe">[39]!qqe</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SUM(IF(#REF! =#REF!,(#REF!)*(#REF!="EQ")))</definedName>
    <definedName name="QQQQ" hidden="1">SUM(IF(#REF! =#REF!,(#REF!)*(#REF!="EQ")))</definedName>
    <definedName name="qqqqq" hidden="1">{#N/A,#N/A,FALSE,"MO (2)"}</definedName>
    <definedName name="qqqqqq"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localSheetId="1" hidden="1">#REF!</definedName>
    <definedName name="QTD" hidden="1">#REF!</definedName>
    <definedName name="QtEq" localSheetId="1" hidden="1">#REF!</definedName>
    <definedName name="QtEq" hidden="1">#REF!</definedName>
    <definedName name="QtMo" localSheetId="1" hidden="1">#REF!</definedName>
    <definedName name="QtMo" hidden="1">#REF!</definedName>
    <definedName name="QtMp" localSheetId="1" hidden="1">#REF!</definedName>
    <definedName name="QtMp" hidden="1">#REF!</definedName>
    <definedName name="QtTr" localSheetId="1" hidden="1">#REF!</definedName>
    <definedName name="QtTr" hidden="1">#REF!</definedName>
    <definedName name="QUADRO">#N/A</definedName>
    <definedName name="QUADRO_1" localSheetId="1">#REF!</definedName>
    <definedName name="QUADRO_1">#REF!</definedName>
    <definedName name="QUANT" localSheetId="1">#REF!</definedName>
    <definedName name="QUANT">#REF!</definedName>
    <definedName name="Quant." localSheetId="1">#REF!</definedName>
    <definedName name="Quant.">#REF!</definedName>
    <definedName name="Quant.1" localSheetId="1">#REF!</definedName>
    <definedName name="Quant.1">#REF!</definedName>
    <definedName name="QUANT_1" localSheetId="1">#REF!</definedName>
    <definedName name="QUANT_1">#REF!</definedName>
    <definedName name="QUANT_acumu" localSheetId="1">#REF!</definedName>
    <definedName name="QUANT_acumu">#REF!</definedName>
    <definedName name="QUANT_serviço">OFFSET('[82]Orçamento Total'!$E$4,0,0,COUNTA('[82]Orçamento Total'!$C:$C),1)</definedName>
    <definedName name="QUANTIDADE" localSheetId="1">#REF!</definedName>
    <definedName name="QUANTIDADE">#REF!</definedName>
    <definedName name="QUANTIDADE_10" localSheetId="1">#REF!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 localSheetId="1">#REF!</definedName>
    <definedName name="QUANTIDADE_10_19">#REF!</definedName>
    <definedName name="QUANTIDADE_10_19_24" localSheetId="1">#REF!</definedName>
    <definedName name="QUANTIDADE_10_19_24">#REF!</definedName>
    <definedName name="QUANTIDADE_10_19_25" localSheetId="1">#REF!</definedName>
    <definedName name="QUANTIDADE_10_19_25">#REF!</definedName>
    <definedName name="QUANTIDADE_10_19_29">"$#REF!.$E$21:$E$401"</definedName>
    <definedName name="QUANTIDADE_10_19_8" localSheetId="1">#REF!</definedName>
    <definedName name="QUANTIDADE_10_19_8">#REF!</definedName>
    <definedName name="QUANTIDADE_10_22" localSheetId="1">#REF!</definedName>
    <definedName name="QUANTIDADE_10_22">#REF!</definedName>
    <definedName name="QUANTIDADE_10_24" localSheetId="1">#REF!</definedName>
    <definedName name="QUANTIDADE_10_24">#REF!</definedName>
    <definedName name="QUANTIDADE_10_25" localSheetId="1">#REF!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 localSheetId="1">#REF!</definedName>
    <definedName name="QUANTIDADE_10_7">#REF!</definedName>
    <definedName name="QUANTIDADE_10_7_1">"$#REF!.$E$21:$E$431"</definedName>
    <definedName name="QUANTIDADE_10_7_1_1">"$#REF!.$E$21:$E$402"</definedName>
    <definedName name="QUANTIDADE_10_7_1_1_1">"$#REF!.$E$21:$E$402"</definedName>
    <definedName name="QUANTIDADE_10_8" localSheetId="1">#REF!</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 localSheetId="1">#REF!</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 localSheetId="1">#REF!</definedName>
    <definedName name="QUANTIDADE_17_19">#REF!</definedName>
    <definedName name="QUANTIDADE_17_19_24" localSheetId="1">#REF!</definedName>
    <definedName name="QUANTIDADE_17_19_24">#REF!</definedName>
    <definedName name="QUANTIDADE_17_19_25" localSheetId="1">#REF!</definedName>
    <definedName name="QUANTIDADE_17_19_25">#REF!</definedName>
    <definedName name="QUANTIDADE_17_19_29">"$#REF!.$E$21:$E$401"</definedName>
    <definedName name="QUANTIDADE_17_19_8" localSheetId="1">#REF!</definedName>
    <definedName name="QUANTIDADE_17_19_8">#REF!</definedName>
    <definedName name="QUANTIDADE_17_22" localSheetId="1">#REF!</definedName>
    <definedName name="QUANTIDADE_17_22">#REF!</definedName>
    <definedName name="QUANTIDADE_17_24" localSheetId="1">#REF!</definedName>
    <definedName name="QUANTIDADE_17_24">#REF!</definedName>
    <definedName name="QUANTIDADE_17_25" localSheetId="1">#REF!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 localSheetId="1">#REF!</definedName>
    <definedName name="QUANTIDADE_17_7">#REF!</definedName>
    <definedName name="QUANTIDADE_17_7_1">"$#REF!.$E$21:$E$431"</definedName>
    <definedName name="QUANTIDADE_17_7_1_1">"$#REF!.$E$21:$E$402"</definedName>
    <definedName name="QUANTIDADE_17_7_1_1_1">"$#REF!.$E$21:$E$402"</definedName>
    <definedName name="QUANTIDADE_17_8" localSheetId="1">#REF!</definedName>
    <definedName name="QUANTIDADE_17_8">#REF!</definedName>
    <definedName name="QUANTIDADE_17_9">"$#REF!.$E$21:$E$431"</definedName>
    <definedName name="QUANTIDADE_19" localSheetId="1">#REF!</definedName>
    <definedName name="QUANTIDADE_19">#REF!</definedName>
    <definedName name="QUANTIDADE_19_24" localSheetId="1">#REF!</definedName>
    <definedName name="QUANTIDADE_19_24">#REF!</definedName>
    <definedName name="QUANTIDADE_19_25" localSheetId="1">#REF!</definedName>
    <definedName name="QUANTIDADE_19_25">#REF!</definedName>
    <definedName name="QUANTIDADE_19_29">"$#REF!.$E$21:$E$401"</definedName>
    <definedName name="QUANTIDADE_19_8" localSheetId="1">#REF!</definedName>
    <definedName name="QUANTIDADE_19_8">#REF!</definedName>
    <definedName name="QUANTIDADE_22" localSheetId="1">#REF!</definedName>
    <definedName name="QUANTIDADE_22">#REF!</definedName>
    <definedName name="QUANTIDADE_24" localSheetId="1">#REF!</definedName>
    <definedName name="QUANTIDADE_24">#REF!</definedName>
    <definedName name="QUANTIDADE_25" localSheetId="1">#REF!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 localSheetId="1">#REF!</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 localSheetId="1">#REF!</definedName>
    <definedName name="QUANTIDADE_6_19">#REF!</definedName>
    <definedName name="QUANTIDADE_6_19_24" localSheetId="1">#REF!</definedName>
    <definedName name="QUANTIDADE_6_19_24">#REF!</definedName>
    <definedName name="QUANTIDADE_6_19_25" localSheetId="1">#REF!</definedName>
    <definedName name="QUANTIDADE_6_19_25">#REF!</definedName>
    <definedName name="QUANTIDADE_6_19_29">"$#REF!.$E$21:$E$401"</definedName>
    <definedName name="QUANTIDADE_6_19_8" localSheetId="1">#REF!</definedName>
    <definedName name="QUANTIDADE_6_19_8">#REF!</definedName>
    <definedName name="QUANTIDADE_6_22" localSheetId="1">#REF!</definedName>
    <definedName name="QUANTIDADE_6_22">#REF!</definedName>
    <definedName name="QUANTIDADE_6_24" localSheetId="1">#REF!</definedName>
    <definedName name="QUANTIDADE_6_24">#REF!</definedName>
    <definedName name="QUANTIDADE_6_25" localSheetId="1">#REF!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 localSheetId="1">#REF!</definedName>
    <definedName name="QUANTIDADE_6_7">#REF!</definedName>
    <definedName name="QUANTIDADE_6_7_1">"$#REF!.$E$21:$E$431"</definedName>
    <definedName name="QUANTIDADE_6_7_1_1">"$#REF!.$E$21:$E$402"</definedName>
    <definedName name="QUANTIDADE_6_7_1_1_1">"$#REF!.$E$21:$E$402"</definedName>
    <definedName name="QUANTIDADE_6_8" localSheetId="1">#REF!</definedName>
    <definedName name="QUANTIDADE_6_8">#REF!</definedName>
    <definedName name="QUANTIDADE_6_9">"$#REF!.$E$21:$E$431"</definedName>
    <definedName name="QUANTIDADE_7" localSheetId="1">#REF!</definedName>
    <definedName name="QUANTIDADE_7">#REF!</definedName>
    <definedName name="QUANTIDADE_7_1" localSheetId="1">#REF!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 localSheetId="1">#REF!</definedName>
    <definedName name="QUANTIDADE_7_19">#REF!</definedName>
    <definedName name="QUANTIDADE_7_19_24" localSheetId="1">#REF!</definedName>
    <definedName name="QUANTIDADE_7_19_24">#REF!</definedName>
    <definedName name="QUANTIDADE_7_19_25" localSheetId="1">#REF!</definedName>
    <definedName name="QUANTIDADE_7_19_25">#REF!</definedName>
    <definedName name="QUANTIDADE_7_19_29">"$#REF!.$E$21:$E$401"</definedName>
    <definedName name="QUANTIDADE_7_19_8" localSheetId="1">#REF!</definedName>
    <definedName name="QUANTIDADE_7_19_8">#REF!</definedName>
    <definedName name="QUANTIDADE_7_22" localSheetId="1">#REF!</definedName>
    <definedName name="QUANTIDADE_7_22">#REF!</definedName>
    <definedName name="QUANTIDADE_7_24" localSheetId="1">#REF!</definedName>
    <definedName name="QUANTIDADE_7_24">#REF!</definedName>
    <definedName name="QUANTIDADE_7_25" localSheetId="1">#REF!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 localSheetId="1">#REF!</definedName>
    <definedName name="QUANTIDADE_7_7">#REF!</definedName>
    <definedName name="QUANTIDADE_7_7_1">"$#REF!.$E$21:$E$431"</definedName>
    <definedName name="QUANTIDADE_7_7_1_1">"$#REF!.$E$21:$E$402"</definedName>
    <definedName name="QUANTIDADE_7_7_1_1_1">"$#REF!.$E$21:$E$402"</definedName>
    <definedName name="QUANTIDADE_7_8" localSheetId="1">#REF!</definedName>
    <definedName name="QUANTIDADE_7_8">#REF!</definedName>
    <definedName name="QUANTIDADE_7_9">"$#REF!.$E$21:$E$431"</definedName>
    <definedName name="QUANTIDADE_8" localSheetId="1">#REF!</definedName>
    <definedName name="QUANTIDADE_8">#REF!</definedName>
    <definedName name="QUANTIDADE_8_1" localSheetId="1">#REF!</definedName>
    <definedName name="QUANTIDADE_8_1">#REF!</definedName>
    <definedName name="QUANTIDADE_8_1_1" localSheetId="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 localSheetId="1">#REF!</definedName>
    <definedName name="QUANTIDADE_8_19">#REF!</definedName>
    <definedName name="QUANTIDADE_8_19_24" localSheetId="1">#REF!</definedName>
    <definedName name="QUANTIDADE_8_19_24">#REF!</definedName>
    <definedName name="QUANTIDADE_8_19_25" localSheetId="1">#REF!</definedName>
    <definedName name="QUANTIDADE_8_19_25">#REF!</definedName>
    <definedName name="QUANTIDADE_8_19_29">"$#REF!.$E$21:$E$401"</definedName>
    <definedName name="QUANTIDADE_8_19_8" localSheetId="1">#REF!</definedName>
    <definedName name="QUANTIDADE_8_19_8">#REF!</definedName>
    <definedName name="QUANTIDADE_8_22" localSheetId="1">#REF!</definedName>
    <definedName name="QUANTIDADE_8_22">#REF!</definedName>
    <definedName name="QUANTIDADE_8_24" localSheetId="1">#REF!</definedName>
    <definedName name="QUANTIDADE_8_24">#REF!</definedName>
    <definedName name="QUANTIDADE_8_25" localSheetId="1">#REF!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 localSheetId="1">#REF!</definedName>
    <definedName name="QUANTIDADE_8_7">#REF!</definedName>
    <definedName name="QUANTIDADE_8_7_1">"$#REF!.$E$21:$E$431"</definedName>
    <definedName name="QUANTIDADE_8_7_1_1">"$#REF!.$E$21:$E$402"</definedName>
    <definedName name="QUANTIDADE_8_7_1_1_1">"$#REF!.$E$21:$E$402"</definedName>
    <definedName name="QUANTIDADE_8_8" localSheetId="1">#REF!</definedName>
    <definedName name="QUANTIDADE_8_8">#REF!</definedName>
    <definedName name="QUANTIDADE_8_9">"$#REF!.$E$21:$E$431"</definedName>
    <definedName name="QUANTIDADE_9" localSheetId="1">#REF!</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 localSheetId="1">#REF!</definedName>
    <definedName name="QUANTIDADE_9_19">#REF!</definedName>
    <definedName name="QUANTIDADE_9_19_24" localSheetId="1">#REF!</definedName>
    <definedName name="QUANTIDADE_9_19_24">#REF!</definedName>
    <definedName name="QUANTIDADE_9_19_25" localSheetId="1">#REF!</definedName>
    <definedName name="QUANTIDADE_9_19_25">#REF!</definedName>
    <definedName name="QUANTIDADE_9_19_29">"$#REF!.$E$21:$E$401"</definedName>
    <definedName name="QUANTIDADE_9_19_8" localSheetId="1">#REF!</definedName>
    <definedName name="QUANTIDADE_9_19_8">#REF!</definedName>
    <definedName name="QUANTIDADE_9_22" localSheetId="1">#REF!</definedName>
    <definedName name="QUANTIDADE_9_22">#REF!</definedName>
    <definedName name="QUANTIDADE_9_24" localSheetId="1">#REF!</definedName>
    <definedName name="QUANTIDADE_9_24">#REF!</definedName>
    <definedName name="QUANTIDADE_9_25" localSheetId="1">#REF!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 localSheetId="1">#REF!</definedName>
    <definedName name="QUANTIDADE_9_7">#REF!</definedName>
    <definedName name="QUANTIDADE_9_7_1">"$#REF!.$E$21:$E$431"</definedName>
    <definedName name="QUANTIDADE_9_7_1_1">"$#REF!.$E$21:$E$402"</definedName>
    <definedName name="QUANTIDADE_9_7_1_1_1">"$#REF!.$E$21:$E$402"</definedName>
    <definedName name="QUANTIDADE_9_8" localSheetId="1">#REF!</definedName>
    <definedName name="QUANTIDADE_9_8">#REF!</definedName>
    <definedName name="QUANTIDADE_9_9">"$#REF!.$E$21:$E$431"</definedName>
    <definedName name="QUANTIDADES">#N/A</definedName>
    <definedName name="QUE_P_E_ISSO">#N/A</definedName>
    <definedName name="quilometros" localSheetId="1">#REF!</definedName>
    <definedName name="quilometros">#REF!</definedName>
    <definedName name="QWE" localSheetId="1">#REF!</definedName>
    <definedName name="QWE">#REF!</definedName>
    <definedName name="qweqw">#N/A</definedName>
    <definedName name="qweqwe" localSheetId="1">#REF!</definedName>
    <definedName name="qweqwe">#REF!</definedName>
    <definedName name="qwer">#N/A</definedName>
    <definedName name="qwer_16">NA()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 localSheetId="1">#REF!</definedName>
    <definedName name="qwqwq">#REF!</definedName>
    <definedName name="qwrqerwqer" localSheetId="1">[67]PROJETO!#REF!</definedName>
    <definedName name="qwrqerwqer">[67]PROJETO!#REF!</definedName>
    <definedName name="RA" localSheetId="1">#REF!</definedName>
    <definedName name="RA">#REF!</definedName>
    <definedName name="rach" localSheetId="1">#N/A</definedName>
    <definedName name="rach">[0]!rach</definedName>
    <definedName name="rach_38" localSheetId="1">#N/A</definedName>
    <definedName name="rach_38">[0]!rach_38</definedName>
    <definedName name="Rachão" localSheetId="1">#N/A</definedName>
    <definedName name="Rachão">[0]!Rachão</definedName>
    <definedName name="Rachão_10" localSheetId="1">#N/A</definedName>
    <definedName name="Rachão_10">[0]!Rachão_10</definedName>
    <definedName name="Rachão_2" localSheetId="1">#N/A</definedName>
    <definedName name="Rachão_2">[0]!Rachão_2</definedName>
    <definedName name="Rachão_23" localSheetId="1">#N/A</definedName>
    <definedName name="Rachão_23">[0]!Rachão_23</definedName>
    <definedName name="Rachão_24" localSheetId="1">#N/A</definedName>
    <definedName name="Rachão_24">[0]!Rachão_24</definedName>
    <definedName name="Rachão_26" localSheetId="1">#N/A</definedName>
    <definedName name="Rachão_26">[0]!Rachão_26</definedName>
    <definedName name="Rachão_27" localSheetId="1">#N/A</definedName>
    <definedName name="Rachão_27">[0]!Rachão_27</definedName>
    <definedName name="Rachão_29" localSheetId="1">#N/A</definedName>
    <definedName name="Rachão_29">[0]!Rachão_29</definedName>
    <definedName name="Rachão_30" localSheetId="1">#N/A</definedName>
    <definedName name="Rachão_30">[0]!Rachão_30</definedName>
    <definedName name="Rachão_36" localSheetId="1">#N/A</definedName>
    <definedName name="Rachão_36">[0]!Rachão_36</definedName>
    <definedName name="Rachão_37" localSheetId="1">#N/A</definedName>
    <definedName name="Rachão_37">[0]!Rachão_37</definedName>
    <definedName name="Rachão_38" localSheetId="1">#N/A</definedName>
    <definedName name="Rachão_38">[0]!Rachão_38</definedName>
    <definedName name="Rachão_4" localSheetId="1">#N/A</definedName>
    <definedName name="Rachão_4">[0]!Rachão_4</definedName>
    <definedName name="Rachão_48" localSheetId="1">#N/A</definedName>
    <definedName name="Rachão_48">[0]!Rachão_48</definedName>
    <definedName name="Rachão_51" localSheetId="1">#N/A</definedName>
    <definedName name="Rachão_51">[0]!Rachão_51</definedName>
    <definedName name="Rachão_52" localSheetId="1">#N/A</definedName>
    <definedName name="Rachão_52">[0]!Rachão_52</definedName>
    <definedName name="Rachão_53" localSheetId="1">#N/A</definedName>
    <definedName name="Rachão_53">[0]!Rachão_53</definedName>
    <definedName name="Rachão_55" localSheetId="1">#N/A</definedName>
    <definedName name="Rachão_55">[0]!Rachão_55</definedName>
    <definedName name="Rachão_67" localSheetId="1">#N/A</definedName>
    <definedName name="Rachão_67">[0]!Rachão_67</definedName>
    <definedName name="Rachão_68" localSheetId="1">#N/A</definedName>
    <definedName name="Rachão_68">[0]!Rachão_68</definedName>
    <definedName name="Rachão_69" localSheetId="1">#N/A</definedName>
    <definedName name="Rachão_69">[0]!Rachão_69</definedName>
    <definedName name="Rachão_70" localSheetId="1">#N/A</definedName>
    <definedName name="Rachão_70">[0]!Rachão_70</definedName>
    <definedName name="Rachão_71" localSheetId="1">#N/A</definedName>
    <definedName name="Rachão_71">[0]!Rachão_71</definedName>
    <definedName name="Rachão_72" localSheetId="1">#N/A</definedName>
    <definedName name="Rachão_72">[0]!Rachão_72</definedName>
    <definedName name="rafael" localSheetId="1">#REF!</definedName>
    <definedName name="rafael">#REF!</definedName>
    <definedName name="RangeChange" hidden="1">#N/A</definedName>
    <definedName name="RB_brita_Adir">OFFSET([82]Percentual!$A$6,0,COLUMN([82]Percentual!$BX$3)-1,COUNTA([82]Percentual!$A$6:$A$105),1)</definedName>
    <definedName name="RB_brita_Aesq">OFFSET([82]Percentual!$A$6,0,COLUMN([82]Percentual!$AX$3)-1,COUNTA([82]Percentual!$A$6:$A$105),1)</definedName>
    <definedName name="RB_brita_cim_Adir">OFFSET([82]Percentual!$A$6,0,COLUMN([82]Percentual!$BZ$3)-1,COUNTA([82]Percentual!$A$6:$A$105),1)</definedName>
    <definedName name="RB_brita_cim_Aesq">OFFSET([82]Percentual!$A$6,0,COLUMN([82]Percentual!$AZ$3)-1,COUNTA([82]Percentual!$A$6:$A$105),1)</definedName>
    <definedName name="RB_brita_cim_pista">OFFSET([82]Percentual!$A$6,0,MATCH([82]Percentual!$AC$3,[82]Percentual!$3:$3,0)-1,COUNTA([82]Percentual!$A$6:$A$105),1)</definedName>
    <definedName name="RB_brita_pista">OFFSET([82]Percentual!$A$6,0,MATCH([82]Percentual!$AA$3,[82]Percentual!$3:$3,0)-1,COUNTA([82]Percentual!$A$6:$A$105),1)</definedName>
    <definedName name="RB_cim_Adir">OFFSET([82]Percentual!$A$6,0,COLUMN([82]Percentual!$BY$3)-1,COUNTA([82]Percentual!$A$6:$A$105),1)</definedName>
    <definedName name="RB_cim_Aesq">OFFSET([82]Percentual!$A$6,0,COLUMN([82]Percentual!$AY$3)-1,COUNTA([82]Percentual!$A$6:$A$105),1)</definedName>
    <definedName name="RB_cim_pista">OFFSET([82]Percentual!$A$6,0,MATCH([82]Percentual!$AB$3,[82]Percentual!$3:$3,0)-1,COUNTA([82]Percentual!$A$6:$A$105),1)</definedName>
    <definedName name="RB_simples_Adir">OFFSET([82]Percentual!$A$6,0,COLUMN([82]Percentual!$BW$3)-1,COUNTA([82]Percentual!$A$6:$A$105),1)</definedName>
    <definedName name="RB_simples_Aesq">OFFSET([82]Percentual!$A$6,0,COLUMN([82]Percentual!$AW$3)-1,COUNTA([82]Percentual!$A$6:$A$105),1)</definedName>
    <definedName name="RB_simples_pista">OFFSET([82]Percentual!$A$6,0,MATCH([82]Percentual!$Z$3,[82]Percentual!$3:$3,0)-1,COUNTA([82]Percentual!$A$6:$A$105),1)</definedName>
    <definedName name="RBAM_Adir">OFFSET([82]Percentual!$A$6,0,COLUMN([82]Percentual!$CB$3)-1,COUNTA([82]Percentual!$A$6:$A$105),1)</definedName>
    <definedName name="RBAM_Aesq">OFFSET([82]Percentual!$A$6,0,COLUMN([82]Percentual!$BB$3)-1,COUNTA([82]Percentual!$A$6:$A$105),1)</definedName>
    <definedName name="RBAMFS_Adir">OFFSET([82]Percentual!$A$6,0,COLUMN([82]Percentual!$CC$3)-1,COUNTA([82]Percentual!$A$6:$A$105),1)</definedName>
    <definedName name="RBAMFS_Aesq">OFFSET([82]Percentual!$A$6,0,COLUMN([82]Percentual!$BC$3)-1,COUNTA([82]Percentual!$A$6:$A$105),1)</definedName>
    <definedName name="RBQ" localSheetId="1">#REF!</definedName>
    <definedName name="RBQ">#REF!</definedName>
    <definedName name="RBSM_Adir">OFFSET([82]Percentual!$A$6,0,COLUMN([82]Percentual!$CA$3)-1,COUNTA([82]Percentual!$A$6:$A$105),1)</definedName>
    <definedName name="RBSM_Aesq">OFFSET([82]Percentual!$A$6,0,COLUMN([82]Percentual!$BA$3)-1,COUNTA([82]Percentual!$A$6:$A$105),1)</definedName>
    <definedName name="RBV">[178]Teor!$C$3:$C$7</definedName>
    <definedName name="RBV_25">[179]Teor!$C$3:$C$7</definedName>
    <definedName name="RBV_26">[180]Teor!$C$3:$C$7</definedName>
    <definedName name="RBV_28">[180]Teor!$C$3:$C$7</definedName>
    <definedName name="RBV_29">[181]Teor!$C$3:$C$7</definedName>
    <definedName name="RBV_31">[181]Teor!$C$3:$C$7</definedName>
    <definedName name="RBVV">'[77]Página 16'!$A$3:$A$7</definedName>
    <definedName name="RCB" localSheetId="1">#REF!</definedName>
    <definedName name="RCB">#REF!</definedName>
    <definedName name="rcbr1" localSheetId="1">'[27]memória quantitativa'!#REF!</definedName>
    <definedName name="rcbr1">'[27]memória quantitativa'!#REF!</definedName>
    <definedName name="rcbr10" localSheetId="1">'[27]memória quantitativa'!#REF!</definedName>
    <definedName name="rcbr10">'[27]memória quantitativa'!#REF!</definedName>
    <definedName name="rcbr11" localSheetId="1">'[27]memória quantitativa'!#REF!</definedName>
    <definedName name="rcbr11">'[27]memória quantitativa'!#REF!</definedName>
    <definedName name="rcbr12" localSheetId="1">'[27]memória quantitativa'!#REF!</definedName>
    <definedName name="rcbr12">'[27]memória quantitativa'!#REF!</definedName>
    <definedName name="rcbr13" localSheetId="1">'[27]memória quantitativa'!#REF!</definedName>
    <definedName name="rcbr13">'[27]memória quantitativa'!#REF!</definedName>
    <definedName name="rcbr14" localSheetId="1">'[27]memória quantitativa'!#REF!</definedName>
    <definedName name="rcbr14">'[27]memória quantitativa'!#REF!</definedName>
    <definedName name="rcbr2" localSheetId="1">'[27]memória quantitativa'!#REF!</definedName>
    <definedName name="rcbr2">'[27]memória quantitativa'!#REF!</definedName>
    <definedName name="rcbr3" localSheetId="1">'[27]memória quantitativa'!#REF!</definedName>
    <definedName name="rcbr3">'[27]memória quantitativa'!#REF!</definedName>
    <definedName name="rcbr4" localSheetId="1">'[27]memória quantitativa'!#REF!</definedName>
    <definedName name="rcbr4">'[27]memória quantitativa'!#REF!</definedName>
    <definedName name="rcbr5" localSheetId="1">'[27]memória quantitativa'!#REF!</definedName>
    <definedName name="rcbr5">'[27]memória quantitativa'!#REF!</definedName>
    <definedName name="rcbr6" localSheetId="1">'[27]memória quantitativa'!#REF!</definedName>
    <definedName name="rcbr6">'[27]memória quantitativa'!#REF!</definedName>
    <definedName name="rcbr7" localSheetId="1">'[27]memória quantitativa'!#REF!</definedName>
    <definedName name="rcbr7">'[27]memória quantitativa'!#REF!</definedName>
    <definedName name="rcbr8" localSheetId="1">'[27]memória quantitativa'!#REF!</definedName>
    <definedName name="rcbr8">'[27]memória quantitativa'!#REF!</definedName>
    <definedName name="rcbr9" localSheetId="1">'[27]memória quantitativa'!#REF!</definedName>
    <definedName name="rcbr9">'[27]memória quantitativa'!#REF!</definedName>
    <definedName name="RCC" localSheetId="1">#REF!</definedName>
    <definedName name="RCC">#REF!</definedName>
    <definedName name="RCCL" localSheetId="1">#REF!</definedName>
    <definedName name="RCCL">#REF!</definedName>
    <definedName name="RCGP" localSheetId="1">#REF!</definedName>
    <definedName name="RCGP">#REF!</definedName>
    <definedName name="RCGP_1" localSheetId="1">#REF!</definedName>
    <definedName name="RCGP_1">#REF!</definedName>
    <definedName name="rclarg1" localSheetId="1">'[27]memória quantitativa'!#REF!</definedName>
    <definedName name="rclarg1">'[27]memória quantitativa'!#REF!</definedName>
    <definedName name="rclarg10" localSheetId="1">'[27]memória quantitativa'!#REF!</definedName>
    <definedName name="rclarg10">'[27]memória quantitativa'!#REF!</definedName>
    <definedName name="rclarg11" localSheetId="1">'[27]memória quantitativa'!#REF!</definedName>
    <definedName name="rclarg11">'[27]memória quantitativa'!#REF!</definedName>
    <definedName name="rclarg12" localSheetId="1">'[27]memória quantitativa'!#REF!</definedName>
    <definedName name="rclarg12">'[27]memória quantitativa'!#REF!</definedName>
    <definedName name="rclarg13" localSheetId="1">'[27]memória quantitativa'!#REF!</definedName>
    <definedName name="rclarg13">'[27]memória quantitativa'!#REF!</definedName>
    <definedName name="rclarg14" localSheetId="1">'[27]memória quantitativa'!#REF!</definedName>
    <definedName name="rclarg14">'[27]memória quantitativa'!#REF!</definedName>
    <definedName name="rclarg2" localSheetId="1">'[27]memória quantitativa'!#REF!</definedName>
    <definedName name="rclarg2">'[27]memória quantitativa'!#REF!</definedName>
    <definedName name="rclarg3" localSheetId="1">'[27]memória quantitativa'!#REF!</definedName>
    <definedName name="rclarg3">'[27]memória quantitativa'!#REF!</definedName>
    <definedName name="rclarg4" localSheetId="1">'[27]memória quantitativa'!#REF!</definedName>
    <definedName name="rclarg4">'[27]memória quantitativa'!#REF!</definedName>
    <definedName name="rclarg5" localSheetId="1">'[27]memória quantitativa'!#REF!</definedName>
    <definedName name="rclarg5">'[27]memória quantitativa'!#REF!</definedName>
    <definedName name="rclarg6" localSheetId="1">'[27]memória quantitativa'!#REF!</definedName>
    <definedName name="rclarg6">'[27]memória quantitativa'!#REF!</definedName>
    <definedName name="rclarg7" localSheetId="1">'[27]memória quantitativa'!#REF!</definedName>
    <definedName name="rclarg7">'[27]memória quantitativa'!#REF!</definedName>
    <definedName name="rclarg8" localSheetId="1">'[27]memória quantitativa'!#REF!</definedName>
    <definedName name="rclarg8">'[27]memória quantitativa'!#REF!</definedName>
    <definedName name="rclarg9" localSheetId="1">'[27]memória quantitativa'!#REF!</definedName>
    <definedName name="rclarg9">'[27]memória quantitativa'!#REF!</definedName>
    <definedName name="rco2a_1" localSheetId="1">'[27]memória quantitativa'!#REF!</definedName>
    <definedName name="rco2a_1">'[27]memória quantitativa'!#REF!</definedName>
    <definedName name="rco2a_2" localSheetId="1">'[27]memória quantitativa'!#REF!</definedName>
    <definedName name="rco2a_2">'[27]memória quantitativa'!#REF!</definedName>
    <definedName name="rco2a_3" localSheetId="1">'[27]memória quantitativa'!#REF!</definedName>
    <definedName name="rco2a_3">'[27]memória quantitativa'!#REF!</definedName>
    <definedName name="rco2a_4" localSheetId="1">'[27]memória quantitativa'!#REF!</definedName>
    <definedName name="rco2a_4">'[27]memória quantitativa'!#REF!</definedName>
    <definedName name="rco2a_5" localSheetId="1">'[27]memória quantitativa'!#REF!</definedName>
    <definedName name="rco2a_5">'[27]memória quantitativa'!#REF!</definedName>
    <definedName name="rco2a_6" localSheetId="1">'[27]memória quantitativa'!#REF!</definedName>
    <definedName name="rco2a_6">'[27]memória quantitativa'!#REF!</definedName>
    <definedName name="rco2a_7" localSheetId="1">'[27]memória quantitativa'!#REF!</definedName>
    <definedName name="rco2a_7">'[27]memória quantitativa'!#REF!</definedName>
    <definedName name="rco2a_8" localSheetId="1">'[27]memória quantitativa'!#REF!</definedName>
    <definedName name="rco2a_8">'[27]memória quantitativa'!#REF!</definedName>
    <definedName name="rco2a_9" localSheetId="1">'[27]memória quantitativa'!#REF!</definedName>
    <definedName name="rco2a_9">'[27]memória quantitativa'!#REF!</definedName>
    <definedName name="rco2kmf_1" localSheetId="1">'[27]memória quantitativa'!#REF!</definedName>
    <definedName name="rco2kmf_1">'[27]memória quantitativa'!#REF!</definedName>
    <definedName name="rco2kmf_2" localSheetId="1">'[27]memória quantitativa'!#REF!</definedName>
    <definedName name="rco2kmf_2">'[27]memória quantitativa'!#REF!</definedName>
    <definedName name="rco2kmf_3" localSheetId="1">'[27]memória quantitativa'!#REF!</definedName>
    <definedName name="rco2kmf_3">'[27]memória quantitativa'!#REF!</definedName>
    <definedName name="rco2kmf_4" localSheetId="1">'[27]memória quantitativa'!#REF!</definedName>
    <definedName name="rco2kmf_4">'[27]memória quantitativa'!#REF!</definedName>
    <definedName name="rco2kmf_5" localSheetId="1">'[27]memória quantitativa'!#REF!</definedName>
    <definedName name="rco2kmf_5">'[27]memória quantitativa'!#REF!</definedName>
    <definedName name="rco2kmf_6" localSheetId="1">'[27]memória quantitativa'!#REF!</definedName>
    <definedName name="rco2kmf_6">'[27]memória quantitativa'!#REF!</definedName>
    <definedName name="rco2kmf_7" localSheetId="1">'[27]memória quantitativa'!#REF!</definedName>
    <definedName name="rco2kmf_7">'[27]memória quantitativa'!#REF!</definedName>
    <definedName name="rco2kmf_8" localSheetId="1">'[27]memória quantitativa'!#REF!</definedName>
    <definedName name="rco2kmf_8">'[27]memória quantitativa'!#REF!</definedName>
    <definedName name="rco2kmf_9" localSheetId="1">'[27]memória quantitativa'!#REF!</definedName>
    <definedName name="rco2kmf_9">'[27]memória quantitativa'!#REF!</definedName>
    <definedName name="rco2kmi_1" localSheetId="1">'[27]memória quantitativa'!#REF!</definedName>
    <definedName name="rco2kmi_1">'[27]memória quantitativa'!#REF!</definedName>
    <definedName name="rco2kmi_2" localSheetId="1">'[27]memória quantitativa'!#REF!</definedName>
    <definedName name="rco2kmi_2">'[27]memória quantitativa'!#REF!</definedName>
    <definedName name="rco2kmi_3" localSheetId="1">'[27]memória quantitativa'!#REF!</definedName>
    <definedName name="rco2kmi_3">'[27]memória quantitativa'!#REF!</definedName>
    <definedName name="rco2kmi_4" localSheetId="1">'[27]memória quantitativa'!#REF!</definedName>
    <definedName name="rco2kmi_4">'[27]memória quantitativa'!#REF!</definedName>
    <definedName name="rco2kmi_5" localSheetId="1">'[27]memória quantitativa'!#REF!</definedName>
    <definedName name="rco2kmi_5">'[27]memória quantitativa'!#REF!</definedName>
    <definedName name="rco2kmi_6" localSheetId="1">'[27]memória quantitativa'!#REF!</definedName>
    <definedName name="rco2kmi_6">'[27]memória quantitativa'!#REF!</definedName>
    <definedName name="rco2kmi_7" localSheetId="1">'[27]memória quantitativa'!#REF!</definedName>
    <definedName name="rco2kmi_7">'[27]memória quantitativa'!#REF!</definedName>
    <definedName name="rco2kmi_8" localSheetId="1">'[27]memória quantitativa'!#REF!</definedName>
    <definedName name="rco2kmi_8">'[27]memória quantitativa'!#REF!</definedName>
    <definedName name="rco2kmi_9" localSheetId="1">'[27]memória quantitativa'!#REF!</definedName>
    <definedName name="rco2kmi_9">'[27]memória quantitativa'!#REF!</definedName>
    <definedName name="rcoa_1" localSheetId="1">'[27]memória quantitativa'!#REF!</definedName>
    <definedName name="rcoa_1">'[27]memória quantitativa'!#REF!</definedName>
    <definedName name="rcoa_10" localSheetId="1">'[27]memória quantitativa'!#REF!</definedName>
    <definedName name="rcoa_10">'[27]memória quantitativa'!#REF!</definedName>
    <definedName name="rcoa_11" localSheetId="1">'[27]memória quantitativa'!#REF!</definedName>
    <definedName name="rcoa_11">'[27]memória quantitativa'!#REF!</definedName>
    <definedName name="rcoa_12" localSheetId="1">'[27]memória quantitativa'!#REF!</definedName>
    <definedName name="rcoa_12">'[27]memória quantitativa'!#REF!</definedName>
    <definedName name="rcoa_13" localSheetId="1">'[27]memória quantitativa'!#REF!</definedName>
    <definedName name="rcoa_13">'[27]memória quantitativa'!#REF!</definedName>
    <definedName name="rcoa_14" localSheetId="1">'[27]memória quantitativa'!#REF!</definedName>
    <definedName name="rcoa_14">'[27]memória quantitativa'!#REF!</definedName>
    <definedName name="rcoa_2" localSheetId="1">'[27]memória quantitativa'!#REF!</definedName>
    <definedName name="rcoa_2">'[27]memória quantitativa'!#REF!</definedName>
    <definedName name="rcoa_3" localSheetId="1">'[27]memória quantitativa'!#REF!</definedName>
    <definedName name="rcoa_3">'[27]memória quantitativa'!#REF!</definedName>
    <definedName name="rcoa_4" localSheetId="1">'[27]memória quantitativa'!#REF!</definedName>
    <definedName name="rcoa_4">'[27]memória quantitativa'!#REF!</definedName>
    <definedName name="rcoa_5" localSheetId="1">'[27]memória quantitativa'!#REF!</definedName>
    <definedName name="rcoa_5">'[27]memória quantitativa'!#REF!</definedName>
    <definedName name="rcoa_6" localSheetId="1">'[27]memória quantitativa'!#REF!</definedName>
    <definedName name="rcoa_6">'[27]memória quantitativa'!#REF!</definedName>
    <definedName name="rcoa_7" localSheetId="1">'[27]memória quantitativa'!#REF!</definedName>
    <definedName name="rcoa_7">'[27]memória quantitativa'!#REF!</definedName>
    <definedName name="rcoa_8" localSheetId="1">'[27]memória quantitativa'!#REF!</definedName>
    <definedName name="rcoa_8">'[27]memória quantitativa'!#REF!</definedName>
    <definedName name="rcoa_9" localSheetId="1">'[27]memória quantitativa'!#REF!</definedName>
    <definedName name="rcoa_9">'[27]memória quantitativa'!#REF!</definedName>
    <definedName name="rcokmf_1" localSheetId="1">'[27]memória quantitativa'!#REF!</definedName>
    <definedName name="rcokmf_1">'[27]memória quantitativa'!#REF!</definedName>
    <definedName name="rcokmf_10" localSheetId="1">'[27]memória quantitativa'!#REF!</definedName>
    <definedName name="rcokmf_10">'[27]memória quantitativa'!#REF!</definedName>
    <definedName name="rcokmf_11" localSheetId="1">'[27]memória quantitativa'!#REF!</definedName>
    <definedName name="rcokmf_11">'[27]memória quantitativa'!#REF!</definedName>
    <definedName name="rcokmf_12" localSheetId="1">'[27]memória quantitativa'!#REF!</definedName>
    <definedName name="rcokmf_12">'[27]memória quantitativa'!#REF!</definedName>
    <definedName name="rcokmf_13" localSheetId="1">'[27]memória quantitativa'!#REF!</definedName>
    <definedName name="rcokmf_13">'[27]memória quantitativa'!#REF!</definedName>
    <definedName name="rcokmf_14" localSheetId="1">'[27]memória quantitativa'!#REF!</definedName>
    <definedName name="rcokmf_14">'[27]memória quantitativa'!#REF!</definedName>
    <definedName name="rcokmf_2" localSheetId="1">'[27]memória quantitativa'!#REF!</definedName>
    <definedName name="rcokmf_2">'[27]memória quantitativa'!#REF!</definedName>
    <definedName name="rcokmf_3" localSheetId="1">'[27]memória quantitativa'!#REF!</definedName>
    <definedName name="rcokmf_3">'[27]memória quantitativa'!#REF!</definedName>
    <definedName name="rcokmf_4" localSheetId="1">'[27]memória quantitativa'!#REF!</definedName>
    <definedName name="rcokmf_4">'[27]memória quantitativa'!#REF!</definedName>
    <definedName name="rcokmf_5" localSheetId="1">'[27]memória quantitativa'!#REF!</definedName>
    <definedName name="rcokmf_5">'[27]memória quantitativa'!#REF!</definedName>
    <definedName name="rcokmf_6" localSheetId="1">'[27]memória quantitativa'!#REF!</definedName>
    <definedName name="rcokmf_6">'[27]memória quantitativa'!#REF!</definedName>
    <definedName name="rcokmf_7" localSheetId="1">'[27]memória quantitativa'!#REF!</definedName>
    <definedName name="rcokmf_7">'[27]memória quantitativa'!#REF!</definedName>
    <definedName name="rcokmf_8" localSheetId="1">'[27]memória quantitativa'!#REF!</definedName>
    <definedName name="rcokmf_8">'[27]memória quantitativa'!#REF!</definedName>
    <definedName name="rcokmf_9" localSheetId="1">'[27]memória quantitativa'!#REF!</definedName>
    <definedName name="rcokmf_9">'[27]memória quantitativa'!#REF!</definedName>
    <definedName name="rcokmi_1" localSheetId="1">'[27]memória quantitativa'!#REF!</definedName>
    <definedName name="rcokmi_1">'[27]memória quantitativa'!#REF!</definedName>
    <definedName name="rcokmi_10" localSheetId="1">'[27]memória quantitativa'!#REF!</definedName>
    <definedName name="rcokmi_10">'[27]memória quantitativa'!#REF!</definedName>
    <definedName name="rcokmi_11" localSheetId="1">'[27]memória quantitativa'!#REF!</definedName>
    <definedName name="rcokmi_11">'[27]memória quantitativa'!#REF!</definedName>
    <definedName name="rcokmi_12" localSheetId="1">'[27]memória quantitativa'!#REF!</definedName>
    <definedName name="rcokmi_12">'[27]memória quantitativa'!#REF!</definedName>
    <definedName name="rcokmi_13" localSheetId="1">'[27]memória quantitativa'!#REF!</definedName>
    <definedName name="rcokmi_13">'[27]memória quantitativa'!#REF!</definedName>
    <definedName name="rcokmi_14" localSheetId="1">'[27]memória quantitativa'!#REF!</definedName>
    <definedName name="rcokmi_14">'[27]memória quantitativa'!#REF!</definedName>
    <definedName name="rcokmi_2" localSheetId="1">'[27]memória quantitativa'!#REF!</definedName>
    <definedName name="rcokmi_2">'[27]memória quantitativa'!#REF!</definedName>
    <definedName name="rcokmi_3" localSheetId="1">'[27]memória quantitativa'!#REF!</definedName>
    <definedName name="rcokmi_3">'[27]memória quantitativa'!#REF!</definedName>
    <definedName name="rcokmi_4" localSheetId="1">'[27]memória quantitativa'!#REF!</definedName>
    <definedName name="rcokmi_4">'[27]memória quantitativa'!#REF!</definedName>
    <definedName name="rcokmi_5" localSheetId="1">'[27]memória quantitativa'!#REF!</definedName>
    <definedName name="rcokmi_5">'[27]memória quantitativa'!#REF!</definedName>
    <definedName name="rcokmi_6" localSheetId="1">'[27]memória quantitativa'!#REF!</definedName>
    <definedName name="rcokmi_6">'[27]memória quantitativa'!#REF!</definedName>
    <definedName name="rcokmi_7" localSheetId="1">'[27]memória quantitativa'!#REF!</definedName>
    <definedName name="rcokmi_7">'[27]memória quantitativa'!#REF!</definedName>
    <definedName name="rcokmi_8" localSheetId="1">'[27]memória quantitativa'!#REF!</definedName>
    <definedName name="rcokmi_8">'[27]memória quantitativa'!#REF!</definedName>
    <definedName name="rcokmi_9" localSheetId="1">'[27]memória quantitativa'!#REF!</definedName>
    <definedName name="rcokmi_9">'[27]memória quantitativa'!#REF!</definedName>
    <definedName name="rD">#N/A</definedName>
    <definedName name="RDGDCELE" localSheetId="1">#REF!</definedName>
    <definedName name="RDGDCELE">#REF!</definedName>
    <definedName name="RDGDCMEC" localSheetId="1">#REF!</definedName>
    <definedName name="RDGDCMEC">#REF!</definedName>
    <definedName name="RDM" localSheetId="1">#REF!</definedName>
    <definedName name="RDM">#REF!</definedName>
    <definedName name="RDRENA" localSheetId="1">#REF!</definedName>
    <definedName name="RDRENA">#REF!</definedName>
    <definedName name="rea" localSheetId="1">#REF!</definedName>
    <definedName name="rea">#REF!</definedName>
    <definedName name="REAJ" localSheetId="1">#REF!</definedName>
    <definedName name="REAJ">#REF!</definedName>
    <definedName name="REATBUEIRO" localSheetId="1">[83]SERVIÇOS!#REF!</definedName>
    <definedName name="REATBUEIRO">[83]SERVIÇOS!#REF!</definedName>
    <definedName name="REBOQUE" localSheetId="1">#REF!</definedName>
    <definedName name="REBOQUE">#REF!</definedName>
    <definedName name="REBOQUE_1" localSheetId="1">#REF!</definedName>
    <definedName name="REBOQUE_1">#REF!</definedName>
    <definedName name="rec" localSheetId="1">#N/A</definedName>
    <definedName name="rec">[0]!rec</definedName>
    <definedName name="rec_10" localSheetId="1">#N/A</definedName>
    <definedName name="rec_10">[0]!rec_10</definedName>
    <definedName name="rec_2" localSheetId="1">#N/A</definedName>
    <definedName name="rec_2">[0]!rec_2</definedName>
    <definedName name="rec_23" localSheetId="1">#N/A</definedName>
    <definedName name="rec_23">[0]!rec_23</definedName>
    <definedName name="rec_24" localSheetId="1">#N/A</definedName>
    <definedName name="rec_24">[0]!rec_24</definedName>
    <definedName name="rec_26" localSheetId="1">#N/A</definedName>
    <definedName name="rec_26">[0]!rec_26</definedName>
    <definedName name="rec_27" localSheetId="1">#N/A</definedName>
    <definedName name="rec_27">[0]!rec_27</definedName>
    <definedName name="rec_29" localSheetId="1">#N/A</definedName>
    <definedName name="rec_29">[0]!rec_29</definedName>
    <definedName name="rec_30" localSheetId="1">#N/A</definedName>
    <definedName name="rec_30">[0]!rec_30</definedName>
    <definedName name="rec_36" localSheetId="1">#N/A</definedName>
    <definedName name="rec_36">[0]!rec_36</definedName>
    <definedName name="rec_37" localSheetId="1">#N/A</definedName>
    <definedName name="rec_37">[0]!rec_37</definedName>
    <definedName name="rec_38" localSheetId="1">#N/A</definedName>
    <definedName name="rec_38">[0]!rec_38</definedName>
    <definedName name="rec_4" localSheetId="1">#N/A</definedName>
    <definedName name="rec_4">[0]!rec_4</definedName>
    <definedName name="rec_48" localSheetId="1">#N/A</definedName>
    <definedName name="rec_48">[0]!rec_48</definedName>
    <definedName name="rec_51" localSheetId="1">#N/A</definedName>
    <definedName name="rec_51">[0]!rec_51</definedName>
    <definedName name="rec_52" localSheetId="1">#N/A</definedName>
    <definedName name="rec_52">[0]!rec_52</definedName>
    <definedName name="rec_53" localSheetId="1">#N/A</definedName>
    <definedName name="rec_53">[0]!rec_53</definedName>
    <definedName name="rec_55" localSheetId="1">#N/A</definedName>
    <definedName name="rec_55">[0]!rec_55</definedName>
    <definedName name="rec_67" localSheetId="1">#N/A</definedName>
    <definedName name="rec_67">[0]!rec_67</definedName>
    <definedName name="rec_68" localSheetId="1">#N/A</definedName>
    <definedName name="rec_68">[0]!rec_68</definedName>
    <definedName name="rec_69" localSheetId="1">#N/A</definedName>
    <definedName name="rec_69">[0]!rec_69</definedName>
    <definedName name="rec_70" localSheetId="1">#N/A</definedName>
    <definedName name="rec_70">[0]!rec_70</definedName>
    <definedName name="rec_71" localSheetId="1">#N/A</definedName>
    <definedName name="rec_71">[0]!rec_71</definedName>
    <definedName name="rec_72" localSheetId="1">#N/A</definedName>
    <definedName name="rec_72">[0]!rec_72</definedName>
    <definedName name="REC_Adir">OFFSET([82]Percentual!$A$6,0,COLUMN([82]Percentual!$CD$3)-1,COUNTA([82]Percentual!$A$6:$A$105),1)</definedName>
    <definedName name="REC_Aesq">OFFSET([82]Percentual!$A$6,0,COLUMN([82]Percentual!$BD$3)-1,COUNTA([82]Percentual!$A$6:$A$105),1)</definedName>
    <definedName name="REC_pista">OFFSET([82]Percentual!$A$6,0,MATCH([82]Percentual!$AD$3,[82]Percentual!$3:$3,0)-1,COUNTA([82]Percentual!$A$6:$A$105),1)</definedName>
    <definedName name="REC110PI" localSheetId="1">#REF!</definedName>
    <definedName name="REC110PI">#REF!</definedName>
    <definedName name="REC110R" localSheetId="1">#REF!</definedName>
    <definedName name="REC110R">#REF!</definedName>
    <definedName name="REC316PI" localSheetId="1">#REF!</definedName>
    <definedName name="REC316PI">#REF!</definedName>
    <definedName name="REC316R" localSheetId="1">#REF!</definedName>
    <definedName name="REC316R">#REF!</definedName>
    <definedName name="recc" localSheetId="1">#N/A</definedName>
    <definedName name="recc">[0]!recc</definedName>
    <definedName name="recc_38" localSheetId="1">#N/A</definedName>
    <definedName name="recc_38">[0]!recc_38</definedName>
    <definedName name="reciclagem" localSheetId="1">[49]medição!#REF!</definedName>
    <definedName name="reciclagem">[49]medição!#REF!</definedName>
    <definedName name="recomp_defensa" localSheetId="1">'[27]medição '!#REF!</definedName>
    <definedName name="recomp_defensa">'[27]medição '!#REF!</definedName>
    <definedName name="recomp_guarda_corpo" localSheetId="1">'[27]medição '!#REF!</definedName>
    <definedName name="recomp_guarda_corpo">'[27]medição '!#REF!</definedName>
    <definedName name="recomp_manual" localSheetId="1">'[27]medição '!#REF!</definedName>
    <definedName name="recomp_manual">'[27]medição '!#REF!</definedName>
    <definedName name="recomp_mecanizada" localSheetId="1">'[27]medição '!#REF!</definedName>
    <definedName name="recomp_mecanizada">'[27]medição '!#REF!</definedName>
    <definedName name="recomp_placa" localSheetId="1">'[27]medição '!#REF!</definedName>
    <definedName name="recomp_placa">'[27]medição '!#REF!</definedName>
    <definedName name="recomp_placa_sinaliz" localSheetId="1">'[27]memória quantitativa'!#REF!</definedName>
    <definedName name="recomp_placa_sinaliz">'[27]memória quantitativa'!#REF!</definedName>
    <definedName name="recompmanual" localSheetId="1">[42]ORÇAMENTO!#REF!</definedName>
    <definedName name="recompmanual">[42]ORÇAMENTO!#REF!</definedName>
    <definedName name="recompmanual_13" localSheetId="1">[42]ORÇAMENTO!#REF!</definedName>
    <definedName name="recompmanual_13">[42]ORÇAMENTO!#REF!</definedName>
    <definedName name="recompmanual_13_19" localSheetId="1">[42]ORÇAMENTO!#REF!</definedName>
    <definedName name="recompmanual_13_19">[42]ORÇAMENTO!#REF!</definedName>
    <definedName name="recompmanual_13_23" localSheetId="1">[42]ORÇAMENTO!#REF!</definedName>
    <definedName name="recompmanual_13_23">[42]ORÇAMENTO!#REF!</definedName>
    <definedName name="recompmanual_13_25" localSheetId="1">[55]ORÇAMENTO!#REF!</definedName>
    <definedName name="recompmanual_13_25">[55]ORÇAMENTO!#REF!</definedName>
    <definedName name="recompmanual_15" localSheetId="1">[56]ORÇAMENTO!#REF!</definedName>
    <definedName name="recompmanual_15">[56]ORÇAMENTO!#REF!</definedName>
    <definedName name="recompmanual_15_13" localSheetId="1">[56]ORÇAMENTO!#REF!</definedName>
    <definedName name="recompmanual_15_13">[56]ORÇAMENTO!#REF!</definedName>
    <definedName name="recompmanual_15_13_19" localSheetId="1">[56]ORÇAMENTO!#REF!</definedName>
    <definedName name="recompmanual_15_13_19">[56]ORÇAMENTO!#REF!</definedName>
    <definedName name="recompmanual_15_13_23" localSheetId="1">[56]ORÇAMENTO!#REF!</definedName>
    <definedName name="recompmanual_15_13_23">[56]ORÇAMENTO!#REF!</definedName>
    <definedName name="recompmanual_15_13_25" localSheetId="1">[56]ORÇAMENTO!#REF!</definedName>
    <definedName name="recompmanual_15_13_25">[56]ORÇAMENTO!#REF!</definedName>
    <definedName name="recompmanual_15_19" localSheetId="1">[56]ORÇAMENTO!#REF!</definedName>
    <definedName name="recompmanual_15_19">[56]ORÇAMENTO!#REF!</definedName>
    <definedName name="recompmanual_15_23" localSheetId="1">[56]ORÇAMENTO!#REF!</definedName>
    <definedName name="recompmanual_15_23">[56]ORÇAMENTO!#REF!</definedName>
    <definedName name="recompmanual_15_25" localSheetId="1">[56]ORÇAMENTO!#REF!</definedName>
    <definedName name="recompmanual_15_25">[56]ORÇAMENTO!#REF!</definedName>
    <definedName name="recompmanual_19" localSheetId="1">[42]ORÇAMENTO!#REF!</definedName>
    <definedName name="recompmanual_19">[42]ORÇAMENTO!#REF!</definedName>
    <definedName name="recompmanual_23" localSheetId="1">[42]ORÇAMENTO!#REF!</definedName>
    <definedName name="recompmanual_23">[42]ORÇAMENTO!#REF!</definedName>
    <definedName name="recompmanual_24" localSheetId="1">[42]ORÇAMENTO!#REF!</definedName>
    <definedName name="recompmanual_24">[42]ORÇAMENTO!#REF!</definedName>
    <definedName name="recompmanual_24_13" localSheetId="1">[42]ORÇAMENTO!#REF!</definedName>
    <definedName name="recompmanual_24_13">[42]ORÇAMENTO!#REF!</definedName>
    <definedName name="recompmanual_24_13_19" localSheetId="1">[42]ORÇAMENTO!#REF!</definedName>
    <definedName name="recompmanual_24_13_19">[42]ORÇAMENTO!#REF!</definedName>
    <definedName name="recompmanual_24_13_23" localSheetId="1">[42]ORÇAMENTO!#REF!</definedName>
    <definedName name="recompmanual_24_13_23">[42]ORÇAMENTO!#REF!</definedName>
    <definedName name="recompmanual_24_13_25" localSheetId="1">[55]ORÇAMENTO!#REF!</definedName>
    <definedName name="recompmanual_24_13_25">[55]ORÇAMENTO!#REF!</definedName>
    <definedName name="recompmanual_24_19" localSheetId="1">[42]ORÇAMENTO!#REF!</definedName>
    <definedName name="recompmanual_24_19">[42]ORÇAMENTO!#REF!</definedName>
    <definedName name="recompmanual_24_23" localSheetId="1">[42]ORÇAMENTO!#REF!</definedName>
    <definedName name="recompmanual_24_23">[42]ORÇAMENTO!#REF!</definedName>
    <definedName name="recompmanual_24_25" localSheetId="1">[55]ORÇAMENTO!#REF!</definedName>
    <definedName name="recompmanual_24_25">[55]ORÇAMENTO!#REF!</definedName>
    <definedName name="recompmanual_25" localSheetId="1">[55]ORÇAMENTO!#REF!</definedName>
    <definedName name="recompmanual_25">[55]ORÇAMENTO!#REF!</definedName>
    <definedName name="recompmecaniz" localSheetId="1">[42]ORÇAMENTO!#REF!</definedName>
    <definedName name="recompmecaniz">[42]ORÇAMENTO!#REF!</definedName>
    <definedName name="recompmecaniz_13" localSheetId="1">[42]ORÇAMENTO!#REF!</definedName>
    <definedName name="recompmecaniz_13">[42]ORÇAMENTO!#REF!</definedName>
    <definedName name="recompmecaniz_13_19" localSheetId="1">[42]ORÇAMENTO!#REF!</definedName>
    <definedName name="recompmecaniz_13_19">[42]ORÇAMENTO!#REF!</definedName>
    <definedName name="recompmecaniz_13_23" localSheetId="1">[42]ORÇAMENTO!#REF!</definedName>
    <definedName name="recompmecaniz_13_23">[42]ORÇAMENTO!#REF!</definedName>
    <definedName name="recompmecaniz_13_25" localSheetId="1">[55]ORÇAMENTO!#REF!</definedName>
    <definedName name="recompmecaniz_13_25">[55]ORÇAMENTO!#REF!</definedName>
    <definedName name="recompmecaniz_15" localSheetId="1">[56]ORÇAMENTO!#REF!</definedName>
    <definedName name="recompmecaniz_15">[56]ORÇAMENTO!#REF!</definedName>
    <definedName name="recompmecaniz_15_13" localSheetId="1">[56]ORÇAMENTO!#REF!</definedName>
    <definedName name="recompmecaniz_15_13">[56]ORÇAMENTO!#REF!</definedName>
    <definedName name="recompmecaniz_15_13_19" localSheetId="1">[56]ORÇAMENTO!#REF!</definedName>
    <definedName name="recompmecaniz_15_13_19">[56]ORÇAMENTO!#REF!</definedName>
    <definedName name="recompmecaniz_15_13_23" localSheetId="1">[56]ORÇAMENTO!#REF!</definedName>
    <definedName name="recompmecaniz_15_13_23">[56]ORÇAMENTO!#REF!</definedName>
    <definedName name="recompmecaniz_15_13_25" localSheetId="1">[56]ORÇAMENTO!#REF!</definedName>
    <definedName name="recompmecaniz_15_13_25">[56]ORÇAMENTO!#REF!</definedName>
    <definedName name="recompmecaniz_15_19" localSheetId="1">[56]ORÇAMENTO!#REF!</definedName>
    <definedName name="recompmecaniz_15_19">[56]ORÇAMENTO!#REF!</definedName>
    <definedName name="recompmecaniz_15_23" localSheetId="1">[56]ORÇAMENTO!#REF!</definedName>
    <definedName name="recompmecaniz_15_23">[56]ORÇAMENTO!#REF!</definedName>
    <definedName name="recompmecaniz_15_25" localSheetId="1">[56]ORÇAMENTO!#REF!</definedName>
    <definedName name="recompmecaniz_15_25">[56]ORÇAMENTO!#REF!</definedName>
    <definedName name="recompmecaniz_19" localSheetId="1">[42]ORÇAMENTO!#REF!</definedName>
    <definedName name="recompmecaniz_19">[42]ORÇAMENTO!#REF!</definedName>
    <definedName name="recompmecaniz_23" localSheetId="1">[42]ORÇAMENTO!#REF!</definedName>
    <definedName name="recompmecaniz_23">[42]ORÇAMENTO!#REF!</definedName>
    <definedName name="recompmecaniz_24" localSheetId="1">[42]ORÇAMENTO!#REF!</definedName>
    <definedName name="recompmecaniz_24">[42]ORÇAMENTO!#REF!</definedName>
    <definedName name="recompmecaniz_24_13" localSheetId="1">[42]ORÇAMENTO!#REF!</definedName>
    <definedName name="recompmecaniz_24_13">[42]ORÇAMENTO!#REF!</definedName>
    <definedName name="recompmecaniz_24_13_19" localSheetId="1">[42]ORÇAMENTO!#REF!</definedName>
    <definedName name="recompmecaniz_24_13_19">[42]ORÇAMENTO!#REF!</definedName>
    <definedName name="recompmecaniz_24_13_23" localSheetId="1">[42]ORÇAMENTO!#REF!</definedName>
    <definedName name="recompmecaniz_24_13_23">[42]ORÇAMENTO!#REF!</definedName>
    <definedName name="recompmecaniz_24_13_25" localSheetId="1">[55]ORÇAMENTO!#REF!</definedName>
    <definedName name="recompmecaniz_24_13_25">[55]ORÇAMENTO!#REF!</definedName>
    <definedName name="recompmecaniz_24_19" localSheetId="1">[42]ORÇAMENTO!#REF!</definedName>
    <definedName name="recompmecaniz_24_19">[42]ORÇAMENTO!#REF!</definedName>
    <definedName name="recompmecaniz_24_23" localSheetId="1">[42]ORÇAMENTO!#REF!</definedName>
    <definedName name="recompmecaniz_24_23">[42]ORÇAMENTO!#REF!</definedName>
    <definedName name="recompmecaniz_24_25" localSheetId="1">[55]ORÇAMENTO!#REF!</definedName>
    <definedName name="recompmecaniz_24_25">[55]ORÇAMENTO!#REF!</definedName>
    <definedName name="recompmecaniz_25" localSheetId="1">[55]ORÇAMENTO!#REF!</definedName>
    <definedName name="recompmecaniz_25">[55]ORÇAMENTO!#REF!</definedName>
    <definedName name="recompplaca" localSheetId="1">[42]ORÇAMENTO!#REF!</definedName>
    <definedName name="recompplaca">[42]ORÇAMENTO!#REF!</definedName>
    <definedName name="recompplaca_13" localSheetId="1">[42]ORÇAMENTO!#REF!</definedName>
    <definedName name="recompplaca_13">[42]ORÇAMENTO!#REF!</definedName>
    <definedName name="recompplaca_13_19" localSheetId="1">[42]ORÇAMENTO!#REF!</definedName>
    <definedName name="recompplaca_13_19">[42]ORÇAMENTO!#REF!</definedName>
    <definedName name="recompplaca_13_23" localSheetId="1">[42]ORÇAMENTO!#REF!</definedName>
    <definedName name="recompplaca_13_23">[42]ORÇAMENTO!#REF!</definedName>
    <definedName name="recompplaca_13_25" localSheetId="1">[55]ORÇAMENTO!#REF!</definedName>
    <definedName name="recompplaca_13_25">[55]ORÇAMENTO!#REF!</definedName>
    <definedName name="recompplaca_15" localSheetId="1">[56]ORÇAMENTO!#REF!</definedName>
    <definedName name="recompplaca_15">[56]ORÇAMENTO!#REF!</definedName>
    <definedName name="recompplaca_15_13" localSheetId="1">[56]ORÇAMENTO!#REF!</definedName>
    <definedName name="recompplaca_15_13">[56]ORÇAMENTO!#REF!</definedName>
    <definedName name="recompplaca_15_13_19" localSheetId="1">[56]ORÇAMENTO!#REF!</definedName>
    <definedName name="recompplaca_15_13_19">[56]ORÇAMENTO!#REF!</definedName>
    <definedName name="recompplaca_15_13_23" localSheetId="1">[56]ORÇAMENTO!#REF!</definedName>
    <definedName name="recompplaca_15_13_23">[56]ORÇAMENTO!#REF!</definedName>
    <definedName name="recompplaca_15_13_25" localSheetId="1">[56]ORÇAMENTO!#REF!</definedName>
    <definedName name="recompplaca_15_13_25">[56]ORÇAMENTO!#REF!</definedName>
    <definedName name="recompplaca_15_19" localSheetId="1">[56]ORÇAMENTO!#REF!</definedName>
    <definedName name="recompplaca_15_19">[56]ORÇAMENTO!#REF!</definedName>
    <definedName name="recompplaca_15_23" localSheetId="1">[56]ORÇAMENTO!#REF!</definedName>
    <definedName name="recompplaca_15_23">[56]ORÇAMENTO!#REF!</definedName>
    <definedName name="recompplaca_15_25" localSheetId="1">[56]ORÇAMENTO!#REF!</definedName>
    <definedName name="recompplaca_15_25">[56]ORÇAMENTO!#REF!</definedName>
    <definedName name="recompplaca_19" localSheetId="1">[42]ORÇAMENTO!#REF!</definedName>
    <definedName name="recompplaca_19">[42]ORÇAMENTO!#REF!</definedName>
    <definedName name="recompplaca_23" localSheetId="1">[42]ORÇAMENTO!#REF!</definedName>
    <definedName name="recompplaca_23">[42]ORÇAMENTO!#REF!</definedName>
    <definedName name="recompplaca_24" localSheetId="1">[42]ORÇAMENTO!#REF!</definedName>
    <definedName name="recompplaca_24">[42]ORÇAMENTO!#REF!</definedName>
    <definedName name="recompplaca_24_13" localSheetId="1">[42]ORÇAMENTO!#REF!</definedName>
    <definedName name="recompplaca_24_13">[42]ORÇAMENTO!#REF!</definedName>
    <definedName name="recompplaca_24_13_19" localSheetId="1">[42]ORÇAMENTO!#REF!</definedName>
    <definedName name="recompplaca_24_13_19">[42]ORÇAMENTO!#REF!</definedName>
    <definedName name="recompplaca_24_13_23" localSheetId="1">[42]ORÇAMENTO!#REF!</definedName>
    <definedName name="recompplaca_24_13_23">[42]ORÇAMENTO!#REF!</definedName>
    <definedName name="recompplaca_24_13_25" localSheetId="1">[55]ORÇAMENTO!#REF!</definedName>
    <definedName name="recompplaca_24_13_25">[55]ORÇAMENTO!#REF!</definedName>
    <definedName name="recompplaca_24_19" localSheetId="1">[42]ORÇAMENTO!#REF!</definedName>
    <definedName name="recompplaca_24_19">[42]ORÇAMENTO!#REF!</definedName>
    <definedName name="recompplaca_24_23" localSheetId="1">[42]ORÇAMENTO!#REF!</definedName>
    <definedName name="recompplaca_24_23">[42]ORÇAMENTO!#REF!</definedName>
    <definedName name="recompplaca_24_25" localSheetId="1">[55]ORÇAMENTO!#REF!</definedName>
    <definedName name="recompplaca_24_25">[55]ORÇAMENTO!#REF!</definedName>
    <definedName name="recompplaca_25" localSheetId="1">[55]ORÇAMENTO!#REF!</definedName>
    <definedName name="recompplaca_25">[55]ORÇAMENTO!#REF!</definedName>
    <definedName name="RECONFORMAÇÃO" localSheetId="1">#REF!</definedName>
    <definedName name="RECONFORMAÇÃO">#REF!</definedName>
    <definedName name="RECONFORMAÇÃO_16">"$#REF!.$#REF!$#REF!:$#REF!$#REF!"</definedName>
    <definedName name="RECP" localSheetId="1">#REF!</definedName>
    <definedName name="RECP">#REF!</definedName>
    <definedName name="RECREV" localSheetId="1">#REF!</definedName>
    <definedName name="RECREV">#REF!</definedName>
    <definedName name="recrevcbuq" localSheetId="1">#REF!</definedName>
    <definedName name="recrevcbuq">#REF!</definedName>
    <definedName name="recrevmisbetfri" localSheetId="1">[42]ORÇAMENTO!#REF!</definedName>
    <definedName name="recrevmisbetfri">[42]ORÇAMENTO!#REF!</definedName>
    <definedName name="recrevmisbetfri_13" localSheetId="1">[42]ORÇAMENTO!#REF!</definedName>
    <definedName name="recrevmisbetfri_13">[42]ORÇAMENTO!#REF!</definedName>
    <definedName name="recrevmisbetfri_13_19" localSheetId="1">[42]ORÇAMENTO!#REF!</definedName>
    <definedName name="recrevmisbetfri_13_19">[42]ORÇAMENTO!#REF!</definedName>
    <definedName name="recrevmisbetfri_13_23" localSheetId="1">[42]ORÇAMENTO!#REF!</definedName>
    <definedName name="recrevmisbetfri_13_23">[42]ORÇAMENTO!#REF!</definedName>
    <definedName name="recrevmisbetfri_13_25" localSheetId="1">[55]ORÇAMENTO!#REF!</definedName>
    <definedName name="recrevmisbetfri_13_25">[55]ORÇAMENTO!#REF!</definedName>
    <definedName name="recrevmisbetfri_15" localSheetId="1">[56]ORÇAMENTO!#REF!</definedName>
    <definedName name="recrevmisbetfri_15">[56]ORÇAMENTO!#REF!</definedName>
    <definedName name="recrevmisbetfri_15_13" localSheetId="1">[56]ORÇAMENTO!#REF!</definedName>
    <definedName name="recrevmisbetfri_15_13">[56]ORÇAMENTO!#REF!</definedName>
    <definedName name="recrevmisbetfri_15_13_19" localSheetId="1">[56]ORÇAMENTO!#REF!</definedName>
    <definedName name="recrevmisbetfri_15_13_19">[56]ORÇAMENTO!#REF!</definedName>
    <definedName name="recrevmisbetfri_15_13_23" localSheetId="1">[56]ORÇAMENTO!#REF!</definedName>
    <definedName name="recrevmisbetfri_15_13_23">[56]ORÇAMENTO!#REF!</definedName>
    <definedName name="recrevmisbetfri_15_13_25" localSheetId="1">[56]ORÇAMENTO!#REF!</definedName>
    <definedName name="recrevmisbetfri_15_13_25">[56]ORÇAMENTO!#REF!</definedName>
    <definedName name="recrevmisbetfri_15_19" localSheetId="1">[56]ORÇAMENTO!#REF!</definedName>
    <definedName name="recrevmisbetfri_15_19">[56]ORÇAMENTO!#REF!</definedName>
    <definedName name="recrevmisbetfri_15_23" localSheetId="1">[56]ORÇAMENTO!#REF!</definedName>
    <definedName name="recrevmisbetfri_15_23">[56]ORÇAMENTO!#REF!</definedName>
    <definedName name="recrevmisbetfri_15_25" localSheetId="1">[56]ORÇAMENTO!#REF!</definedName>
    <definedName name="recrevmisbetfri_15_25">[56]ORÇAMENTO!#REF!</definedName>
    <definedName name="recrevmisbetfri_19" localSheetId="1">[42]ORÇAMENTO!#REF!</definedName>
    <definedName name="recrevmisbetfri_19">[42]ORÇAMENTO!#REF!</definedName>
    <definedName name="recrevmisbetfri_23" localSheetId="1">[42]ORÇAMENTO!#REF!</definedName>
    <definedName name="recrevmisbetfri_23">[42]ORÇAMENTO!#REF!</definedName>
    <definedName name="recrevmisbetfri_24" localSheetId="1">[42]ORÇAMENTO!#REF!</definedName>
    <definedName name="recrevmisbetfri_24">[42]ORÇAMENTO!#REF!</definedName>
    <definedName name="recrevmisbetfri_24_13" localSheetId="1">[42]ORÇAMENTO!#REF!</definedName>
    <definedName name="recrevmisbetfri_24_13">[42]ORÇAMENTO!#REF!</definedName>
    <definedName name="recrevmisbetfri_24_13_19" localSheetId="1">[42]ORÇAMENTO!#REF!</definedName>
    <definedName name="recrevmisbetfri_24_13_19">[42]ORÇAMENTO!#REF!</definedName>
    <definedName name="recrevmisbetfri_24_13_23" localSheetId="1">[42]ORÇAMENTO!#REF!</definedName>
    <definedName name="recrevmisbetfri_24_13_23">[42]ORÇAMENTO!#REF!</definedName>
    <definedName name="recrevmisbetfri_24_13_25" localSheetId="1">[55]ORÇAMENTO!#REF!</definedName>
    <definedName name="recrevmisbetfri_24_13_25">[55]ORÇAMENTO!#REF!</definedName>
    <definedName name="recrevmisbetfri_24_19" localSheetId="1">[42]ORÇAMENTO!#REF!</definedName>
    <definedName name="recrevmisbetfri_24_19">[42]ORÇAMENTO!#REF!</definedName>
    <definedName name="recrevmisbetfri_24_23" localSheetId="1">[42]ORÇAMENTO!#REF!</definedName>
    <definedName name="recrevmisbetfri_24_23">[42]ORÇAMENTO!#REF!</definedName>
    <definedName name="recrevmisbetfri_24_25" localSheetId="1">[55]ORÇAMENTO!#REF!</definedName>
    <definedName name="recrevmisbetfri_24_25">[55]ORÇAMENTO!#REF!</definedName>
    <definedName name="recrevmisbetfri_25" localSheetId="1">[55]ORÇAMENTO!#REF!</definedName>
    <definedName name="recrevmisbetfri_25">[55]ORÇAMENTO!#REF!</definedName>
    <definedName name="recrevmisbetque" localSheetId="1">[42]ORÇAMENTO!#REF!</definedName>
    <definedName name="recrevmisbetque">[42]ORÇAMENTO!#REF!</definedName>
    <definedName name="recrevmisbetque_13" localSheetId="1">[42]ORÇAMENTO!#REF!</definedName>
    <definedName name="recrevmisbetque_13">[42]ORÇAMENTO!#REF!</definedName>
    <definedName name="recrevmisbetque_13_19" localSheetId="1">[42]ORÇAMENTO!#REF!</definedName>
    <definedName name="recrevmisbetque_13_19">[42]ORÇAMENTO!#REF!</definedName>
    <definedName name="recrevmisbetque_13_23" localSheetId="1">[42]ORÇAMENTO!#REF!</definedName>
    <definedName name="recrevmisbetque_13_23">[42]ORÇAMENTO!#REF!</definedName>
    <definedName name="recrevmisbetque_13_25" localSheetId="1">[55]ORÇAMENTO!#REF!</definedName>
    <definedName name="recrevmisbetque_13_25">[55]ORÇAMENTO!#REF!</definedName>
    <definedName name="recrevmisbetque_15" localSheetId="1">[56]ORÇAMENTO!#REF!</definedName>
    <definedName name="recrevmisbetque_15">[56]ORÇAMENTO!#REF!</definedName>
    <definedName name="recrevmisbetque_15_13" localSheetId="1">[56]ORÇAMENTO!#REF!</definedName>
    <definedName name="recrevmisbetque_15_13">[56]ORÇAMENTO!#REF!</definedName>
    <definedName name="recrevmisbetque_15_13_19" localSheetId="1">[56]ORÇAMENTO!#REF!</definedName>
    <definedName name="recrevmisbetque_15_13_19">[56]ORÇAMENTO!#REF!</definedName>
    <definedName name="recrevmisbetque_15_13_23" localSheetId="1">[56]ORÇAMENTO!#REF!</definedName>
    <definedName name="recrevmisbetque_15_13_23">[56]ORÇAMENTO!#REF!</definedName>
    <definedName name="recrevmisbetque_15_13_25" localSheetId="1">[56]ORÇAMENTO!#REF!</definedName>
    <definedName name="recrevmisbetque_15_13_25">[56]ORÇAMENTO!#REF!</definedName>
    <definedName name="recrevmisbetque_15_19" localSheetId="1">[56]ORÇAMENTO!#REF!</definedName>
    <definedName name="recrevmisbetque_15_19">[56]ORÇAMENTO!#REF!</definedName>
    <definedName name="recrevmisbetque_15_23" localSheetId="1">[56]ORÇAMENTO!#REF!</definedName>
    <definedName name="recrevmisbetque_15_23">[56]ORÇAMENTO!#REF!</definedName>
    <definedName name="recrevmisbetque_15_25" localSheetId="1">[56]ORÇAMENTO!#REF!</definedName>
    <definedName name="recrevmisbetque_15_25">[56]ORÇAMENTO!#REF!</definedName>
    <definedName name="recrevmisbetque_19" localSheetId="1">[42]ORÇAMENTO!#REF!</definedName>
    <definedName name="recrevmisbetque_19">[42]ORÇAMENTO!#REF!</definedName>
    <definedName name="recrevmisbetque_23" localSheetId="1">[42]ORÇAMENTO!#REF!</definedName>
    <definedName name="recrevmisbetque_23">[42]ORÇAMENTO!#REF!</definedName>
    <definedName name="recrevmisbetque_24" localSheetId="1">[42]ORÇAMENTO!#REF!</definedName>
    <definedName name="recrevmisbetque_24">[42]ORÇAMENTO!#REF!</definedName>
    <definedName name="recrevmisbetque_24_13" localSheetId="1">[42]ORÇAMENTO!#REF!</definedName>
    <definedName name="recrevmisbetque_24_13">[42]ORÇAMENTO!#REF!</definedName>
    <definedName name="recrevmisbetque_24_13_19" localSheetId="1">[42]ORÇAMENTO!#REF!</definedName>
    <definedName name="recrevmisbetque_24_13_19">[42]ORÇAMENTO!#REF!</definedName>
    <definedName name="recrevmisbetque_24_13_23" localSheetId="1">[42]ORÇAMENTO!#REF!</definedName>
    <definedName name="recrevmisbetque_24_13_23">[42]ORÇAMENTO!#REF!</definedName>
    <definedName name="recrevmisbetque_24_13_25" localSheetId="1">[55]ORÇAMENTO!#REF!</definedName>
    <definedName name="recrevmisbetque_24_13_25">[55]ORÇAMENTO!#REF!</definedName>
    <definedName name="recrevmisbetque_24_19" localSheetId="1">[42]ORÇAMENTO!#REF!</definedName>
    <definedName name="recrevmisbetque_24_19">[42]ORÇAMENTO!#REF!</definedName>
    <definedName name="recrevmisbetque_24_23" localSheetId="1">[42]ORÇAMENTO!#REF!</definedName>
    <definedName name="recrevmisbetque_24_23">[42]ORÇAMENTO!#REF!</definedName>
    <definedName name="recrevmisbetque_24_25" localSheetId="1">[55]ORÇAMENTO!#REF!</definedName>
    <definedName name="recrevmisbetque_24_25">[55]ORÇAMENTO!#REF!</definedName>
    <definedName name="recrevmisbetque_25" localSheetId="1">[55]ORÇAMENTO!#REF!</definedName>
    <definedName name="recrevmisbetque_25">[55]ORÇAMENTO!#REF!</definedName>
    <definedName name="REDE_COLETORA_MAT" localSheetId="1">#REF!</definedName>
    <definedName name="REDE_COLETORA_MAT">#REF!</definedName>
    <definedName name="REDE_COLETORA_MATERIAL">'[80]REDE COLETORA'!$H$67</definedName>
    <definedName name="REDE_COLETORA_SERV" localSheetId="1">#REF!</definedName>
    <definedName name="REDE_COLETORA_SERV">#REF!</definedName>
    <definedName name="REDE_COLETORA_SERVIÇOS">'[80]REDE COLETORA'!$H$9</definedName>
    <definedName name="reest_base" localSheetId="1">[49]medição!#REF!</definedName>
    <definedName name="reest_base">[49]medição!#REF!</definedName>
    <definedName name="REG" localSheetId="1">#REF!</definedName>
    <definedName name="REG">#REF!</definedName>
    <definedName name="REG_25" localSheetId="1">#REF!</definedName>
    <definedName name="REG_25">#REF!</definedName>
    <definedName name="REG_4" localSheetId="1">#REF!</definedName>
    <definedName name="REG_4">#REF!</definedName>
    <definedName name="REG_SUB_LEITO" localSheetId="1">#REF!</definedName>
    <definedName name="REG_SUB_LEITO">#REF!</definedName>
    <definedName name="REGG" localSheetId="1">#REF!</definedName>
    <definedName name="REGG">#REF!</definedName>
    <definedName name="REGIÃO">'[74]Comp P Unit '!$M$40</definedName>
    <definedName name="REGULA" localSheetId="1">#REF!</definedName>
    <definedName name="REGULA">#REF!</definedName>
    <definedName name="REGULA_10" localSheetId="1">#REF!</definedName>
    <definedName name="REGULA_10">#REF!</definedName>
    <definedName name="REGULA_24" localSheetId="1">#REF!</definedName>
    <definedName name="REGULA_24">#REF!</definedName>
    <definedName name="REGULA_25" localSheetId="1">#REF!</definedName>
    <definedName name="REGULA_25">#REF!</definedName>
    <definedName name="REGULA_26" localSheetId="1">#REF!</definedName>
    <definedName name="REGULA_26">#REF!</definedName>
    <definedName name="REGULA_27" localSheetId="1">#REF!</definedName>
    <definedName name="REGULA_27">#REF!</definedName>
    <definedName name="REGULA_29" localSheetId="1">#REF!</definedName>
    <definedName name="REGULA_29">#REF!</definedName>
    <definedName name="REGULA_3" localSheetId="1">#REF!</definedName>
    <definedName name="REGULA_3">#REF!</definedName>
    <definedName name="REGULA_4" localSheetId="1">#REF!</definedName>
    <definedName name="REGULA_4">#REF!</definedName>
    <definedName name="REGULA_5" localSheetId="1">#REF!</definedName>
    <definedName name="REGULA_5">#REF!</definedName>
    <definedName name="REGULA_9" localSheetId="1">#REF!</definedName>
    <definedName name="REGULA_9">#REF!</definedName>
    <definedName name="REGULAA" localSheetId="1">#REF!</definedName>
    <definedName name="REGULAA">#REF!</definedName>
    <definedName name="rei" localSheetId="1" hidden="1">#REF!</definedName>
    <definedName name="rei" hidden="1">#REF!</definedName>
    <definedName name="Reimbursement">"Reembolso"</definedName>
    <definedName name="REL" hidden="1">{#N/A,#N/A,TRUE,"Serviços"}</definedName>
    <definedName name="Rel.Mensal">[27]procedimentos!$A$20</definedName>
    <definedName name="Relat" localSheetId="1" hidden="1">#REF!</definedName>
    <definedName name="Relat" hidden="1">#REF!</definedName>
    <definedName name="relatorio">#N/A</definedName>
    <definedName name="RELATÓRIO_DOS_SERVIÇOS_EXECUTADOS" localSheetId="1">#REF!</definedName>
    <definedName name="RELATÓRIO_DOS_SERVIÇOS_EXECUTADOS">#REF!</definedName>
    <definedName name="relequip" localSheetId="1">#REF!</definedName>
    <definedName name="relequip">#REF!</definedName>
    <definedName name="relequip_1" localSheetId="1">#REF!</definedName>
    <definedName name="relequip_1">#REF!</definedName>
    <definedName name="RELL" hidden="1">{#N/A,#N/A,TRUE,"Serviços"}</definedName>
    <definedName name="rem_localizados" localSheetId="1">[49]medição!#REF!</definedName>
    <definedName name="rem_localizados">[49]medição!#REF!</definedName>
    <definedName name="Rem_Mec_pista" localSheetId="1">OFFSET([82]Percentual!$A$6,0,MATCH([82]Percentual!#REF!,[82]Percentual!$3:$3,0)-1,COUNTA([82]Percentual!$A$6:$A$105),1)</definedName>
    <definedName name="Rem_Mec_pista">OFFSET([82]Percentual!$A$6,0,MATCH([82]Percentual!#REF!,[82]Percentual!$3:$3,0)-1,COUNTA([82]Percentual!$A$6:$A$105),1)</definedName>
    <definedName name="REMB" localSheetId="1">#REF!</definedName>
    <definedName name="REMB">#REF!</definedName>
    <definedName name="remendo_profundo" localSheetId="1">'[27]medição '!#REF!</definedName>
    <definedName name="remendo_profundo">'[27]medição '!#REF!</definedName>
    <definedName name="REMN" localSheetId="1">#REF!</definedName>
    <definedName name="REMN">#REF!</definedName>
    <definedName name="REMOÇÃO_PAV" localSheetId="1">#REF!</definedName>
    <definedName name="REMOÇÃO_PAV">#REF!</definedName>
    <definedName name="REMP" localSheetId="1">#REF!</definedName>
    <definedName name="REMP">#REF!</definedName>
    <definedName name="remprofdemmec" localSheetId="1">[42]ORÇAMENTO!#REF!</definedName>
    <definedName name="remprofdemmec">[42]ORÇAMENTO!#REF!</definedName>
    <definedName name="remprofdemmec_13" localSheetId="1">[42]ORÇAMENTO!#REF!</definedName>
    <definedName name="remprofdemmec_13">[42]ORÇAMENTO!#REF!</definedName>
    <definedName name="remprofdemmec_13_19" localSheetId="1">[42]ORÇAMENTO!#REF!</definedName>
    <definedName name="remprofdemmec_13_19">[42]ORÇAMENTO!#REF!</definedName>
    <definedName name="remprofdemmec_13_23" localSheetId="1">[42]ORÇAMENTO!#REF!</definedName>
    <definedName name="remprofdemmec_13_23">[42]ORÇAMENTO!#REF!</definedName>
    <definedName name="remprofdemmec_13_25" localSheetId="1">[55]ORÇAMENTO!#REF!</definedName>
    <definedName name="remprofdemmec_13_25">[55]ORÇAMENTO!#REF!</definedName>
    <definedName name="remprofdemmec_15" localSheetId="1">[56]ORÇAMENTO!#REF!</definedName>
    <definedName name="remprofdemmec_15">[56]ORÇAMENTO!#REF!</definedName>
    <definedName name="remprofdemmec_15_13" localSheetId="1">[56]ORÇAMENTO!#REF!</definedName>
    <definedName name="remprofdemmec_15_13">[56]ORÇAMENTO!#REF!</definedName>
    <definedName name="remprofdemmec_15_13_19" localSheetId="1">[56]ORÇAMENTO!#REF!</definedName>
    <definedName name="remprofdemmec_15_13_19">[56]ORÇAMENTO!#REF!</definedName>
    <definedName name="remprofdemmec_15_13_23" localSheetId="1">[56]ORÇAMENTO!#REF!</definedName>
    <definedName name="remprofdemmec_15_13_23">[56]ORÇAMENTO!#REF!</definedName>
    <definedName name="remprofdemmec_15_13_25" localSheetId="1">[56]ORÇAMENTO!#REF!</definedName>
    <definedName name="remprofdemmec_15_13_25">[56]ORÇAMENTO!#REF!</definedName>
    <definedName name="remprofdemmec_15_19" localSheetId="1">[56]ORÇAMENTO!#REF!</definedName>
    <definedName name="remprofdemmec_15_19">[56]ORÇAMENTO!#REF!</definedName>
    <definedName name="remprofdemmec_15_23" localSheetId="1">[56]ORÇAMENTO!#REF!</definedName>
    <definedName name="remprofdemmec_15_23">[56]ORÇAMENTO!#REF!</definedName>
    <definedName name="remprofdemmec_15_25" localSheetId="1">[56]ORÇAMENTO!#REF!</definedName>
    <definedName name="remprofdemmec_15_25">[56]ORÇAMENTO!#REF!</definedName>
    <definedName name="remprofdemmec_19" localSheetId="1">[42]ORÇAMENTO!#REF!</definedName>
    <definedName name="remprofdemmec_19">[42]ORÇAMENTO!#REF!</definedName>
    <definedName name="remprofdemmec_23" localSheetId="1">[42]ORÇAMENTO!#REF!</definedName>
    <definedName name="remprofdemmec_23">[42]ORÇAMENTO!#REF!</definedName>
    <definedName name="remprofdemmec_24" localSheetId="1">[42]ORÇAMENTO!#REF!</definedName>
    <definedName name="remprofdemmec_24">[42]ORÇAMENTO!#REF!</definedName>
    <definedName name="remprofdemmec_24_13" localSheetId="1">[42]ORÇAMENTO!#REF!</definedName>
    <definedName name="remprofdemmec_24_13">[42]ORÇAMENTO!#REF!</definedName>
    <definedName name="remprofdemmec_24_13_19" localSheetId="1">[42]ORÇAMENTO!#REF!</definedName>
    <definedName name="remprofdemmec_24_13_19">[42]ORÇAMENTO!#REF!</definedName>
    <definedName name="remprofdemmec_24_13_23" localSheetId="1">[42]ORÇAMENTO!#REF!</definedName>
    <definedName name="remprofdemmec_24_13_23">[42]ORÇAMENTO!#REF!</definedName>
    <definedName name="remprofdemmec_24_13_25" localSheetId="1">[55]ORÇAMENTO!#REF!</definedName>
    <definedName name="remprofdemmec_24_13_25">[55]ORÇAMENTO!#REF!</definedName>
    <definedName name="remprofdemmec_24_19" localSheetId="1">[42]ORÇAMENTO!#REF!</definedName>
    <definedName name="remprofdemmec_24_19">[42]ORÇAMENTO!#REF!</definedName>
    <definedName name="remprofdemmec_24_23" localSheetId="1">[42]ORÇAMENTO!#REF!</definedName>
    <definedName name="remprofdemmec_24_23">[42]ORÇAMENTO!#REF!</definedName>
    <definedName name="remprofdemmec_24_25" localSheetId="1">[55]ORÇAMENTO!#REF!</definedName>
    <definedName name="remprofdemmec_24_25">[55]ORÇAMENTO!#REF!</definedName>
    <definedName name="remprofdemmec_25" localSheetId="1">[55]ORÇAMENTO!#REF!</definedName>
    <definedName name="remprofdemmec_25">[55]ORÇAMENTO!#REF!</definedName>
    <definedName name="ren_sinal_horiz" localSheetId="1">'[27]memória quantitativa'!#REF!</definedName>
    <definedName name="ren_sinal_horiz">'[27]memória quantitativa'!#REF!</definedName>
    <definedName name="Rendimento" localSheetId="1">#REF!</definedName>
    <definedName name="Rendimento">#REF!</definedName>
    <definedName name="REP_Adir">OFFSET([82]Percentual!$A$6,0,COLUMN([82]Percentual!$CG$3)-1,COUNTA([82]Percentual!$A$6:$A$105),1)</definedName>
    <definedName name="REP_Aesq">OFFSET([82]Percentual!$A$6,0,COLUMN([82]Percentual!$BG$3)-1,COUNTA([82]Percentual!$A$6:$A$105),1)</definedName>
    <definedName name="rep_loc_acostamento" localSheetId="1">[49]medição!#REF!</definedName>
    <definedName name="rep_loc_acostamento">[49]medição!#REF!</definedName>
    <definedName name="REP_pista">OFFSET([82]Percentual!$A$6,0,MATCH([82]Percentual!$AG$3,[82]Percentual!$3:$3,0)-1,COUNTA([82]Percentual!$A$6:$A$105),1)</definedName>
    <definedName name="reparos" localSheetId="1">[153]!PassaExtenso</definedName>
    <definedName name="reparos">[153]!PassaExtenso</definedName>
    <definedName name="rerer" hidden="1">{#N/A,#N/A,TRUE,"Resumo de Preços"}</definedName>
    <definedName name="RERSA" localSheetId="1">#REF!</definedName>
    <definedName name="RERSA">#REF!</definedName>
    <definedName name="res" localSheetId="1">#N/A</definedName>
    <definedName name="res">[0]!res</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1">#N/A</definedName>
    <definedName name="res_38">[0]!res_38</definedName>
    <definedName name="RES_6">#N/A</definedName>
    <definedName name="RES_9">#N/A</definedName>
    <definedName name="RESP" localSheetId="1">[164]ORÇAMENTO!#REF!</definedName>
    <definedName name="RESP">[164]ORÇAMENTO!#REF!</definedName>
    <definedName name="resu" hidden="1">{#N/A,#N/A,FALSE,"MO (2)"}</definedName>
    <definedName name="resultadorendimento" localSheetId="1">#REF!</definedName>
    <definedName name="resultadorendimento">#REF!</definedName>
    <definedName name="RESUMO">#N/A</definedName>
    <definedName name="RESUMO_1" localSheetId="1">#N/A</definedName>
    <definedName name="RESUMO_1">[0]!RESUMO_1</definedName>
    <definedName name="RESUMO_10" localSheetId="1">#N/A</definedName>
    <definedName name="RESUMO_10">[0]!RESUMO_10</definedName>
    <definedName name="RESUMO_12" localSheetId="1">#N/A</definedName>
    <definedName name="RESUMO_12">[0]!RESUMO_12</definedName>
    <definedName name="RESUMO_13" localSheetId="1">#N/A</definedName>
    <definedName name="RESUMO_13">[0]!RESUMO_13</definedName>
    <definedName name="RESUMO_14" localSheetId="1">#N/A</definedName>
    <definedName name="RESUMO_14">[0]!RESUMO_14</definedName>
    <definedName name="RESUMO_19" localSheetId="1">#N/A</definedName>
    <definedName name="RESUMO_19">[0]!RESUMO_19</definedName>
    <definedName name="RESUMO_2" localSheetId="1">#N/A</definedName>
    <definedName name="RESUMO_2">[0]!RESUMO_2</definedName>
    <definedName name="RESUMO_20">#N/A</definedName>
    <definedName name="Resumo_2013" localSheetId="1">#REF!</definedName>
    <definedName name="Resumo_2013">#REF!</definedName>
    <definedName name="RESUMO_21" localSheetId="1">#N/A</definedName>
    <definedName name="RESUMO_21">[0]!RESUMO_21</definedName>
    <definedName name="RESUMO_22" localSheetId="1">#N/A</definedName>
    <definedName name="RESUMO_22">[0]!RESUMO_22</definedName>
    <definedName name="RESUMO_23" localSheetId="1">#N/A</definedName>
    <definedName name="RESUMO_23">[0]!RESUMO_23</definedName>
    <definedName name="RESUMO_24" localSheetId="1">#N/A</definedName>
    <definedName name="RESUMO_24">[0]!RESUMO_24</definedName>
    <definedName name="RESUMO_25" localSheetId="1">#N/A</definedName>
    <definedName name="RESUMO_25">[0]!RESUMO_25</definedName>
    <definedName name="RESUMO_26" localSheetId="1">#N/A</definedName>
    <definedName name="RESUMO_26">[0]!RESUMO_26</definedName>
    <definedName name="RESUMO_27" localSheetId="1">#N/A</definedName>
    <definedName name="RESUMO_27">[0]!RESUMO_27</definedName>
    <definedName name="RESUMO_28" localSheetId="1">#N/A</definedName>
    <definedName name="RESUMO_28">[0]!RESUMO_28</definedName>
    <definedName name="RESUMO_29" localSheetId="1">#N/A</definedName>
    <definedName name="RESUMO_29">[0]!RESUMO_29</definedName>
    <definedName name="RESUMO_3" localSheetId="1">#N/A</definedName>
    <definedName name="RESUMO_3">[0]!RESUMO_3</definedName>
    <definedName name="RESUMO_30" localSheetId="1">#N/A</definedName>
    <definedName name="RESUMO_30">[0]!RESUMO_30</definedName>
    <definedName name="RESUMO_31" localSheetId="1">#N/A</definedName>
    <definedName name="RESUMO_31">[0]!RESUMO_31</definedName>
    <definedName name="RESUMO_32" localSheetId="1">#N/A</definedName>
    <definedName name="RESUMO_32">[0]!RESUMO_32</definedName>
    <definedName name="RESUMO_33" localSheetId="1">#N/A</definedName>
    <definedName name="RESUMO_33">[0]!RESUMO_33</definedName>
    <definedName name="RESUMO_34" localSheetId="1">#N/A</definedName>
    <definedName name="RESUMO_34">[0]!RESUMO_34</definedName>
    <definedName name="RESUMO_35" localSheetId="1">#N/A</definedName>
    <definedName name="RESUMO_35">[0]!RESUMO_35</definedName>
    <definedName name="RESUMO_36" localSheetId="1">#N/A</definedName>
    <definedName name="RESUMO_36">[0]!RESUMO_36</definedName>
    <definedName name="RESUMO_37" localSheetId="1">#N/A</definedName>
    <definedName name="RESUMO_37">[0]!RESUMO_37</definedName>
    <definedName name="RESUMO_38" localSheetId="1">#N/A</definedName>
    <definedName name="RESUMO_38">[0]!RESUMO_38</definedName>
    <definedName name="RESUMO_39" localSheetId="1">#N/A</definedName>
    <definedName name="RESUMO_39">[0]!RESUMO_39</definedName>
    <definedName name="RESUMO_4" localSheetId="1">#N/A</definedName>
    <definedName name="RESUMO_4">[0]!RESUMO_4</definedName>
    <definedName name="RESUMO_40" localSheetId="1">#N/A</definedName>
    <definedName name="RESUMO_40">[0]!RESUMO_40</definedName>
    <definedName name="RESUMO_41" localSheetId="1">#N/A</definedName>
    <definedName name="RESUMO_41">[0]!RESUMO_41</definedName>
    <definedName name="RESUMO_42" localSheetId="1">#N/A</definedName>
    <definedName name="RESUMO_42">[0]!RESUMO_42</definedName>
    <definedName name="RESUMO_43" localSheetId="1">#N/A</definedName>
    <definedName name="RESUMO_43">[0]!RESUMO_43</definedName>
    <definedName name="RESUMO_44" localSheetId="1">#N/A</definedName>
    <definedName name="RESUMO_44">[0]!RESUMO_44</definedName>
    <definedName name="RESUMO_45" localSheetId="1">#N/A</definedName>
    <definedName name="RESUMO_45">[0]!RESUMO_45</definedName>
    <definedName name="RESUMO_46" localSheetId="1">#N/A</definedName>
    <definedName name="RESUMO_46">[0]!RESUMO_46</definedName>
    <definedName name="RESUMO_47" localSheetId="1">#N/A</definedName>
    <definedName name="RESUMO_47">[0]!RESUMO_47</definedName>
    <definedName name="RESUMO_48" localSheetId="1">#N/A</definedName>
    <definedName name="RESUMO_48">[0]!RESUMO_48</definedName>
    <definedName name="RESUMO_5" localSheetId="1">#N/A</definedName>
    <definedName name="RESUMO_5">[0]!RESUMO_5</definedName>
    <definedName name="RESUMO_51" localSheetId="1">#N/A</definedName>
    <definedName name="RESUMO_51">[0]!RESUMO_51</definedName>
    <definedName name="RESUMO_52" localSheetId="1">#N/A</definedName>
    <definedName name="RESUMO_52">[0]!RESUMO_52</definedName>
    <definedName name="RESUMO_53" localSheetId="1">#N/A</definedName>
    <definedName name="RESUMO_53">[0]!RESUMO_53</definedName>
    <definedName name="RESUMO_54" localSheetId="1">#N/A</definedName>
    <definedName name="RESUMO_54">[0]!RESUMO_54</definedName>
    <definedName name="RESUMO_55" localSheetId="1">#N/A</definedName>
    <definedName name="RESUMO_55">[0]!RESUMO_55</definedName>
    <definedName name="RESUMO_56" localSheetId="1">#N/A</definedName>
    <definedName name="RESUMO_56">[0]!RESUMO_56</definedName>
    <definedName name="RESUMO_57" localSheetId="1">#N/A</definedName>
    <definedName name="RESUMO_57">[0]!RESUMO_57</definedName>
    <definedName name="RESUMO_58" localSheetId="1">#N/A</definedName>
    <definedName name="RESUMO_58">[0]!RESUMO_58</definedName>
    <definedName name="RESUMO_59" localSheetId="1">#N/A</definedName>
    <definedName name="RESUMO_59">[0]!RESUMO_59</definedName>
    <definedName name="RESUMO_6" localSheetId="1">#N/A</definedName>
    <definedName name="RESUMO_6">[0]!RESUMO_6</definedName>
    <definedName name="RESUMO_60" localSheetId="1">#N/A</definedName>
    <definedName name="RESUMO_60">[0]!RESUMO_60</definedName>
    <definedName name="RESUMO_61" localSheetId="1">#N/A</definedName>
    <definedName name="RESUMO_61">[0]!RESUMO_61</definedName>
    <definedName name="RESUMO_62" localSheetId="1">#N/A</definedName>
    <definedName name="RESUMO_62">[0]!RESUMO_62</definedName>
    <definedName name="RESUMO_63" localSheetId="1">#N/A</definedName>
    <definedName name="RESUMO_63">[0]!RESUMO_63</definedName>
    <definedName name="RESUMO_64" localSheetId="1">#N/A</definedName>
    <definedName name="RESUMO_64">[0]!RESUMO_64</definedName>
    <definedName name="RESUMO_65" localSheetId="1">#N/A</definedName>
    <definedName name="RESUMO_65">[0]!RESUMO_65</definedName>
    <definedName name="RESUMO_66" localSheetId="1">#N/A</definedName>
    <definedName name="RESUMO_66">[0]!RESUMO_66</definedName>
    <definedName name="RESUMO_67" localSheetId="1">#N/A</definedName>
    <definedName name="RESUMO_67">[0]!RESUMO_67</definedName>
    <definedName name="RESUMO_68" localSheetId="1">#N/A</definedName>
    <definedName name="RESUMO_68">[0]!RESUMO_68</definedName>
    <definedName name="RESUMO_69" localSheetId="1">#N/A</definedName>
    <definedName name="RESUMO_69">[0]!RESUMO_69</definedName>
    <definedName name="RESUMO_7" localSheetId="1">#N/A</definedName>
    <definedName name="RESUMO_7">[0]!RESUMO_7</definedName>
    <definedName name="RESUMO_70" localSheetId="1">#N/A</definedName>
    <definedName name="RESUMO_70">[0]!RESUMO_70</definedName>
    <definedName name="RESUMO_71" localSheetId="1">#N/A</definedName>
    <definedName name="RESUMO_71">[0]!RESUMO_71</definedName>
    <definedName name="RESUMO_72" localSheetId="1">#N/A</definedName>
    <definedName name="RESUMO_72">[0]!RESUMO_72</definedName>
    <definedName name="RESUMO_8" localSheetId="1">#N/A</definedName>
    <definedName name="RESUMO_8">[0]!RESUMO_8</definedName>
    <definedName name="RESUMO_9" localSheetId="1">#N/A</definedName>
    <definedName name="RESUMO_9">[0]!RESUMO_9</definedName>
    <definedName name="Resumo_dos_Custos_Unitários_de_Referência">'[97]Banco de Dados'!$T$1:$W$462</definedName>
    <definedName name="RESUMO1">[39]!RESUMO1</definedName>
    <definedName name="resumo2" localSheetId="1">#REF!</definedName>
    <definedName name="resumo2">#REF!</definedName>
    <definedName name="resumo2_1" localSheetId="1">#REF!</definedName>
    <definedName name="resumo2_1">#REF!</definedName>
    <definedName name="resumo2_4" localSheetId="1">#REF!</definedName>
    <definedName name="resumo2_4">#REF!</definedName>
    <definedName name="resumoii" hidden="1">{#N/A,#N/A,FALSE,"MO (2)"}</definedName>
    <definedName name="resumou" hidden="1">{#N/A,#N/A,TRUE,"Plan1"}</definedName>
    <definedName name="Retro">[182]Calendário!$A$15</definedName>
    <definedName name="REV" localSheetId="1">#REF!</definedName>
    <definedName name="REV">#REF!</definedName>
    <definedName name="REV." localSheetId="1">#REF!</definedName>
    <definedName name="REV.">#REF!</definedName>
    <definedName name="Rev_List" localSheetId="1">#REF!</definedName>
    <definedName name="Rev_List">#REF!</definedName>
    <definedName name="revest_veg" localSheetId="1">'[27]medição '!#REF!</definedName>
    <definedName name="revest_veg">'[27]medição '!#REF!</definedName>
    <definedName name="RevestimentoAcostamento" localSheetId="1">#REF!</definedName>
    <definedName name="RevestimentoAcostamento">#REF!</definedName>
    <definedName name="RevestimentoPista" localSheetId="1">#REF!</definedName>
    <definedName name="RevestimentoPista">#REF!</definedName>
    <definedName name="RF" localSheetId="1">#REF!</definedName>
    <definedName name="RF">#REF!</definedName>
    <definedName name="rfgghj" localSheetId="1">'[42]CAL MAT BET CONSERVA '!#REF!</definedName>
    <definedName name="rfgghj">'[42]CAL MAT BET CONSERVA '!#REF!</definedName>
    <definedName name="rft" localSheetId="1">[67]PROJETO!#REF!</definedName>
    <definedName name="rft">[67]PROJETO!#REF!</definedName>
    <definedName name="RG" localSheetId="1">#REF!</definedName>
    <definedName name="RG">#REF!</definedName>
    <definedName name="RGC" localSheetId="1">#REF!</definedName>
    <definedName name="RGC">#REF!</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 localSheetId="1">#REF!</definedName>
    <definedName name="RIORIACHUELO">#REF!</definedName>
    <definedName name="RIOSÃOPEDRO" localSheetId="1">#REF!</definedName>
    <definedName name="RIOSÃOPEDRO">#REF!</definedName>
    <definedName name="RIOSOLEDADE" localSheetId="1">#REF!</definedName>
    <definedName name="RIOSOLEDADE">#REF!</definedName>
    <definedName name="Risco" localSheetId="1">#REF!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L_1C">'[74]CUSTO MATERIAL'!$F$27</definedName>
    <definedName name="rl1c_lama" localSheetId="1">'[27]medição '!#REF!</definedName>
    <definedName name="rl1c_lama">'[27]medição '!#REF!</definedName>
    <definedName name="RM" localSheetId="1">#REF!</definedName>
    <definedName name="RM">#REF!</definedName>
    <definedName name="RM_1C">'[74]CUSTO MATERIAL'!$F$26</definedName>
    <definedName name="RM1C" localSheetId="1">#REF!</definedName>
    <definedName name="RM1C">#REF!</definedName>
    <definedName name="rm1c_mbb" localSheetId="1">'[27]medição '!#REF!</definedName>
    <definedName name="rm1c_mbb">'[27]medição '!#REF!</definedName>
    <definedName name="rm1c_mbuf" localSheetId="1">'[27]medição '!#REF!</definedName>
    <definedName name="rm1c_mbuf">'[27]medição '!#REF!</definedName>
    <definedName name="RM1CROO">'[74]CALCULOS AUXILIARES'!$E$38</definedName>
    <definedName name="RM1CW" localSheetId="1">#REF!</definedName>
    <definedName name="RM1CW">#REF!</definedName>
    <definedName name="RM1CWA" localSheetId="1">#REF!</definedName>
    <definedName name="RM1CWA">#REF!</definedName>
    <definedName name="rm21larg6" localSheetId="1">'[27]memória quantitativa'!#REF!</definedName>
    <definedName name="rm21larg6">'[27]memória quantitativa'!#REF!</definedName>
    <definedName name="rm2br1" localSheetId="1">'[27]memória quantitativa'!#REF!</definedName>
    <definedName name="rm2br1">'[27]memória quantitativa'!#REF!</definedName>
    <definedName name="rm2br2" localSheetId="1">'[27]memória quantitativa'!#REF!</definedName>
    <definedName name="rm2br2">'[27]memória quantitativa'!#REF!</definedName>
    <definedName name="rm2br3" localSheetId="1">'[27]memória quantitativa'!#REF!</definedName>
    <definedName name="rm2br3">'[27]memória quantitativa'!#REF!</definedName>
    <definedName name="rm2br4" localSheetId="1">'[27]memória quantitativa'!#REF!</definedName>
    <definedName name="rm2br4">'[27]memória quantitativa'!#REF!</definedName>
    <definedName name="rm2br5" localSheetId="1">'[27]memória quantitativa'!#REF!</definedName>
    <definedName name="rm2br5">'[27]memória quantitativa'!#REF!</definedName>
    <definedName name="rm2br6" localSheetId="1">'[27]memória quantitativa'!#REF!</definedName>
    <definedName name="rm2br6">'[27]memória quantitativa'!#REF!</definedName>
    <definedName name="rm2br7" localSheetId="1">'[27]memória quantitativa'!#REF!</definedName>
    <definedName name="rm2br7">'[27]memória quantitativa'!#REF!</definedName>
    <definedName name="rm2br8" localSheetId="1">'[27]memória quantitativa'!#REF!</definedName>
    <definedName name="rm2br8">'[27]memória quantitativa'!#REF!</definedName>
    <definedName name="rm2br9" localSheetId="1">'[27]memória quantitativa'!#REF!</definedName>
    <definedName name="rm2br9">'[27]memória quantitativa'!#REF!</definedName>
    <definedName name="rm2d1" localSheetId="1">'[27]memória quantitativa'!#REF!</definedName>
    <definedName name="rm2d1">'[27]memória quantitativa'!#REF!</definedName>
    <definedName name="rm2d3" localSheetId="1">'[27]memória quantitativa'!#REF!</definedName>
    <definedName name="rm2d3">'[27]memória quantitativa'!#REF!</definedName>
    <definedName name="rm2d4" localSheetId="1">'[27]memória quantitativa'!#REF!</definedName>
    <definedName name="rm2d4">'[27]memória quantitativa'!#REF!</definedName>
    <definedName name="rm2d5" localSheetId="1">'[27]memória quantitativa'!#REF!</definedName>
    <definedName name="rm2d5">'[27]memória quantitativa'!#REF!</definedName>
    <definedName name="rm2d6" localSheetId="1">'[27]memória quantitativa'!#REF!</definedName>
    <definedName name="rm2d6">'[27]memória quantitativa'!#REF!</definedName>
    <definedName name="rm2d7" localSheetId="1">'[27]memória quantitativa'!#REF!</definedName>
    <definedName name="rm2d7">'[27]memória quantitativa'!#REF!</definedName>
    <definedName name="rm2d8" localSheetId="1">'[27]memória quantitativa'!#REF!</definedName>
    <definedName name="rm2d8">'[27]memória quantitativa'!#REF!</definedName>
    <definedName name="rm2d9" localSheetId="1">'[27]memória quantitativa'!#REF!</definedName>
    <definedName name="rm2d9">'[27]memória quantitativa'!#REF!</definedName>
    <definedName name="rm2l1" localSheetId="1">'[27]memória quantitativa'!#REF!</definedName>
    <definedName name="rm2l1">'[27]memória quantitativa'!#REF!</definedName>
    <definedName name="rm2l2" localSheetId="1">'[27]memória quantitativa'!#REF!</definedName>
    <definedName name="rm2l2">'[27]memória quantitativa'!#REF!</definedName>
    <definedName name="rm2l3" localSheetId="1">'[27]memória quantitativa'!#REF!</definedName>
    <definedName name="rm2l3">'[27]memória quantitativa'!#REF!</definedName>
    <definedName name="rm2l4" localSheetId="1">'[27]memória quantitativa'!#REF!</definedName>
    <definedName name="rm2l4">'[27]memória quantitativa'!#REF!</definedName>
    <definedName name="rm2l5" localSheetId="1">'[27]memória quantitativa'!#REF!</definedName>
    <definedName name="rm2l5">'[27]memória quantitativa'!#REF!</definedName>
    <definedName name="rm2l6" localSheetId="1">'[27]memória quantitativa'!#REF!</definedName>
    <definedName name="rm2l6">'[27]memória quantitativa'!#REF!</definedName>
    <definedName name="rm2larg1" localSheetId="1">'[27]memória quantitativa'!#REF!</definedName>
    <definedName name="rm2larg1">'[27]memória quantitativa'!#REF!</definedName>
    <definedName name="rm2larg2" localSheetId="1">'[27]memória quantitativa'!#REF!</definedName>
    <definedName name="rm2larg2">'[27]memória quantitativa'!#REF!</definedName>
    <definedName name="rm2larg3" localSheetId="1">'[27]memória quantitativa'!#REF!</definedName>
    <definedName name="rm2larg3">'[27]memória quantitativa'!#REF!</definedName>
    <definedName name="rm2larg4" localSheetId="1">'[27]memória quantitativa'!#REF!</definedName>
    <definedName name="rm2larg4">'[27]memória quantitativa'!#REF!</definedName>
    <definedName name="rm2larg5" localSheetId="1">'[27]memória quantitativa'!#REF!</definedName>
    <definedName name="rm2larg5">'[27]memória quantitativa'!#REF!</definedName>
    <definedName name="rm2larg7" localSheetId="1">'[27]memória quantitativa'!#REF!</definedName>
    <definedName name="rm2larg7">'[27]memória quantitativa'!#REF!</definedName>
    <definedName name="rm2larg8" localSheetId="1">'[27]memória quantitativa'!#REF!</definedName>
    <definedName name="rm2larg8">'[27]memória quantitativa'!#REF!</definedName>
    <definedName name="rm2larg9" localSheetId="1">'[27]memória quantitativa'!#REF!</definedName>
    <definedName name="rm2larg9">'[27]memória quantitativa'!#REF!</definedName>
    <definedName name="RMA" localSheetId="1">'[54]PRO-08'!#REF!</definedName>
    <definedName name="RMA">'[54]PRO-08'!#REF!</definedName>
    <definedName name="RMA_10" localSheetId="1">'[57]PRO-08'!#REF!</definedName>
    <definedName name="RMA_10">'[57]PRO-08'!#REF!</definedName>
    <definedName name="RMA_24" localSheetId="1">'[57]PRO-08'!#REF!</definedName>
    <definedName name="RMA_24">'[57]PRO-08'!#REF!</definedName>
    <definedName name="RMA_25" localSheetId="1">'[57]PRO-08'!#REF!</definedName>
    <definedName name="RMA_25">'[57]PRO-08'!#REF!</definedName>
    <definedName name="RMA_26" localSheetId="1">'[58]PRO-08'!#REF!</definedName>
    <definedName name="RMA_26">'[58]PRO-08'!#REF!</definedName>
    <definedName name="RMA_27" localSheetId="1">'[57]PRO-08'!#REF!</definedName>
    <definedName name="RMA_27">'[57]PRO-08'!#REF!</definedName>
    <definedName name="RMA_29" localSheetId="1">'[57]PRO-08'!#REF!</definedName>
    <definedName name="RMA_29">'[57]PRO-08'!#REF!</definedName>
    <definedName name="RMA_9" localSheetId="1">'[57]PRO-08'!#REF!</definedName>
    <definedName name="RMA_9">'[57]PRO-08'!#REF!</definedName>
    <definedName name="rma2a_1" localSheetId="1">'[27]memória quantitativa'!#REF!</definedName>
    <definedName name="rma2a_1">'[27]memória quantitativa'!#REF!</definedName>
    <definedName name="rma2a_2" localSheetId="1">'[27]memória quantitativa'!#REF!</definedName>
    <definedName name="rma2a_2">'[27]memória quantitativa'!#REF!</definedName>
    <definedName name="rma2a_3" localSheetId="1">'[27]memória quantitativa'!#REF!</definedName>
    <definedName name="rma2a_3">'[27]memória quantitativa'!#REF!</definedName>
    <definedName name="rma2a_4" localSheetId="1">'[27]memória quantitativa'!#REF!</definedName>
    <definedName name="rma2a_4">'[27]memória quantitativa'!#REF!</definedName>
    <definedName name="rma2a_5" localSheetId="1">'[27]memória quantitativa'!#REF!</definedName>
    <definedName name="rma2a_5">'[27]memória quantitativa'!#REF!</definedName>
    <definedName name="rma2a_6" localSheetId="1">'[27]memória quantitativa'!#REF!</definedName>
    <definedName name="rma2a_6">'[27]memória quantitativa'!#REF!</definedName>
    <definedName name="rma2a_7" localSheetId="1">'[27]memória quantitativa'!#REF!</definedName>
    <definedName name="rma2a_7">'[27]memória quantitativa'!#REF!</definedName>
    <definedName name="rma2a_8" localSheetId="1">'[27]memória quantitativa'!#REF!</definedName>
    <definedName name="rma2a_8">'[27]memória quantitativa'!#REF!</definedName>
    <definedName name="rma2a_9" localSheetId="1">'[27]memória quantitativa'!#REF!</definedName>
    <definedName name="rma2a_9">'[27]memória quantitativa'!#REF!</definedName>
    <definedName name="rma2br1" localSheetId="1">'[27]memória quantitativa'!#REF!</definedName>
    <definedName name="rma2br1">'[27]memória quantitativa'!#REF!</definedName>
    <definedName name="rma2br2" localSheetId="1">'[27]memória quantitativa'!#REF!</definedName>
    <definedName name="rma2br2">'[27]memória quantitativa'!#REF!</definedName>
    <definedName name="rma2br3" localSheetId="1">'[27]memória quantitativa'!#REF!</definedName>
    <definedName name="rma2br3">'[27]memória quantitativa'!#REF!</definedName>
    <definedName name="rma2br4" localSheetId="1">'[27]memória quantitativa'!#REF!</definedName>
    <definedName name="rma2br4">'[27]memória quantitativa'!#REF!</definedName>
    <definedName name="rma2br5" localSheetId="1">'[27]memória quantitativa'!#REF!</definedName>
    <definedName name="rma2br5">'[27]memória quantitativa'!#REF!</definedName>
    <definedName name="rma2br6" localSheetId="1">'[27]memória quantitativa'!#REF!</definedName>
    <definedName name="rma2br6">'[27]memória quantitativa'!#REF!</definedName>
    <definedName name="rma2br7" localSheetId="1">'[27]memória quantitativa'!#REF!</definedName>
    <definedName name="rma2br7">'[27]memória quantitativa'!#REF!</definedName>
    <definedName name="rma2br8" localSheetId="1">'[27]memória quantitativa'!#REF!</definedName>
    <definedName name="rma2br8">'[27]memória quantitativa'!#REF!</definedName>
    <definedName name="rma2br9" localSheetId="1">'[27]memória quantitativa'!#REF!</definedName>
    <definedName name="rma2br9">'[27]memória quantitativa'!#REF!</definedName>
    <definedName name="rma2d1" localSheetId="1">'[27]memória quantitativa'!#REF!</definedName>
    <definedName name="rma2d1">'[27]memória quantitativa'!#REF!</definedName>
    <definedName name="rma2d2" localSheetId="1">'[27]memória quantitativa'!#REF!</definedName>
    <definedName name="rma2d2">'[27]memória quantitativa'!#REF!</definedName>
    <definedName name="rma2d3" localSheetId="1">'[27]memória quantitativa'!#REF!</definedName>
    <definedName name="rma2d3">'[27]memória quantitativa'!#REF!</definedName>
    <definedName name="rma2d4" localSheetId="1">'[27]memória quantitativa'!#REF!</definedName>
    <definedName name="rma2d4">'[27]memória quantitativa'!#REF!</definedName>
    <definedName name="rma2d5" localSheetId="1">'[27]memória quantitativa'!#REF!</definedName>
    <definedName name="rma2d5">'[27]memória quantitativa'!#REF!</definedName>
    <definedName name="rma2d6" localSheetId="1">'[27]memória quantitativa'!#REF!</definedName>
    <definedName name="rma2d6">'[27]memória quantitativa'!#REF!</definedName>
    <definedName name="rma2d7" localSheetId="1">'[27]memória quantitativa'!#REF!</definedName>
    <definedName name="rma2d7">'[27]memória quantitativa'!#REF!</definedName>
    <definedName name="rma2d8" localSheetId="1">'[27]memória quantitativa'!#REF!</definedName>
    <definedName name="rma2d8">'[27]memória quantitativa'!#REF!</definedName>
    <definedName name="rma2d9" localSheetId="1">'[27]memória quantitativa'!#REF!</definedName>
    <definedName name="rma2d9">'[27]memória quantitativa'!#REF!</definedName>
    <definedName name="rma2esp1" localSheetId="1">'[27]memória quantitativa'!#REF!</definedName>
    <definedName name="rma2esp1">'[27]memória quantitativa'!#REF!</definedName>
    <definedName name="rma2esp2" localSheetId="1">'[27]memória quantitativa'!#REF!</definedName>
    <definedName name="rma2esp2">'[27]memória quantitativa'!#REF!</definedName>
    <definedName name="rma2esp3" localSheetId="1">'[27]memória quantitativa'!#REF!</definedName>
    <definedName name="rma2esp3">'[27]memória quantitativa'!#REF!</definedName>
    <definedName name="rma2esp4" localSheetId="1">'[27]memória quantitativa'!#REF!</definedName>
    <definedName name="rma2esp4">'[27]memória quantitativa'!#REF!</definedName>
    <definedName name="rma2esp5" localSheetId="1">'[27]memória quantitativa'!#REF!</definedName>
    <definedName name="rma2esp5">'[27]memória quantitativa'!#REF!</definedName>
    <definedName name="rma2esp6" localSheetId="1">'[27]memória quantitativa'!#REF!</definedName>
    <definedName name="rma2esp6">'[27]memória quantitativa'!#REF!</definedName>
    <definedName name="rma2esp7" localSheetId="1">'[27]memória quantitativa'!#REF!</definedName>
    <definedName name="rma2esp7">'[27]memória quantitativa'!#REF!</definedName>
    <definedName name="rma2esp8" localSheetId="1">'[27]memória quantitativa'!#REF!</definedName>
    <definedName name="rma2esp8">'[27]memória quantitativa'!#REF!</definedName>
    <definedName name="rma2esp9" localSheetId="1">'[27]memória quantitativa'!#REF!</definedName>
    <definedName name="rma2esp9">'[27]memória quantitativa'!#REF!</definedName>
    <definedName name="rma2kmf_1" localSheetId="1">'[27]memória quantitativa'!#REF!</definedName>
    <definedName name="rma2kmf_1">'[27]memória quantitativa'!#REF!</definedName>
    <definedName name="rma2kmf_2" localSheetId="1">'[27]memória quantitativa'!#REF!</definedName>
    <definedName name="rma2kmf_2">'[27]memória quantitativa'!#REF!</definedName>
    <definedName name="rma2kmf_3" localSheetId="1">'[27]memória quantitativa'!#REF!</definedName>
    <definedName name="rma2kmf_3">'[27]memória quantitativa'!#REF!</definedName>
    <definedName name="rma2kmf_4" localSheetId="1">'[27]memória quantitativa'!#REF!</definedName>
    <definedName name="rma2kmf_4">'[27]memória quantitativa'!#REF!</definedName>
    <definedName name="rma2kmf_5" localSheetId="1">'[27]memória quantitativa'!#REF!</definedName>
    <definedName name="rma2kmf_5">'[27]memória quantitativa'!#REF!</definedName>
    <definedName name="rma2kmf_6" localSheetId="1">'[27]memória quantitativa'!#REF!</definedName>
    <definedName name="rma2kmf_6">'[27]memória quantitativa'!#REF!</definedName>
    <definedName name="rma2kmf_7" localSheetId="1">'[27]memória quantitativa'!#REF!</definedName>
    <definedName name="rma2kmf_7">'[27]memória quantitativa'!#REF!</definedName>
    <definedName name="rma2kmf_8" localSheetId="1">'[27]memória quantitativa'!#REF!</definedName>
    <definedName name="rma2kmf_8">'[27]memória quantitativa'!#REF!</definedName>
    <definedName name="rma2kmf_9" localSheetId="1">'[27]memória quantitativa'!#REF!</definedName>
    <definedName name="rma2kmf_9">'[27]memória quantitativa'!#REF!</definedName>
    <definedName name="rma2kmi_1" localSheetId="1">'[27]memória quantitativa'!#REF!</definedName>
    <definedName name="rma2kmi_1">'[27]memória quantitativa'!#REF!</definedName>
    <definedName name="rma2kmi_2" localSheetId="1">'[27]memória quantitativa'!#REF!</definedName>
    <definedName name="rma2kmi_2">'[27]memória quantitativa'!#REF!</definedName>
    <definedName name="rma2kmi_3" localSheetId="1">'[27]memória quantitativa'!#REF!</definedName>
    <definedName name="rma2kmi_3">'[27]memória quantitativa'!#REF!</definedName>
    <definedName name="rma2kmi_4" localSheetId="1">'[27]memória quantitativa'!#REF!</definedName>
    <definedName name="rma2kmi_4">'[27]memória quantitativa'!#REF!</definedName>
    <definedName name="rma2kmi_5" localSheetId="1">'[27]memória quantitativa'!#REF!</definedName>
    <definedName name="rma2kmi_5">'[27]memória quantitativa'!#REF!</definedName>
    <definedName name="rma2kmi_6" localSheetId="1">'[27]memória quantitativa'!#REF!</definedName>
    <definedName name="rma2kmi_6">'[27]memória quantitativa'!#REF!</definedName>
    <definedName name="rma2kmi_7" localSheetId="1">'[27]memória quantitativa'!#REF!</definedName>
    <definedName name="rma2kmi_7">'[27]memória quantitativa'!#REF!</definedName>
    <definedName name="rma2kmi_8" localSheetId="1">'[27]memória quantitativa'!#REF!</definedName>
    <definedName name="rma2kmi_8">'[27]memória quantitativa'!#REF!</definedName>
    <definedName name="rma2kmi_9" localSheetId="1">'[27]memória quantitativa'!#REF!</definedName>
    <definedName name="rma2kmi_9">'[27]memória quantitativa'!#REF!</definedName>
    <definedName name="rma2l1" localSheetId="1">'[27]memória quantitativa'!#REF!</definedName>
    <definedName name="rma2l1">'[27]memória quantitativa'!#REF!</definedName>
    <definedName name="rma2l2" localSheetId="1">'[27]memória quantitativa'!#REF!</definedName>
    <definedName name="rma2l2">'[27]memória quantitativa'!#REF!</definedName>
    <definedName name="rma2l3" localSheetId="1">'[27]memória quantitativa'!#REF!</definedName>
    <definedName name="rma2l3">'[27]memória quantitativa'!#REF!</definedName>
    <definedName name="rma2l4" localSheetId="1">'[27]memória quantitativa'!#REF!</definedName>
    <definedName name="rma2l4">'[27]memória quantitativa'!#REF!</definedName>
    <definedName name="rma2l5" localSheetId="1">'[27]memória quantitativa'!#REF!</definedName>
    <definedName name="rma2l5">'[27]memória quantitativa'!#REF!</definedName>
    <definedName name="rma2l6" localSheetId="1">'[27]memória quantitativa'!#REF!</definedName>
    <definedName name="rma2l6">'[27]memória quantitativa'!#REF!</definedName>
    <definedName name="rma2l7" localSheetId="1">'[27]memória quantitativa'!#REF!</definedName>
    <definedName name="rma2l7">'[27]memória quantitativa'!#REF!</definedName>
    <definedName name="rma2l8" localSheetId="1">'[27]memória quantitativa'!#REF!</definedName>
    <definedName name="rma2l8">'[27]memória quantitativa'!#REF!</definedName>
    <definedName name="rma2l9" localSheetId="1">'[27]memória quantitativa'!#REF!</definedName>
    <definedName name="rma2l9">'[27]memória quantitativa'!#REF!</definedName>
    <definedName name="rma2larg1" localSheetId="1">'[27]memória quantitativa'!#REF!</definedName>
    <definedName name="rma2larg1">'[27]memória quantitativa'!#REF!</definedName>
    <definedName name="rma2larg2" localSheetId="1">'[27]memória quantitativa'!#REF!</definedName>
    <definedName name="rma2larg2">'[27]memória quantitativa'!#REF!</definedName>
    <definedName name="rma2larg3" localSheetId="1">'[27]memória quantitativa'!#REF!</definedName>
    <definedName name="rma2larg3">'[27]memória quantitativa'!#REF!</definedName>
    <definedName name="rma2larg4" localSheetId="1">'[27]memória quantitativa'!#REF!</definedName>
    <definedName name="rma2larg4">'[27]memória quantitativa'!#REF!</definedName>
    <definedName name="rma2larg5" localSheetId="1">'[27]memória quantitativa'!#REF!</definedName>
    <definedName name="rma2larg5">'[27]memória quantitativa'!#REF!</definedName>
    <definedName name="rma2larg6" localSheetId="1">'[27]memória quantitativa'!#REF!</definedName>
    <definedName name="rma2larg6">'[27]memória quantitativa'!#REF!</definedName>
    <definedName name="rma2larg7" localSheetId="1">'[27]memória quantitativa'!#REF!</definedName>
    <definedName name="rma2larg7">'[27]memória quantitativa'!#REF!</definedName>
    <definedName name="rma2larg8" localSheetId="1">'[27]memória quantitativa'!#REF!</definedName>
    <definedName name="rma2larg8">'[27]memória quantitativa'!#REF!</definedName>
    <definedName name="rma2larg9" localSheetId="1">'[27]memória quantitativa'!#REF!</definedName>
    <definedName name="rma2larg9">'[27]memória quantitativa'!#REF!</definedName>
    <definedName name="rmaa_1" localSheetId="1">'[27]memória quantitativa'!#REF!</definedName>
    <definedName name="rmaa_1">'[27]memória quantitativa'!#REF!</definedName>
    <definedName name="rmaa_2" localSheetId="1">'[27]memória quantitativa'!#REF!</definedName>
    <definedName name="rmaa_2">'[27]memória quantitativa'!#REF!</definedName>
    <definedName name="rmaa_3" localSheetId="1">'[27]memória quantitativa'!#REF!</definedName>
    <definedName name="rmaa_3">'[27]memória quantitativa'!#REF!</definedName>
    <definedName name="rmaa_4" localSheetId="1">'[27]memória quantitativa'!#REF!</definedName>
    <definedName name="rmaa_4">'[27]memória quantitativa'!#REF!</definedName>
    <definedName name="rmaa_5" localSheetId="1">'[27]memória quantitativa'!#REF!</definedName>
    <definedName name="rmaa_5">'[27]memória quantitativa'!#REF!</definedName>
    <definedName name="rmaa_6" localSheetId="1">'[27]memória quantitativa'!#REF!</definedName>
    <definedName name="rmaa_6">'[27]memória quantitativa'!#REF!</definedName>
    <definedName name="rmaa_7" localSheetId="1">'[27]memória quantitativa'!#REF!</definedName>
    <definedName name="rmaa_7">'[27]memória quantitativa'!#REF!</definedName>
    <definedName name="rmaa_8" localSheetId="1">'[27]memória quantitativa'!#REF!</definedName>
    <definedName name="rmaa_8">'[27]memória quantitativa'!#REF!</definedName>
    <definedName name="rmaa_9" localSheetId="1">'[27]memória quantitativa'!#REF!</definedName>
    <definedName name="rmaa_9">'[27]memória quantitativa'!#REF!</definedName>
    <definedName name="rmabr1" localSheetId="1">'[27]memória quantitativa'!#REF!</definedName>
    <definedName name="rmabr1">'[27]memória quantitativa'!#REF!</definedName>
    <definedName name="rmabr2" localSheetId="1">'[27]memória quantitativa'!#REF!</definedName>
    <definedName name="rmabr2">'[27]memória quantitativa'!#REF!</definedName>
    <definedName name="rmabr3" localSheetId="1">'[27]memória quantitativa'!#REF!</definedName>
    <definedName name="rmabr3">'[27]memória quantitativa'!#REF!</definedName>
    <definedName name="rmabr4" localSheetId="1">'[27]memória quantitativa'!#REF!</definedName>
    <definedName name="rmabr4">'[27]memória quantitativa'!#REF!</definedName>
    <definedName name="rmabr5" localSheetId="1">'[27]memória quantitativa'!#REF!</definedName>
    <definedName name="rmabr5">'[27]memória quantitativa'!#REF!</definedName>
    <definedName name="rmabr6" localSheetId="1">'[27]memória quantitativa'!#REF!</definedName>
    <definedName name="rmabr6">'[27]memória quantitativa'!#REF!</definedName>
    <definedName name="rmabr7" localSheetId="1">'[27]memória quantitativa'!#REF!</definedName>
    <definedName name="rmabr7">'[27]memória quantitativa'!#REF!</definedName>
    <definedName name="rmabr8" localSheetId="1">'[27]memória quantitativa'!#REF!</definedName>
    <definedName name="rmabr8">'[27]memória quantitativa'!#REF!</definedName>
    <definedName name="rmabr9" localSheetId="1">'[27]memória quantitativa'!#REF!</definedName>
    <definedName name="rmabr9">'[27]memória quantitativa'!#REF!</definedName>
    <definedName name="rmad1" localSheetId="1">'[27]memória quantitativa'!#REF!</definedName>
    <definedName name="rmad1">'[27]memória quantitativa'!#REF!</definedName>
    <definedName name="rmad2" localSheetId="1">'[27]memória quantitativa'!#REF!</definedName>
    <definedName name="rmad2">'[27]memória quantitativa'!#REF!</definedName>
    <definedName name="rmad3" localSheetId="1">'[27]memória quantitativa'!#REF!</definedName>
    <definedName name="rmad3">'[27]memória quantitativa'!#REF!</definedName>
    <definedName name="rmad4" localSheetId="1">'[27]memória quantitativa'!#REF!</definedName>
    <definedName name="rmad4">'[27]memória quantitativa'!#REF!</definedName>
    <definedName name="rmad5" localSheetId="1">'[27]memória quantitativa'!#REF!</definedName>
    <definedName name="rmad5">'[27]memória quantitativa'!#REF!</definedName>
    <definedName name="rmad6" localSheetId="1">'[27]memória quantitativa'!#REF!</definedName>
    <definedName name="rmad6">'[27]memória quantitativa'!#REF!</definedName>
    <definedName name="rmad7" localSheetId="1">'[27]memória quantitativa'!#REF!</definedName>
    <definedName name="rmad7">'[27]memória quantitativa'!#REF!</definedName>
    <definedName name="rmad8" localSheetId="1">'[27]memória quantitativa'!#REF!</definedName>
    <definedName name="rmad8">'[27]memória quantitativa'!#REF!</definedName>
    <definedName name="rmad9" localSheetId="1">'[27]memória quantitativa'!#REF!</definedName>
    <definedName name="rmad9">'[27]memória quantitativa'!#REF!</definedName>
    <definedName name="rmaesp1" localSheetId="1">'[27]memória quantitativa'!#REF!</definedName>
    <definedName name="rmaesp1">'[27]memória quantitativa'!#REF!</definedName>
    <definedName name="rmaesp2" localSheetId="1">'[27]memória quantitativa'!#REF!</definedName>
    <definedName name="rmaesp2">'[27]memória quantitativa'!#REF!</definedName>
    <definedName name="rmaesp3" localSheetId="1">'[27]memória quantitativa'!#REF!</definedName>
    <definedName name="rmaesp3">'[27]memória quantitativa'!#REF!</definedName>
    <definedName name="rmaesp4" localSheetId="1">'[27]memória quantitativa'!#REF!</definedName>
    <definedName name="rmaesp4">'[27]memória quantitativa'!#REF!</definedName>
    <definedName name="rmaesp5" localSheetId="1">'[27]memória quantitativa'!#REF!</definedName>
    <definedName name="rmaesp5">'[27]memória quantitativa'!#REF!</definedName>
    <definedName name="rmaesp6" localSheetId="1">'[27]memória quantitativa'!#REF!</definedName>
    <definedName name="rmaesp6">'[27]memória quantitativa'!#REF!</definedName>
    <definedName name="rmaesp7" localSheetId="1">'[27]memória quantitativa'!#REF!</definedName>
    <definedName name="rmaesp7">'[27]memória quantitativa'!#REF!</definedName>
    <definedName name="rmaesp8" localSheetId="1">'[27]memória quantitativa'!#REF!</definedName>
    <definedName name="rmaesp8">'[27]memória quantitativa'!#REF!</definedName>
    <definedName name="rmaesp9" localSheetId="1">'[27]memória quantitativa'!#REF!</definedName>
    <definedName name="rmaesp9">'[27]memória quantitativa'!#REF!</definedName>
    <definedName name="rmakmf_1" localSheetId="1">'[27]memória quantitativa'!#REF!</definedName>
    <definedName name="rmakmf_1">'[27]memória quantitativa'!#REF!</definedName>
    <definedName name="rmakmf_2" localSheetId="1">'[27]memória quantitativa'!#REF!</definedName>
    <definedName name="rmakmf_2">'[27]memória quantitativa'!#REF!</definedName>
    <definedName name="rmakmf_3" localSheetId="1">'[27]memória quantitativa'!#REF!</definedName>
    <definedName name="rmakmf_3">'[27]memória quantitativa'!#REF!</definedName>
    <definedName name="rmakmf_4" localSheetId="1">'[27]memória quantitativa'!#REF!</definedName>
    <definedName name="rmakmf_4">'[27]memória quantitativa'!#REF!</definedName>
    <definedName name="rmakmf_5" localSheetId="1">'[27]memória quantitativa'!#REF!</definedName>
    <definedName name="rmakmf_5">'[27]memória quantitativa'!#REF!</definedName>
    <definedName name="rmakmf_6" localSheetId="1">'[27]memória quantitativa'!#REF!</definedName>
    <definedName name="rmakmf_6">'[27]memória quantitativa'!#REF!</definedName>
    <definedName name="rmaKmf_7" localSheetId="1">'[27]memória quantitativa'!#REF!</definedName>
    <definedName name="rmaKmf_7">'[27]memória quantitativa'!#REF!</definedName>
    <definedName name="rmakmf_8" localSheetId="1">'[27]memória quantitativa'!#REF!</definedName>
    <definedName name="rmakmf_8">'[27]memória quantitativa'!#REF!</definedName>
    <definedName name="rmakmf_9" localSheetId="1">'[27]memória quantitativa'!#REF!</definedName>
    <definedName name="rmakmf_9">'[27]memória quantitativa'!#REF!</definedName>
    <definedName name="rmakmi_1" localSheetId="1">'[27]memória quantitativa'!#REF!</definedName>
    <definedName name="rmakmi_1">'[27]memória quantitativa'!#REF!</definedName>
    <definedName name="rmakmi_2" localSheetId="1">'[27]memória quantitativa'!#REF!</definedName>
    <definedName name="rmakmi_2">'[27]memória quantitativa'!#REF!</definedName>
    <definedName name="rmakmi_3" localSheetId="1">'[27]memória quantitativa'!#REF!</definedName>
    <definedName name="rmakmi_3">'[27]memória quantitativa'!#REF!</definedName>
    <definedName name="rmakmi_4" localSheetId="1">'[27]memória quantitativa'!#REF!</definedName>
    <definedName name="rmakmi_4">'[27]memória quantitativa'!#REF!</definedName>
    <definedName name="rmakmi_5" localSheetId="1">'[27]memória quantitativa'!#REF!</definedName>
    <definedName name="rmakmi_5">'[27]memória quantitativa'!#REF!</definedName>
    <definedName name="rmakmi_6" localSheetId="1">'[27]memória quantitativa'!#REF!</definedName>
    <definedName name="rmakmi_6">'[27]memória quantitativa'!#REF!</definedName>
    <definedName name="rmakmi_7" localSheetId="1">'[27]memória quantitativa'!#REF!</definedName>
    <definedName name="rmakmi_7">'[27]memória quantitativa'!#REF!</definedName>
    <definedName name="rmakmi_8" localSheetId="1">'[27]memória quantitativa'!#REF!</definedName>
    <definedName name="rmakmi_8">'[27]memória quantitativa'!#REF!</definedName>
    <definedName name="rmakmi_9" localSheetId="1">'[27]memória quantitativa'!#REF!</definedName>
    <definedName name="rmakmi_9">'[27]memória quantitativa'!#REF!</definedName>
    <definedName name="rmal1" localSheetId="1">'[27]memória quantitativa'!#REF!</definedName>
    <definedName name="rmal1">'[27]memória quantitativa'!#REF!</definedName>
    <definedName name="rmal2" localSheetId="1">'[27]memória quantitativa'!#REF!</definedName>
    <definedName name="rmal2">'[27]memória quantitativa'!#REF!</definedName>
    <definedName name="rmal3" localSheetId="1">'[27]memória quantitativa'!#REF!</definedName>
    <definedName name="rmal3">'[27]memória quantitativa'!#REF!</definedName>
    <definedName name="rmal4" localSheetId="1">'[27]memória quantitativa'!#REF!</definedName>
    <definedName name="rmal4">'[27]memória quantitativa'!#REF!</definedName>
    <definedName name="rmal5" localSheetId="1">'[27]memória quantitativa'!#REF!</definedName>
    <definedName name="rmal5">'[27]memória quantitativa'!#REF!</definedName>
    <definedName name="rmal6" localSheetId="1">'[27]memória quantitativa'!#REF!</definedName>
    <definedName name="rmal6">'[27]memória quantitativa'!#REF!</definedName>
    <definedName name="rmal7" localSheetId="1">'[27]memória quantitativa'!#REF!</definedName>
    <definedName name="rmal7">'[27]memória quantitativa'!#REF!</definedName>
    <definedName name="rmal8" localSheetId="1">'[27]memória quantitativa'!#REF!</definedName>
    <definedName name="rmal8">'[27]memória quantitativa'!#REF!</definedName>
    <definedName name="rmal9" localSheetId="1">'[27]memória quantitativa'!#REF!</definedName>
    <definedName name="rmal9">'[27]memória quantitativa'!#REF!</definedName>
    <definedName name="rmalarg1" localSheetId="1">'[27]memória quantitativa'!#REF!</definedName>
    <definedName name="rmalarg1">'[27]memória quantitativa'!#REF!</definedName>
    <definedName name="rmalarg2" localSheetId="1">'[27]memória quantitativa'!#REF!</definedName>
    <definedName name="rmalarg2">'[27]memória quantitativa'!#REF!</definedName>
    <definedName name="rmalarg3" localSheetId="1">'[27]memória quantitativa'!#REF!</definedName>
    <definedName name="rmalarg3">'[27]memória quantitativa'!#REF!</definedName>
    <definedName name="rmalarg4" localSheetId="1">'[27]memória quantitativa'!#REF!</definedName>
    <definedName name="rmalarg4">'[27]memória quantitativa'!#REF!</definedName>
    <definedName name="rmalarg5" localSheetId="1">'[27]memória quantitativa'!#REF!</definedName>
    <definedName name="rmalarg5">'[27]memória quantitativa'!#REF!</definedName>
    <definedName name="rmalarg6" localSheetId="1">'[27]memória quantitativa'!#REF!</definedName>
    <definedName name="rmalarg6">'[27]memória quantitativa'!#REF!</definedName>
    <definedName name="rmalarg7" localSheetId="1">'[27]memória quantitativa'!#REF!</definedName>
    <definedName name="rmalarg7">'[27]memória quantitativa'!#REF!</definedName>
    <definedName name="rmalarg8" localSheetId="1">'[27]memória quantitativa'!#REF!</definedName>
    <definedName name="rmalarg8">'[27]memória quantitativa'!#REF!</definedName>
    <definedName name="rmalarg9" localSheetId="1">'[27]memória quantitativa'!#REF!</definedName>
    <definedName name="rmalarg9">'[27]memória quantitativa'!#REF!</definedName>
    <definedName name="RMAN" localSheetId="1">#REF!</definedName>
    <definedName name="RMAN">#REF!</definedName>
    <definedName name="RMAW" localSheetId="1">#REF!</definedName>
    <definedName name="RMAW">#REF!</definedName>
    <definedName name="RMAWA" localSheetId="1">#REF!</definedName>
    <definedName name="RMAWA">#REF!</definedName>
    <definedName name="rmbr1" localSheetId="1">'[27]memória quantitativa'!#REF!</definedName>
    <definedName name="rmbr1">'[27]memória quantitativa'!#REF!</definedName>
    <definedName name="rmbr10" localSheetId="1">'[27]memória quantitativa'!#REF!</definedName>
    <definedName name="rmbr10">'[27]memória quantitativa'!#REF!</definedName>
    <definedName name="rmbr11" localSheetId="1">'[27]memória quantitativa'!#REF!</definedName>
    <definedName name="rmbr11">'[27]memória quantitativa'!#REF!</definedName>
    <definedName name="rmbr12" localSheetId="1">'[27]memória quantitativa'!#REF!</definedName>
    <definedName name="rmbr12">'[27]memória quantitativa'!#REF!</definedName>
    <definedName name="rmbr13" localSheetId="1">'[27]memória quantitativa'!#REF!</definedName>
    <definedName name="rmbr13">'[27]memória quantitativa'!#REF!</definedName>
    <definedName name="rmbr14" localSheetId="1">'[27]memória quantitativa'!#REF!</definedName>
    <definedName name="rmbr14">'[27]memória quantitativa'!#REF!</definedName>
    <definedName name="rmbr15" localSheetId="1">'[27]memória quantitativa'!#REF!</definedName>
    <definedName name="rmbr15">'[27]memória quantitativa'!#REF!</definedName>
    <definedName name="rmbr16" localSheetId="1">'[27]memória quantitativa'!#REF!</definedName>
    <definedName name="rmbr16">'[27]memória quantitativa'!#REF!</definedName>
    <definedName name="rmbr17" localSheetId="1">'[27]memória quantitativa'!#REF!</definedName>
    <definedName name="rmbr17">'[27]memória quantitativa'!#REF!</definedName>
    <definedName name="rmbr18" localSheetId="1">'[27]memória quantitativa'!#REF!</definedName>
    <definedName name="rmbr18">'[27]memória quantitativa'!#REF!</definedName>
    <definedName name="rmbr2" localSheetId="1">'[27]memória quantitativa'!#REF!</definedName>
    <definedName name="rmbr2">'[27]memória quantitativa'!#REF!</definedName>
    <definedName name="rmbr3" localSheetId="1">'[27]memória quantitativa'!#REF!</definedName>
    <definedName name="rmbr3">'[27]memória quantitativa'!#REF!</definedName>
    <definedName name="rmbr4" localSheetId="1">'[27]memória quantitativa'!#REF!</definedName>
    <definedName name="rmbr4">'[27]memória quantitativa'!#REF!</definedName>
    <definedName name="rmbr5" localSheetId="1">'[27]memória quantitativa'!#REF!</definedName>
    <definedName name="rmbr5">'[27]memória quantitativa'!#REF!</definedName>
    <definedName name="rmbr6" localSheetId="1">'[27]memória quantitativa'!#REF!</definedName>
    <definedName name="rmbr6">'[27]memória quantitativa'!#REF!</definedName>
    <definedName name="rmbr7" localSheetId="1">'[27]memória quantitativa'!#REF!</definedName>
    <definedName name="rmbr7">'[27]memória quantitativa'!#REF!</definedName>
    <definedName name="rmbr8" localSheetId="1">'[27]memória quantitativa'!#REF!</definedName>
    <definedName name="rmbr8">'[27]memória quantitativa'!#REF!</definedName>
    <definedName name="rmbr9" localSheetId="1">'[27]memória quantitativa'!#REF!</definedName>
    <definedName name="rmbr9">'[27]memória quantitativa'!#REF!</definedName>
    <definedName name="RMCC" localSheetId="1">#REF!</definedName>
    <definedName name="RMCC">#REF!</definedName>
    <definedName name="RMCCW" localSheetId="1">#REF!</definedName>
    <definedName name="RMCCW">#REF!</definedName>
    <definedName name="RMCCWA" localSheetId="1">#REF!</definedName>
    <definedName name="RMCCWA">#REF!</definedName>
    <definedName name="RMCGP">[83]SERVIÇOS!$G$19</definedName>
    <definedName name="rme2a_1" localSheetId="1">'[27]memória quantitativa'!#REF!</definedName>
    <definedName name="rme2a_1">'[27]memória quantitativa'!#REF!</definedName>
    <definedName name="rme2a_2" localSheetId="1">'[27]memória quantitativa'!#REF!</definedName>
    <definedName name="rme2a_2">'[27]memória quantitativa'!#REF!</definedName>
    <definedName name="rme2a_3" localSheetId="1">'[27]memória quantitativa'!#REF!</definedName>
    <definedName name="rme2a_3">'[27]memória quantitativa'!#REF!</definedName>
    <definedName name="rme2a_4" localSheetId="1">'[27]memória quantitativa'!#REF!</definedName>
    <definedName name="rme2a_4">'[27]memória quantitativa'!#REF!</definedName>
    <definedName name="rme2a_5" localSheetId="1">'[27]memória quantitativa'!#REF!</definedName>
    <definedName name="rme2a_5">'[27]memória quantitativa'!#REF!</definedName>
    <definedName name="rme2a_6" localSheetId="1">'[27]memória quantitativa'!#REF!</definedName>
    <definedName name="rme2a_6">'[27]memória quantitativa'!#REF!</definedName>
    <definedName name="rme2a_7" localSheetId="1">'[27]memória quantitativa'!#REF!</definedName>
    <definedName name="rme2a_7">'[27]memória quantitativa'!#REF!</definedName>
    <definedName name="rme2a_8" localSheetId="1">'[27]memória quantitativa'!#REF!</definedName>
    <definedName name="rme2a_8">'[27]memória quantitativa'!#REF!</definedName>
    <definedName name="rme2a_9" localSheetId="1">'[27]memória quantitativa'!#REF!</definedName>
    <definedName name="rme2a_9">'[27]memória quantitativa'!#REF!</definedName>
    <definedName name="rme2br1" localSheetId="1">'[27]memória quantitativa'!#REF!</definedName>
    <definedName name="rme2br1">'[27]memória quantitativa'!#REF!</definedName>
    <definedName name="rme2br2" localSheetId="1">'[27]memória quantitativa'!#REF!</definedName>
    <definedName name="rme2br2">'[27]memória quantitativa'!#REF!</definedName>
    <definedName name="rme2br3" localSheetId="1">'[27]memória quantitativa'!#REF!</definedName>
    <definedName name="rme2br3">'[27]memória quantitativa'!#REF!</definedName>
    <definedName name="rme2br4" localSheetId="1">'[27]memória quantitativa'!#REF!</definedName>
    <definedName name="rme2br4">'[27]memória quantitativa'!#REF!</definedName>
    <definedName name="rme2br5" localSheetId="1">'[27]memória quantitativa'!#REF!</definedName>
    <definedName name="rme2br5">'[27]memória quantitativa'!#REF!</definedName>
    <definedName name="rme2br6" localSheetId="1">'[27]memória quantitativa'!#REF!</definedName>
    <definedName name="rme2br6">'[27]memória quantitativa'!#REF!</definedName>
    <definedName name="rme2br7" localSheetId="1">'[27]memória quantitativa'!#REF!</definedName>
    <definedName name="rme2br7">'[27]memória quantitativa'!#REF!</definedName>
    <definedName name="rme2br8" localSheetId="1">'[27]memória quantitativa'!#REF!</definedName>
    <definedName name="rme2br8">'[27]memória quantitativa'!#REF!</definedName>
    <definedName name="rme2br9" localSheetId="1">'[27]memória quantitativa'!#REF!</definedName>
    <definedName name="rme2br9">'[27]memória quantitativa'!#REF!</definedName>
    <definedName name="rme2d1" localSheetId="1">'[27]memória quantitativa'!#REF!</definedName>
    <definedName name="rme2d1">'[27]memória quantitativa'!#REF!</definedName>
    <definedName name="rme2d2" localSheetId="1">'[27]memória quantitativa'!#REF!</definedName>
    <definedName name="rme2d2">'[27]memória quantitativa'!#REF!</definedName>
    <definedName name="rme2d3" localSheetId="1">'[27]memória quantitativa'!#REF!</definedName>
    <definedName name="rme2d3">'[27]memória quantitativa'!#REF!</definedName>
    <definedName name="rme2d4" localSheetId="1">'[27]memória quantitativa'!#REF!</definedName>
    <definedName name="rme2d4">'[27]memória quantitativa'!#REF!</definedName>
    <definedName name="rme2d5" localSheetId="1">'[27]memória quantitativa'!#REF!</definedName>
    <definedName name="rme2d5">'[27]memória quantitativa'!#REF!</definedName>
    <definedName name="rme2d6" localSheetId="1">'[27]memória quantitativa'!#REF!</definedName>
    <definedName name="rme2d6">'[27]memória quantitativa'!#REF!</definedName>
    <definedName name="rme2d7" localSheetId="1">'[27]memória quantitativa'!#REF!</definedName>
    <definedName name="rme2d7">'[27]memória quantitativa'!#REF!</definedName>
    <definedName name="rme2d8" localSheetId="1">'[27]memória quantitativa'!#REF!</definedName>
    <definedName name="rme2d8">'[27]memória quantitativa'!#REF!</definedName>
    <definedName name="rme2d9" localSheetId="1">'[27]memória quantitativa'!#REF!</definedName>
    <definedName name="rme2d9">'[27]memória quantitativa'!#REF!</definedName>
    <definedName name="rme2esp1" localSheetId="1">'[27]memória quantitativa'!#REF!</definedName>
    <definedName name="rme2esp1">'[27]memória quantitativa'!#REF!</definedName>
    <definedName name="rme2esp2" localSheetId="1">'[27]memória quantitativa'!#REF!</definedName>
    <definedName name="rme2esp2">'[27]memória quantitativa'!#REF!</definedName>
    <definedName name="rme2esp3" localSheetId="1">'[27]memória quantitativa'!#REF!</definedName>
    <definedName name="rme2esp3">'[27]memória quantitativa'!#REF!</definedName>
    <definedName name="rme2esp4" localSheetId="1">'[27]memória quantitativa'!#REF!</definedName>
    <definedName name="rme2esp4">'[27]memória quantitativa'!#REF!</definedName>
    <definedName name="rme2esp5" localSheetId="1">'[27]memória quantitativa'!#REF!</definedName>
    <definedName name="rme2esp5">'[27]memória quantitativa'!#REF!</definedName>
    <definedName name="rme2esp6" localSheetId="1">'[27]memória quantitativa'!#REF!</definedName>
    <definedName name="rme2esp6">'[27]memória quantitativa'!#REF!</definedName>
    <definedName name="rme2esp7" localSheetId="1">'[27]memória quantitativa'!#REF!</definedName>
    <definedName name="rme2esp7">'[27]memória quantitativa'!#REF!</definedName>
    <definedName name="rme2esp8" localSheetId="1">'[27]memória quantitativa'!#REF!</definedName>
    <definedName name="rme2esp8">'[27]memória quantitativa'!#REF!</definedName>
    <definedName name="rme2esp9" localSheetId="1">'[27]memória quantitativa'!#REF!</definedName>
    <definedName name="rme2esp9">'[27]memória quantitativa'!#REF!</definedName>
    <definedName name="rme2kmf_1" localSheetId="1">'[27]memória quantitativa'!#REF!</definedName>
    <definedName name="rme2kmf_1">'[27]memória quantitativa'!#REF!</definedName>
    <definedName name="rme2kmf_2" localSheetId="1">'[27]memória quantitativa'!#REF!</definedName>
    <definedName name="rme2kmf_2">'[27]memória quantitativa'!#REF!</definedName>
    <definedName name="rme2kmf_3" localSheetId="1">'[27]memória quantitativa'!#REF!</definedName>
    <definedName name="rme2kmf_3">'[27]memória quantitativa'!#REF!</definedName>
    <definedName name="rme2kmf_4" localSheetId="1">'[27]memória quantitativa'!#REF!</definedName>
    <definedName name="rme2kmf_4">'[27]memória quantitativa'!#REF!</definedName>
    <definedName name="rme2kmf_5" localSheetId="1">'[27]memória quantitativa'!#REF!</definedName>
    <definedName name="rme2kmf_5">'[27]memória quantitativa'!#REF!</definedName>
    <definedName name="rme2kmf_6" localSheetId="1">'[27]memória quantitativa'!#REF!</definedName>
    <definedName name="rme2kmf_6">'[27]memória quantitativa'!#REF!</definedName>
    <definedName name="rme2kmf_7" localSheetId="1">'[27]memória quantitativa'!#REF!</definedName>
    <definedName name="rme2kmf_7">'[27]memória quantitativa'!#REF!</definedName>
    <definedName name="rme2kmf_8" localSheetId="1">'[27]memória quantitativa'!#REF!</definedName>
    <definedName name="rme2kmf_8">'[27]memória quantitativa'!#REF!</definedName>
    <definedName name="rme2kmf_9" localSheetId="1">'[27]memória quantitativa'!#REF!</definedName>
    <definedName name="rme2kmf_9">'[27]memória quantitativa'!#REF!</definedName>
    <definedName name="rme2kmi_1" localSheetId="1">'[27]memória quantitativa'!#REF!</definedName>
    <definedName name="rme2kmi_1">'[27]memória quantitativa'!#REF!</definedName>
    <definedName name="rme2kmi_2" localSheetId="1">'[27]memória quantitativa'!#REF!</definedName>
    <definedName name="rme2kmi_2">'[27]memória quantitativa'!#REF!</definedName>
    <definedName name="rme2kmi_3" localSheetId="1">'[27]memória quantitativa'!#REF!</definedName>
    <definedName name="rme2kmi_3">'[27]memória quantitativa'!#REF!</definedName>
    <definedName name="rme2kmi_4" localSheetId="1">'[27]memória quantitativa'!#REF!</definedName>
    <definedName name="rme2kmi_4">'[27]memória quantitativa'!#REF!</definedName>
    <definedName name="rme2kmi_5" localSheetId="1">'[27]memória quantitativa'!#REF!</definedName>
    <definedName name="rme2kmi_5">'[27]memória quantitativa'!#REF!</definedName>
    <definedName name="rme2kmi_6" localSheetId="1">'[27]memória quantitativa'!#REF!</definedName>
    <definedName name="rme2kmi_6">'[27]memória quantitativa'!#REF!</definedName>
    <definedName name="rme2kmi_7" localSheetId="1">'[27]memória quantitativa'!#REF!</definedName>
    <definedName name="rme2kmi_7">'[27]memória quantitativa'!#REF!</definedName>
    <definedName name="rme2kmi_8" localSheetId="1">'[27]memória quantitativa'!#REF!</definedName>
    <definedName name="rme2kmi_8">'[27]memória quantitativa'!#REF!</definedName>
    <definedName name="rme2kmi_9" localSheetId="1">'[27]memória quantitativa'!#REF!</definedName>
    <definedName name="rme2kmi_9">'[27]memória quantitativa'!#REF!</definedName>
    <definedName name="rme2l1" localSheetId="1">'[27]memória quantitativa'!#REF!</definedName>
    <definedName name="rme2l1">'[27]memória quantitativa'!#REF!</definedName>
    <definedName name="rme2l2" localSheetId="1">'[27]memória quantitativa'!#REF!</definedName>
    <definedName name="rme2l2">'[27]memória quantitativa'!#REF!</definedName>
    <definedName name="rme2l3" localSheetId="1">'[27]memória quantitativa'!#REF!</definedName>
    <definedName name="rme2l3">'[27]memória quantitativa'!#REF!</definedName>
    <definedName name="rme2l4" localSheetId="1">'[27]memória quantitativa'!#REF!</definedName>
    <definedName name="rme2l4">'[27]memória quantitativa'!#REF!</definedName>
    <definedName name="rme2l5" localSheetId="1">'[27]memória quantitativa'!#REF!</definedName>
    <definedName name="rme2l5">'[27]memória quantitativa'!#REF!</definedName>
    <definedName name="rme2l6" localSheetId="1">'[27]memória quantitativa'!#REF!</definedName>
    <definedName name="rme2l6">'[27]memória quantitativa'!#REF!</definedName>
    <definedName name="rme2l7" localSheetId="1">'[27]memória quantitativa'!#REF!</definedName>
    <definedName name="rme2l7">'[27]memória quantitativa'!#REF!</definedName>
    <definedName name="rme2l8" localSheetId="1">'[27]memória quantitativa'!#REF!</definedName>
    <definedName name="rme2l8">'[27]memória quantitativa'!#REF!</definedName>
    <definedName name="rme2l9" localSheetId="1">'[27]memória quantitativa'!#REF!</definedName>
    <definedName name="rme2l9">'[27]memória quantitativa'!#REF!</definedName>
    <definedName name="rme2larg1" localSheetId="1">'[27]memória quantitativa'!#REF!</definedName>
    <definedName name="rme2larg1">'[27]memória quantitativa'!#REF!</definedName>
    <definedName name="rme2larg2" localSheetId="1">'[27]memória quantitativa'!#REF!</definedName>
    <definedName name="rme2larg2">'[27]memória quantitativa'!#REF!</definedName>
    <definedName name="rme2larg3" localSheetId="1">'[27]memória quantitativa'!#REF!</definedName>
    <definedName name="rme2larg3">'[27]memória quantitativa'!#REF!</definedName>
    <definedName name="rme2larg4" localSheetId="1">'[27]memória quantitativa'!#REF!</definedName>
    <definedName name="rme2larg4">'[27]memória quantitativa'!#REF!</definedName>
    <definedName name="rme2larg5" localSheetId="1">'[27]memória quantitativa'!#REF!</definedName>
    <definedName name="rme2larg5">'[27]memória quantitativa'!#REF!</definedName>
    <definedName name="rme2larg6" localSheetId="1">'[27]memória quantitativa'!#REF!</definedName>
    <definedName name="rme2larg6">'[27]memória quantitativa'!#REF!</definedName>
    <definedName name="rme2larg7" localSheetId="1">'[27]memória quantitativa'!#REF!</definedName>
    <definedName name="rme2larg7">'[27]memória quantitativa'!#REF!</definedName>
    <definedName name="rme2larg8" localSheetId="1">'[27]memória quantitativa'!#REF!</definedName>
    <definedName name="rme2larg8">'[27]memória quantitativa'!#REF!</definedName>
    <definedName name="rme2larg9" localSheetId="1">'[27]memória quantitativa'!#REF!</definedName>
    <definedName name="rme2larg9">'[27]memória quantitativa'!#REF!</definedName>
    <definedName name="rmea_1" localSheetId="1">'[27]memória quantitativa'!#REF!</definedName>
    <definedName name="rmea_1">'[27]memória quantitativa'!#REF!</definedName>
    <definedName name="rmea_10" localSheetId="1">'[27]memória quantitativa'!#REF!</definedName>
    <definedName name="rmea_10">'[27]memória quantitativa'!#REF!</definedName>
    <definedName name="rmea_11" localSheetId="1">'[27]memória quantitativa'!#REF!</definedName>
    <definedName name="rmea_11">'[27]memória quantitativa'!#REF!</definedName>
    <definedName name="rmea_12" localSheetId="1">'[27]memória quantitativa'!#REF!</definedName>
    <definedName name="rmea_12">'[27]memória quantitativa'!#REF!</definedName>
    <definedName name="rmea_13" localSheetId="1">'[27]memória quantitativa'!#REF!</definedName>
    <definedName name="rmea_13">'[27]memória quantitativa'!#REF!</definedName>
    <definedName name="rmea_14" localSheetId="1">'[27]memória quantitativa'!#REF!</definedName>
    <definedName name="rmea_14">'[27]memória quantitativa'!#REF!</definedName>
    <definedName name="rmea_15" localSheetId="1">'[27]memória quantitativa'!#REF!</definedName>
    <definedName name="rmea_15">'[27]memória quantitativa'!#REF!</definedName>
    <definedName name="rmea_16" localSheetId="1">'[27]memória quantitativa'!#REF!</definedName>
    <definedName name="rmea_16">'[27]memória quantitativa'!#REF!</definedName>
    <definedName name="rmea_17" localSheetId="1">'[27]memória quantitativa'!#REF!</definedName>
    <definedName name="rmea_17">'[27]memória quantitativa'!#REF!</definedName>
    <definedName name="rmea_18" localSheetId="1">'[27]memória quantitativa'!#REF!</definedName>
    <definedName name="rmea_18">'[27]memória quantitativa'!#REF!</definedName>
    <definedName name="rmea_2" localSheetId="1">'[27]memória quantitativa'!#REF!</definedName>
    <definedName name="rmea_2">'[27]memória quantitativa'!#REF!</definedName>
    <definedName name="rmea_3" localSheetId="1">'[27]memória quantitativa'!#REF!</definedName>
    <definedName name="rmea_3">'[27]memória quantitativa'!#REF!</definedName>
    <definedName name="rmea_4" localSheetId="1">'[27]memória quantitativa'!#REF!</definedName>
    <definedName name="rmea_4">'[27]memória quantitativa'!#REF!</definedName>
    <definedName name="rmea_5" localSheetId="1">'[27]memória quantitativa'!#REF!</definedName>
    <definedName name="rmea_5">'[27]memória quantitativa'!#REF!</definedName>
    <definedName name="rmea_6" localSheetId="1">'[27]memória quantitativa'!#REF!</definedName>
    <definedName name="rmea_6">'[27]memória quantitativa'!#REF!</definedName>
    <definedName name="rmea_7" localSheetId="1">'[27]memória quantitativa'!#REF!</definedName>
    <definedName name="rmea_7">'[27]memória quantitativa'!#REF!</definedName>
    <definedName name="rmea_8" localSheetId="1">'[27]memória quantitativa'!#REF!</definedName>
    <definedName name="rmea_8">'[27]memória quantitativa'!#REF!</definedName>
    <definedName name="rmea_9" localSheetId="1">'[27]memória quantitativa'!#REF!</definedName>
    <definedName name="rmea_9">'[27]memória quantitativa'!#REF!</definedName>
    <definedName name="rmebr1" localSheetId="1">'[27]memória quantitativa'!#REF!</definedName>
    <definedName name="rmebr1">'[27]memória quantitativa'!#REF!</definedName>
    <definedName name="rmebr2" localSheetId="1">'[27]memória quantitativa'!#REF!</definedName>
    <definedName name="rmebr2">'[27]memória quantitativa'!#REF!</definedName>
    <definedName name="rmebr3" localSheetId="1">'[27]memória quantitativa'!#REF!</definedName>
    <definedName name="rmebr3">'[27]memória quantitativa'!#REF!</definedName>
    <definedName name="rmebr4" localSheetId="1">'[27]memória quantitativa'!#REF!</definedName>
    <definedName name="rmebr4">'[27]memória quantitativa'!#REF!</definedName>
    <definedName name="rmebr5" localSheetId="1">'[27]memória quantitativa'!#REF!</definedName>
    <definedName name="rmebr5">'[27]memória quantitativa'!#REF!</definedName>
    <definedName name="rmebr6" localSheetId="1">'[27]memória quantitativa'!#REF!</definedName>
    <definedName name="rmebr6">'[27]memória quantitativa'!#REF!</definedName>
    <definedName name="rmebr7" localSheetId="1">'[27]memória quantitativa'!#REF!</definedName>
    <definedName name="rmebr7">'[27]memória quantitativa'!#REF!</definedName>
    <definedName name="rmebr8" localSheetId="1">'[27]memória quantitativa'!#REF!</definedName>
    <definedName name="rmebr8">'[27]memória quantitativa'!#REF!</definedName>
    <definedName name="rmebr9" localSheetId="1">'[27]memória quantitativa'!#REF!</definedName>
    <definedName name="rmebr9">'[27]memória quantitativa'!#REF!</definedName>
    <definedName name="RMEC" localSheetId="1">#REF!</definedName>
    <definedName name="RMEC">#REF!</definedName>
    <definedName name="RMECAT">[83]SERVIÇOS!$G$46</definedName>
    <definedName name="rmed1" localSheetId="1">'[27]memória quantitativa'!#REF!</definedName>
    <definedName name="rmed1">'[27]memória quantitativa'!#REF!</definedName>
    <definedName name="rmed2" localSheetId="1">'[27]memória quantitativa'!#REF!</definedName>
    <definedName name="rmed2">'[27]memória quantitativa'!#REF!</definedName>
    <definedName name="rmed3" localSheetId="1">'[27]memória quantitativa'!#REF!</definedName>
    <definedName name="rmed3">'[27]memória quantitativa'!#REF!</definedName>
    <definedName name="rmed4" localSheetId="1">'[27]memória quantitativa'!#REF!</definedName>
    <definedName name="rmed4">'[27]memória quantitativa'!#REF!</definedName>
    <definedName name="rmed5" localSheetId="1">'[27]memória quantitativa'!#REF!</definedName>
    <definedName name="rmed5">'[27]memória quantitativa'!#REF!</definedName>
    <definedName name="rmed6" localSheetId="1">'[27]memória quantitativa'!#REF!</definedName>
    <definedName name="rmed6">'[27]memória quantitativa'!#REF!</definedName>
    <definedName name="rmed7" localSheetId="1">'[27]memória quantitativa'!#REF!</definedName>
    <definedName name="rmed7">'[27]memória quantitativa'!#REF!</definedName>
    <definedName name="rmed8" localSheetId="1">'[27]memória quantitativa'!#REF!</definedName>
    <definedName name="rmed8">'[27]memória quantitativa'!#REF!</definedName>
    <definedName name="rmed9" localSheetId="1">'[27]memória quantitativa'!#REF!</definedName>
    <definedName name="rmed9">'[27]memória quantitativa'!#REF!</definedName>
    <definedName name="rmeesp1" localSheetId="1">'[27]memória quantitativa'!#REF!</definedName>
    <definedName name="rmeesp1">'[27]memória quantitativa'!#REF!</definedName>
    <definedName name="rmeesp2" localSheetId="1">'[27]memória quantitativa'!#REF!</definedName>
    <definedName name="rmeesp2">'[27]memória quantitativa'!#REF!</definedName>
    <definedName name="rmeesp3" localSheetId="1">'[27]memória quantitativa'!#REF!</definedName>
    <definedName name="rmeesp3">'[27]memória quantitativa'!#REF!</definedName>
    <definedName name="rmeesp4" localSheetId="1">'[27]memória quantitativa'!#REF!</definedName>
    <definedName name="rmeesp4">'[27]memória quantitativa'!#REF!</definedName>
    <definedName name="rmeesp5" localSheetId="1">'[27]memória quantitativa'!#REF!</definedName>
    <definedName name="rmeesp5">'[27]memória quantitativa'!#REF!</definedName>
    <definedName name="rmeesp6" localSheetId="1">'[27]memória quantitativa'!#REF!</definedName>
    <definedName name="rmeesp6">'[27]memória quantitativa'!#REF!</definedName>
    <definedName name="rmeesp7" localSheetId="1">'[27]memória quantitativa'!#REF!</definedName>
    <definedName name="rmeesp7">'[27]memória quantitativa'!#REF!</definedName>
    <definedName name="rmeesp8" localSheetId="1">'[27]memória quantitativa'!#REF!</definedName>
    <definedName name="rmeesp8">'[27]memória quantitativa'!#REF!</definedName>
    <definedName name="rmeesp9" localSheetId="1">'[27]memória quantitativa'!#REF!</definedName>
    <definedName name="rmeesp9">'[27]memória quantitativa'!#REF!</definedName>
    <definedName name="rmekmf_1" localSheetId="1">'[27]memória quantitativa'!#REF!</definedName>
    <definedName name="rmekmf_1">'[27]memória quantitativa'!#REF!</definedName>
    <definedName name="rmekmf_10" localSheetId="1">'[27]memória quantitativa'!#REF!</definedName>
    <definedName name="rmekmf_10">'[27]memória quantitativa'!#REF!</definedName>
    <definedName name="rmekmf_11" localSheetId="1">'[27]memória quantitativa'!#REF!</definedName>
    <definedName name="rmekmf_11">'[27]memória quantitativa'!#REF!</definedName>
    <definedName name="rmekmf_12" localSheetId="1">'[27]memória quantitativa'!#REF!</definedName>
    <definedName name="rmekmf_12">'[27]memória quantitativa'!#REF!</definedName>
    <definedName name="rmekmf_13" localSheetId="1">'[27]memória quantitativa'!#REF!</definedName>
    <definedName name="rmekmf_13">'[27]memória quantitativa'!#REF!</definedName>
    <definedName name="rmekmf_14" localSheetId="1">'[27]memória quantitativa'!#REF!</definedName>
    <definedName name="rmekmf_14">'[27]memória quantitativa'!#REF!</definedName>
    <definedName name="rmekmf_15" localSheetId="1">'[27]memória quantitativa'!#REF!</definedName>
    <definedName name="rmekmf_15">'[27]memória quantitativa'!#REF!</definedName>
    <definedName name="rmekmf_16" localSheetId="1">'[27]memória quantitativa'!#REF!</definedName>
    <definedName name="rmekmf_16">'[27]memória quantitativa'!#REF!</definedName>
    <definedName name="rmekmf_17" localSheetId="1">'[27]memória quantitativa'!#REF!</definedName>
    <definedName name="rmekmf_17">'[27]memória quantitativa'!#REF!</definedName>
    <definedName name="rmekmf_18" localSheetId="1">'[27]memória quantitativa'!#REF!</definedName>
    <definedName name="rmekmf_18">'[27]memória quantitativa'!#REF!</definedName>
    <definedName name="rmekmf_2" localSheetId="1">'[27]memória quantitativa'!#REF!</definedName>
    <definedName name="rmekmf_2">'[27]memória quantitativa'!#REF!</definedName>
    <definedName name="rmekmf_3" localSheetId="1">'[27]memória quantitativa'!#REF!</definedName>
    <definedName name="rmekmf_3">'[27]memória quantitativa'!#REF!</definedName>
    <definedName name="rmekmf_4" localSheetId="1">'[27]memória quantitativa'!#REF!</definedName>
    <definedName name="rmekmf_4">'[27]memória quantitativa'!#REF!</definedName>
    <definedName name="rmekmf_5" localSheetId="1">'[27]memória quantitativa'!#REF!</definedName>
    <definedName name="rmekmf_5">'[27]memória quantitativa'!#REF!</definedName>
    <definedName name="rmekmf_6" localSheetId="1">'[27]memória quantitativa'!#REF!</definedName>
    <definedName name="rmekmf_6">'[27]memória quantitativa'!#REF!</definedName>
    <definedName name="rmekmf_7" localSheetId="1">'[27]memória quantitativa'!#REF!</definedName>
    <definedName name="rmekmf_7">'[27]memória quantitativa'!#REF!</definedName>
    <definedName name="rmekmf_8" localSheetId="1">'[27]memória quantitativa'!#REF!</definedName>
    <definedName name="rmekmf_8">'[27]memória quantitativa'!#REF!</definedName>
    <definedName name="rmekmf_9" localSheetId="1">'[27]memória quantitativa'!#REF!</definedName>
    <definedName name="rmekmf_9">'[27]memória quantitativa'!#REF!</definedName>
    <definedName name="rmekmi_1" localSheetId="1">'[27]memória quantitativa'!#REF!</definedName>
    <definedName name="rmekmi_1">'[27]memória quantitativa'!#REF!</definedName>
    <definedName name="rmekmi_10" localSheetId="1">'[27]memória quantitativa'!#REF!</definedName>
    <definedName name="rmekmi_10">'[27]memória quantitativa'!#REF!</definedName>
    <definedName name="rmekmi_11" localSheetId="1">'[27]memória quantitativa'!#REF!</definedName>
    <definedName name="rmekmi_11">'[27]memória quantitativa'!#REF!</definedName>
    <definedName name="rmekmi_12" localSheetId="1">'[27]memória quantitativa'!#REF!</definedName>
    <definedName name="rmekmi_12">'[27]memória quantitativa'!#REF!</definedName>
    <definedName name="rmekmi_13" localSheetId="1">'[27]memória quantitativa'!#REF!</definedName>
    <definedName name="rmekmi_13">'[27]memória quantitativa'!#REF!</definedName>
    <definedName name="rmekmi_14" localSheetId="1">'[27]memória quantitativa'!#REF!</definedName>
    <definedName name="rmekmi_14">'[27]memória quantitativa'!#REF!</definedName>
    <definedName name="rmekmi_15" localSheetId="1">'[27]memória quantitativa'!#REF!</definedName>
    <definedName name="rmekmi_15">'[27]memória quantitativa'!#REF!</definedName>
    <definedName name="rmekmi_16" localSheetId="1">'[27]memória quantitativa'!#REF!</definedName>
    <definedName name="rmekmi_16">'[27]memória quantitativa'!#REF!</definedName>
    <definedName name="rmekmi_17" localSheetId="1">'[27]memória quantitativa'!#REF!</definedName>
    <definedName name="rmekmi_17">'[27]memória quantitativa'!#REF!</definedName>
    <definedName name="rmekmi_18" localSheetId="1">'[27]memória quantitativa'!#REF!</definedName>
    <definedName name="rmekmi_18">'[27]memória quantitativa'!#REF!</definedName>
    <definedName name="rmekmi_2" localSheetId="1">'[27]memória quantitativa'!#REF!</definedName>
    <definedName name="rmekmi_2">'[27]memória quantitativa'!#REF!</definedName>
    <definedName name="rmekmi_3" localSheetId="1">'[27]memória quantitativa'!#REF!</definedName>
    <definedName name="rmekmi_3">'[27]memória quantitativa'!#REF!</definedName>
    <definedName name="rmekmi_4" localSheetId="1">'[27]memória quantitativa'!#REF!</definedName>
    <definedName name="rmekmi_4">'[27]memória quantitativa'!#REF!</definedName>
    <definedName name="rmekmi_5" localSheetId="1">'[27]memória quantitativa'!#REF!</definedName>
    <definedName name="rmekmi_5">'[27]memória quantitativa'!#REF!</definedName>
    <definedName name="rmekmi_6" localSheetId="1">'[27]memória quantitativa'!#REF!</definedName>
    <definedName name="rmekmi_6">'[27]memória quantitativa'!#REF!</definedName>
    <definedName name="rmekmi_7" localSheetId="1">'[27]memória quantitativa'!#REF!</definedName>
    <definedName name="rmekmi_7">'[27]memória quantitativa'!#REF!</definedName>
    <definedName name="rmekmi_8" localSheetId="1">'[27]memória quantitativa'!#REF!</definedName>
    <definedName name="rmekmi_8">'[27]memória quantitativa'!#REF!</definedName>
    <definedName name="rmekmi_9" localSheetId="1">'[27]memória quantitativa'!#REF!</definedName>
    <definedName name="rmekmi_9">'[27]memória quantitativa'!#REF!</definedName>
    <definedName name="rmel1" localSheetId="1">'[27]memória quantitativa'!#REF!</definedName>
    <definedName name="rmel1">'[27]memória quantitativa'!#REF!</definedName>
    <definedName name="rmel2" localSheetId="1">'[27]memória quantitativa'!#REF!</definedName>
    <definedName name="rmel2">'[27]memória quantitativa'!#REF!</definedName>
    <definedName name="rmel3" localSheetId="1">'[27]memória quantitativa'!#REF!</definedName>
    <definedName name="rmel3">'[27]memória quantitativa'!#REF!</definedName>
    <definedName name="rmel4" localSheetId="1">'[27]memória quantitativa'!#REF!</definedName>
    <definedName name="rmel4">'[27]memória quantitativa'!#REF!</definedName>
    <definedName name="rmel5" localSheetId="1">'[27]memória quantitativa'!#REF!</definedName>
    <definedName name="rmel5">'[27]memória quantitativa'!#REF!</definedName>
    <definedName name="rmel6" localSheetId="1">'[27]memória quantitativa'!#REF!</definedName>
    <definedName name="rmel6">'[27]memória quantitativa'!#REF!</definedName>
    <definedName name="rmel7" localSheetId="1">'[27]memória quantitativa'!#REF!</definedName>
    <definedName name="rmel7">'[27]memória quantitativa'!#REF!</definedName>
    <definedName name="rmel8" localSheetId="1">'[27]memória quantitativa'!#REF!</definedName>
    <definedName name="rmel8">'[27]memória quantitativa'!#REF!</definedName>
    <definedName name="rmel9" localSheetId="1">'[27]memória quantitativa'!#REF!</definedName>
    <definedName name="rmel9">'[27]memória quantitativa'!#REF!</definedName>
    <definedName name="rmelarg1" localSheetId="1">'[27]memória quantitativa'!#REF!</definedName>
    <definedName name="rmelarg1">'[27]memória quantitativa'!#REF!</definedName>
    <definedName name="rmelarg2" localSheetId="1">'[27]memória quantitativa'!#REF!</definedName>
    <definedName name="rmelarg2">'[27]memória quantitativa'!#REF!</definedName>
    <definedName name="rmelarg3" localSheetId="1">'[27]memória quantitativa'!#REF!</definedName>
    <definedName name="rmelarg3">'[27]memória quantitativa'!#REF!</definedName>
    <definedName name="rmelarg4" localSheetId="1">'[27]memória quantitativa'!#REF!</definedName>
    <definedName name="rmelarg4">'[27]memória quantitativa'!#REF!</definedName>
    <definedName name="rmelarg5" localSheetId="1">'[27]memória quantitativa'!#REF!</definedName>
    <definedName name="rmelarg5">'[27]memória quantitativa'!#REF!</definedName>
    <definedName name="rmelarg6" localSheetId="1">'[27]memória quantitativa'!#REF!</definedName>
    <definedName name="rmelarg6">'[27]memória quantitativa'!#REF!</definedName>
    <definedName name="rmelarg7" localSheetId="1">'[27]memória quantitativa'!#REF!</definedName>
    <definedName name="rmelarg7">'[27]memória quantitativa'!#REF!</definedName>
    <definedName name="rmelarg8" localSheetId="1">'[27]memória quantitativa'!#REF!</definedName>
    <definedName name="rmelarg8">'[27]memória quantitativa'!#REF!</definedName>
    <definedName name="rmelarg9" localSheetId="1">'[27]memória quantitativa'!#REF!</definedName>
    <definedName name="rmelarg9">'[27]memória quantitativa'!#REF!</definedName>
    <definedName name="rmlarg1" localSheetId="1">'[27]memória quantitativa'!#REF!</definedName>
    <definedName name="rmlarg1">'[27]memória quantitativa'!#REF!</definedName>
    <definedName name="rmlarg10" localSheetId="1">'[27]memória quantitativa'!#REF!</definedName>
    <definedName name="rmlarg10">'[27]memória quantitativa'!#REF!</definedName>
    <definedName name="rmlarg11" localSheetId="1">'[27]memória quantitativa'!#REF!</definedName>
    <definedName name="rmlarg11">'[27]memória quantitativa'!#REF!</definedName>
    <definedName name="rmlarg12" localSheetId="1">'[27]memória quantitativa'!#REF!</definedName>
    <definedName name="rmlarg12">'[27]memória quantitativa'!#REF!</definedName>
    <definedName name="rmlarg13" localSheetId="1">'[27]memória quantitativa'!#REF!</definedName>
    <definedName name="rmlarg13">'[27]memória quantitativa'!#REF!</definedName>
    <definedName name="rmlarg14" localSheetId="1">'[27]memória quantitativa'!#REF!</definedName>
    <definedName name="rmlarg14">'[27]memória quantitativa'!#REF!</definedName>
    <definedName name="rmlarg15" localSheetId="1">'[27]memória quantitativa'!#REF!</definedName>
    <definedName name="rmlarg15">'[27]memória quantitativa'!#REF!</definedName>
    <definedName name="rmlarg16" localSheetId="1">'[27]memória quantitativa'!#REF!</definedName>
    <definedName name="rmlarg16">'[27]memória quantitativa'!#REF!</definedName>
    <definedName name="rmlarg17" localSheetId="1">'[27]memória quantitativa'!#REF!</definedName>
    <definedName name="rmlarg17">'[27]memória quantitativa'!#REF!</definedName>
    <definedName name="rmlarg18" localSheetId="1">'[27]memória quantitativa'!#REF!</definedName>
    <definedName name="rmlarg18">'[27]memória quantitativa'!#REF!</definedName>
    <definedName name="rmlarg2" localSheetId="1">'[27]memória quantitativa'!#REF!</definedName>
    <definedName name="rmlarg2">'[27]memória quantitativa'!#REF!</definedName>
    <definedName name="rmlarg3" localSheetId="1">'[27]memória quantitativa'!#REF!</definedName>
    <definedName name="rmlarg3">'[27]memória quantitativa'!#REF!</definedName>
    <definedName name="rmlarg4" localSheetId="1">'[27]memória quantitativa'!#REF!</definedName>
    <definedName name="rmlarg4">'[27]memória quantitativa'!#REF!</definedName>
    <definedName name="rmlarg5" localSheetId="1">'[27]memória quantitativa'!#REF!</definedName>
    <definedName name="rmlarg5">'[27]memória quantitativa'!#REF!</definedName>
    <definedName name="rmlarg6" localSheetId="1">'[27]memória quantitativa'!#REF!</definedName>
    <definedName name="rmlarg6">'[27]memória quantitativa'!#REF!</definedName>
    <definedName name="rmlarg7" localSheetId="1">'[27]memória quantitativa'!#REF!</definedName>
    <definedName name="rmlarg7">'[27]memória quantitativa'!#REF!</definedName>
    <definedName name="rmlarg8" localSheetId="1">'[27]memória quantitativa'!#REF!</definedName>
    <definedName name="rmlarg8">'[27]memória quantitativa'!#REF!</definedName>
    <definedName name="rmlarg9" localSheetId="1">'[27]memória quantitativa'!#REF!</definedName>
    <definedName name="rmlarg9">'[27]memória quantitativa'!#REF!</definedName>
    <definedName name="RMN" localSheetId="1">#REF!</definedName>
    <definedName name="RMN">#REF!</definedName>
    <definedName name="RMOIENGELE" localSheetId="1">#REF!</definedName>
    <definedName name="RMOIENGELE">#REF!</definedName>
    <definedName name="RMOIENGMEC" localSheetId="1">#REF!</definedName>
    <definedName name="RMOIENGMEC">#REF!</definedName>
    <definedName name="RMOIMONELE" localSheetId="1">#REF!</definedName>
    <definedName name="RMOIMONELE">#REF!</definedName>
    <definedName name="RMOIMONMEC" localSheetId="1">#REF!</definedName>
    <definedName name="RMOIMONMEC">#REF!</definedName>
    <definedName name="RMOIPROELE" localSheetId="1">#REF!</definedName>
    <definedName name="RMOIPROELE">#REF!</definedName>
    <definedName name="RMOIPROMEC" localSheetId="1">#REF!</definedName>
    <definedName name="RMOIPROMEC">#REF!</definedName>
    <definedName name="RMRB" localSheetId="1">#REF!</definedName>
    <definedName name="RMRB">#REF!</definedName>
    <definedName name="RMRP" localSheetId="1">#REF!</definedName>
    <definedName name="RMRP">#REF!</definedName>
    <definedName name="RMTB" localSheetId="1">#REF!</definedName>
    <definedName name="RMTB">#REF!</definedName>
    <definedName name="RMTOTAL" localSheetId="1">#REF!</definedName>
    <definedName name="RMTOTAL">#REF!</definedName>
    <definedName name="RMW" localSheetId="1">#REF!</definedName>
    <definedName name="RMW">#REF!</definedName>
    <definedName name="RMWA" localSheetId="1">#REF!</definedName>
    <definedName name="RMWA">#REF!</definedName>
    <definedName name="RMZ" localSheetId="1">#REF!</definedName>
    <definedName name="RMZ">#REF!</definedName>
    <definedName name="RMZW" localSheetId="1">#REF!</definedName>
    <definedName name="RMZW">#REF!</definedName>
    <definedName name="RMZWA" localSheetId="1">#REF!</definedName>
    <definedName name="RMZWA">#REF!</definedName>
    <definedName name="RO" localSheetId="1">#REF!</definedName>
    <definedName name="RO">#REF!</definedName>
    <definedName name="ro2br1" localSheetId="1">'[27]memória quantitativa'!#REF!</definedName>
    <definedName name="ro2br1">'[27]memória quantitativa'!#REF!</definedName>
    <definedName name="ro2br2" localSheetId="1">'[27]memória quantitativa'!#REF!</definedName>
    <definedName name="ro2br2">'[27]memória quantitativa'!#REF!</definedName>
    <definedName name="ro2br3" localSheetId="1">'[27]memória quantitativa'!#REF!</definedName>
    <definedName name="ro2br3">'[27]memória quantitativa'!#REF!</definedName>
    <definedName name="ro2br4" localSheetId="1">'[27]memória quantitativa'!#REF!</definedName>
    <definedName name="ro2br4">'[27]memória quantitativa'!#REF!</definedName>
    <definedName name="ro2br5" localSheetId="1">'[27]memória quantitativa'!#REF!</definedName>
    <definedName name="ro2br5">'[27]memória quantitativa'!#REF!</definedName>
    <definedName name="ro2br6" localSheetId="1">'[27]memória quantitativa'!#REF!</definedName>
    <definedName name="ro2br6">'[27]memória quantitativa'!#REF!</definedName>
    <definedName name="ro2br7" localSheetId="1">'[27]memória quantitativa'!#REF!</definedName>
    <definedName name="ro2br7">'[27]memória quantitativa'!#REF!</definedName>
    <definedName name="ro2br8" localSheetId="1">'[27]memória quantitativa'!#REF!</definedName>
    <definedName name="ro2br8">'[27]memória quantitativa'!#REF!</definedName>
    <definedName name="ro2br9" localSheetId="1">'[27]memória quantitativa'!#REF!</definedName>
    <definedName name="ro2br9">'[27]memória quantitativa'!#REF!</definedName>
    <definedName name="ro2d1" localSheetId="1">'[27]memória quantitativa'!#REF!</definedName>
    <definedName name="ro2d1">'[27]memória quantitativa'!#REF!</definedName>
    <definedName name="ro2d2" localSheetId="1">'[27]memória quantitativa'!#REF!</definedName>
    <definedName name="ro2d2">'[27]memória quantitativa'!#REF!</definedName>
    <definedName name="ro2d3" localSheetId="1">'[27]memória quantitativa'!#REF!</definedName>
    <definedName name="ro2d3">'[27]memória quantitativa'!#REF!</definedName>
    <definedName name="ro2d4" localSheetId="1">'[27]memória quantitativa'!#REF!</definedName>
    <definedName name="ro2d4">'[27]memória quantitativa'!#REF!</definedName>
    <definedName name="ro2d5" localSheetId="1">'[27]memória quantitativa'!#REF!</definedName>
    <definedName name="ro2d5">'[27]memória quantitativa'!#REF!</definedName>
    <definedName name="ro2d6" localSheetId="1">'[27]memória quantitativa'!#REF!</definedName>
    <definedName name="ro2d6">'[27]memória quantitativa'!#REF!</definedName>
    <definedName name="ro2d7" localSheetId="1">'[27]memória quantitativa'!#REF!</definedName>
    <definedName name="ro2d7">'[27]memória quantitativa'!#REF!</definedName>
    <definedName name="ro2d8" localSheetId="1">'[27]memória quantitativa'!#REF!</definedName>
    <definedName name="ro2d8">'[27]memória quantitativa'!#REF!</definedName>
    <definedName name="ro2d9" localSheetId="1">'[27]memória quantitativa'!#REF!</definedName>
    <definedName name="ro2d9">'[27]memória quantitativa'!#REF!</definedName>
    <definedName name="ro2l1" localSheetId="1">'[27]memória quantitativa'!#REF!</definedName>
    <definedName name="ro2l1">'[27]memória quantitativa'!#REF!</definedName>
    <definedName name="ro2l2" localSheetId="1">'[27]memória quantitativa'!#REF!</definedName>
    <definedName name="ro2l2">'[27]memória quantitativa'!#REF!</definedName>
    <definedName name="ro2l3" localSheetId="1">'[27]memória quantitativa'!#REF!</definedName>
    <definedName name="ro2l3">'[27]memória quantitativa'!#REF!</definedName>
    <definedName name="ro2l4" localSheetId="1">'[27]memória quantitativa'!#REF!</definedName>
    <definedName name="ro2l4">'[27]memória quantitativa'!#REF!</definedName>
    <definedName name="ro2l5" localSheetId="1">'[27]memória quantitativa'!#REF!</definedName>
    <definedName name="ro2l5">'[27]memória quantitativa'!#REF!</definedName>
    <definedName name="ro2l6" localSheetId="1">'[27]memória quantitativa'!#REF!</definedName>
    <definedName name="ro2l6">'[27]memória quantitativa'!#REF!</definedName>
    <definedName name="ro2l7" localSheetId="1">'[27]memória quantitativa'!#REF!</definedName>
    <definedName name="ro2l7">'[27]memória quantitativa'!#REF!</definedName>
    <definedName name="ro2l8" localSheetId="1">'[27]memória quantitativa'!#REF!</definedName>
    <definedName name="ro2l8">'[27]memória quantitativa'!#REF!</definedName>
    <definedName name="ro2l9" localSheetId="1">'[27]memória quantitativa'!#REF!</definedName>
    <definedName name="ro2l9">'[27]memória quantitativa'!#REF!</definedName>
    <definedName name="ro2larg1" localSheetId="1">'[27]memória quantitativa'!#REF!</definedName>
    <definedName name="ro2larg1">'[27]memória quantitativa'!#REF!</definedName>
    <definedName name="ro2larg2" localSheetId="1">'[27]memória quantitativa'!#REF!</definedName>
    <definedName name="ro2larg2">'[27]memória quantitativa'!#REF!</definedName>
    <definedName name="ro2larg3" localSheetId="1">'[27]memória quantitativa'!#REF!</definedName>
    <definedName name="ro2larg3">'[27]memória quantitativa'!#REF!</definedName>
    <definedName name="ro2larg4" localSheetId="1">'[27]memória quantitativa'!#REF!</definedName>
    <definedName name="ro2larg4">'[27]memória quantitativa'!#REF!</definedName>
    <definedName name="ro2larg5" localSheetId="1">'[27]memória quantitativa'!#REF!</definedName>
    <definedName name="ro2larg5">'[27]memória quantitativa'!#REF!</definedName>
    <definedName name="ro2larg6" localSheetId="1">'[27]memória quantitativa'!#REF!</definedName>
    <definedName name="ro2larg6">'[27]memória quantitativa'!#REF!</definedName>
    <definedName name="ro2larg7" localSheetId="1">'[27]memória quantitativa'!#REF!</definedName>
    <definedName name="ro2larg7">'[27]memória quantitativa'!#REF!</definedName>
    <definedName name="ro2larg8" localSheetId="1">'[27]memória quantitativa'!#REF!</definedName>
    <definedName name="ro2larg8">'[27]memória quantitativa'!#REF!</definedName>
    <definedName name="ro2larg9" localSheetId="1">'[27]memória quantitativa'!#REF!</definedName>
    <definedName name="ro2larg9">'[27]memória quantitativa'!#REF!</definedName>
    <definedName name="ROAC" localSheetId="1">#REF!</definedName>
    <definedName name="ROAC">#REF!</definedName>
    <definedName name="robr1" localSheetId="1">'[27]memória quantitativa'!#REF!</definedName>
    <definedName name="robr1">'[27]memória quantitativa'!#REF!</definedName>
    <definedName name="robr2" localSheetId="1">'[27]memória quantitativa'!#REF!</definedName>
    <definedName name="robr2">'[27]memória quantitativa'!#REF!</definedName>
    <definedName name="robr3" localSheetId="1">'[27]memória quantitativa'!#REF!</definedName>
    <definedName name="robr3">'[27]memória quantitativa'!#REF!</definedName>
    <definedName name="robr4" localSheetId="1">'[27]memória quantitativa'!#REF!</definedName>
    <definedName name="robr4">'[27]memória quantitativa'!#REF!</definedName>
    <definedName name="robr5" localSheetId="1">'[27]memória quantitativa'!#REF!</definedName>
    <definedName name="robr5">'[27]memória quantitativa'!#REF!</definedName>
    <definedName name="robr6" localSheetId="1">'[27]memória quantitativa'!#REF!</definedName>
    <definedName name="robr6">'[27]memória quantitativa'!#REF!</definedName>
    <definedName name="robr7" localSheetId="1">'[27]memória quantitativa'!#REF!</definedName>
    <definedName name="robr7">'[27]memória quantitativa'!#REF!</definedName>
    <definedName name="robr8" localSheetId="1">'[27]memória quantitativa'!#REF!</definedName>
    <definedName name="robr8">'[27]memória quantitativa'!#REF!</definedName>
    <definedName name="robr9" localSheetId="1">'[27]memória quantitativa'!#REF!</definedName>
    <definedName name="robr9">'[27]memória quantitativa'!#REF!</definedName>
    <definedName name="ROC" localSheetId="1">#REF!</definedName>
    <definedName name="ROC">#REF!</definedName>
    <definedName name="roçada_colonião" localSheetId="1">'[27]medição '!#REF!</definedName>
    <definedName name="roçada_colonião">'[27]medição '!#REF!</definedName>
    <definedName name="roçada_manual" localSheetId="1">'[27]medição '!#REF!</definedName>
    <definedName name="roçada_manual">'[27]medição '!#REF!</definedName>
    <definedName name="roçada_mecanizada" localSheetId="1">'[27]medição '!#REF!</definedName>
    <definedName name="roçada_mecanizada">'[27]medição '!#REF!</definedName>
    <definedName name="roçadacolonião" localSheetId="1">'[27]memória quantitativa'!#REF!</definedName>
    <definedName name="roçadacolonião">'[27]memória quantitativa'!#REF!</definedName>
    <definedName name="roçadamanual" localSheetId="1">[42]ORÇAMENTO!#REF!</definedName>
    <definedName name="roçadamanual">[42]ORÇAMENTO!#REF!</definedName>
    <definedName name="roçadamanual_13" localSheetId="1">[42]ORÇAMENTO!#REF!</definedName>
    <definedName name="roçadamanual_13">[42]ORÇAMENTO!#REF!</definedName>
    <definedName name="roçadamanual_13_19" localSheetId="1">[42]ORÇAMENTO!#REF!</definedName>
    <definedName name="roçadamanual_13_19">[42]ORÇAMENTO!#REF!</definedName>
    <definedName name="roçadamanual_13_23" localSheetId="1">[42]ORÇAMENTO!#REF!</definedName>
    <definedName name="roçadamanual_13_23">[42]ORÇAMENTO!#REF!</definedName>
    <definedName name="roçadamanual_13_25" localSheetId="1">[55]ORÇAMENTO!#REF!</definedName>
    <definedName name="roçadamanual_13_25">[55]ORÇAMENTO!#REF!</definedName>
    <definedName name="roçadamanual_15" localSheetId="1">[56]ORÇAMENTO!#REF!</definedName>
    <definedName name="roçadamanual_15">[56]ORÇAMENTO!#REF!</definedName>
    <definedName name="roçadamanual_15_13" localSheetId="1">[56]ORÇAMENTO!#REF!</definedName>
    <definedName name="roçadamanual_15_13">[56]ORÇAMENTO!#REF!</definedName>
    <definedName name="roçadamanual_15_13_19" localSheetId="1">[56]ORÇAMENTO!#REF!</definedName>
    <definedName name="roçadamanual_15_13_19">[56]ORÇAMENTO!#REF!</definedName>
    <definedName name="roçadamanual_15_13_23" localSheetId="1">[56]ORÇAMENTO!#REF!</definedName>
    <definedName name="roçadamanual_15_13_23">[56]ORÇAMENTO!#REF!</definedName>
    <definedName name="roçadamanual_15_13_25" localSheetId="1">[56]ORÇAMENTO!#REF!</definedName>
    <definedName name="roçadamanual_15_13_25">[56]ORÇAMENTO!#REF!</definedName>
    <definedName name="roçadamanual_15_19" localSheetId="1">[56]ORÇAMENTO!#REF!</definedName>
    <definedName name="roçadamanual_15_19">[56]ORÇAMENTO!#REF!</definedName>
    <definedName name="roçadamanual_15_23" localSheetId="1">[56]ORÇAMENTO!#REF!</definedName>
    <definedName name="roçadamanual_15_23">[56]ORÇAMENTO!#REF!</definedName>
    <definedName name="roçadamanual_15_25" localSheetId="1">[56]ORÇAMENTO!#REF!</definedName>
    <definedName name="roçadamanual_15_25">[56]ORÇAMENTO!#REF!</definedName>
    <definedName name="roçadamanual_19" localSheetId="1">[42]ORÇAMENTO!#REF!</definedName>
    <definedName name="roçadamanual_19">[42]ORÇAMENTO!#REF!</definedName>
    <definedName name="roçadamanual_23" localSheetId="1">[42]ORÇAMENTO!#REF!</definedName>
    <definedName name="roçadamanual_23">[42]ORÇAMENTO!#REF!</definedName>
    <definedName name="roçadamanual_24" localSheetId="1">[42]ORÇAMENTO!#REF!</definedName>
    <definedName name="roçadamanual_24">[42]ORÇAMENTO!#REF!</definedName>
    <definedName name="roçadamanual_24_13" localSheetId="1">[42]ORÇAMENTO!#REF!</definedName>
    <definedName name="roçadamanual_24_13">[42]ORÇAMENTO!#REF!</definedName>
    <definedName name="roçadamanual_24_13_19" localSheetId="1">[42]ORÇAMENTO!#REF!</definedName>
    <definedName name="roçadamanual_24_13_19">[42]ORÇAMENTO!#REF!</definedName>
    <definedName name="roçadamanual_24_13_23" localSheetId="1">[42]ORÇAMENTO!#REF!</definedName>
    <definedName name="roçadamanual_24_13_23">[42]ORÇAMENTO!#REF!</definedName>
    <definedName name="roçadamanual_24_13_25" localSheetId="1">[55]ORÇAMENTO!#REF!</definedName>
    <definedName name="roçadamanual_24_13_25">[55]ORÇAMENTO!#REF!</definedName>
    <definedName name="roçadamanual_24_19" localSheetId="1">[42]ORÇAMENTO!#REF!</definedName>
    <definedName name="roçadamanual_24_19">[42]ORÇAMENTO!#REF!</definedName>
    <definedName name="roçadamanual_24_23" localSheetId="1">[42]ORÇAMENTO!#REF!</definedName>
    <definedName name="roçadamanual_24_23">[42]ORÇAMENTO!#REF!</definedName>
    <definedName name="roçadamanual_24_25" localSheetId="1">[55]ORÇAMENTO!#REF!</definedName>
    <definedName name="roçadamanual_24_25">[55]ORÇAMENTO!#REF!</definedName>
    <definedName name="roçadamanual_25" localSheetId="1">[55]ORÇAMENTO!#REF!</definedName>
    <definedName name="roçadamanual_25">[55]ORÇAMENTO!#REF!</definedName>
    <definedName name="roçadamecaniz" localSheetId="1">[42]ORÇAMENTO!#REF!</definedName>
    <definedName name="roçadamecaniz">[42]ORÇAMENTO!#REF!</definedName>
    <definedName name="roçadamecaniz_13" localSheetId="1">[42]ORÇAMENTO!#REF!</definedName>
    <definedName name="roçadamecaniz_13">[42]ORÇAMENTO!#REF!</definedName>
    <definedName name="roçadamecaniz_13_19" localSheetId="1">[42]ORÇAMENTO!#REF!</definedName>
    <definedName name="roçadamecaniz_13_19">[42]ORÇAMENTO!#REF!</definedName>
    <definedName name="roçadamecaniz_13_23" localSheetId="1">[42]ORÇAMENTO!#REF!</definedName>
    <definedName name="roçadamecaniz_13_23">[42]ORÇAMENTO!#REF!</definedName>
    <definedName name="roçadamecaniz_13_25" localSheetId="1">[55]ORÇAMENTO!#REF!</definedName>
    <definedName name="roçadamecaniz_13_25">[55]ORÇAMENTO!#REF!</definedName>
    <definedName name="roçadamecaniz_15" localSheetId="1">[56]ORÇAMENTO!#REF!</definedName>
    <definedName name="roçadamecaniz_15">[56]ORÇAMENTO!#REF!</definedName>
    <definedName name="roçadamecaniz_15_13" localSheetId="1">[56]ORÇAMENTO!#REF!</definedName>
    <definedName name="roçadamecaniz_15_13">[56]ORÇAMENTO!#REF!</definedName>
    <definedName name="roçadamecaniz_15_13_19" localSheetId="1">[56]ORÇAMENTO!#REF!</definedName>
    <definedName name="roçadamecaniz_15_13_19">[56]ORÇAMENTO!#REF!</definedName>
    <definedName name="roçadamecaniz_15_13_23" localSheetId="1">[56]ORÇAMENTO!#REF!</definedName>
    <definedName name="roçadamecaniz_15_13_23">[56]ORÇAMENTO!#REF!</definedName>
    <definedName name="roçadamecaniz_15_13_25" localSheetId="1">[56]ORÇAMENTO!#REF!</definedName>
    <definedName name="roçadamecaniz_15_13_25">[56]ORÇAMENTO!#REF!</definedName>
    <definedName name="roçadamecaniz_15_19" localSheetId="1">[56]ORÇAMENTO!#REF!</definedName>
    <definedName name="roçadamecaniz_15_19">[56]ORÇAMENTO!#REF!</definedName>
    <definedName name="roçadamecaniz_15_23" localSheetId="1">[56]ORÇAMENTO!#REF!</definedName>
    <definedName name="roçadamecaniz_15_23">[56]ORÇAMENTO!#REF!</definedName>
    <definedName name="roçadamecaniz_15_25" localSheetId="1">[56]ORÇAMENTO!#REF!</definedName>
    <definedName name="roçadamecaniz_15_25">[56]ORÇAMENTO!#REF!</definedName>
    <definedName name="roçadamecaniz_19" localSheetId="1">[42]ORÇAMENTO!#REF!</definedName>
    <definedName name="roçadamecaniz_19">[42]ORÇAMENTO!#REF!</definedName>
    <definedName name="roçadamecaniz_23" localSheetId="1">[42]ORÇAMENTO!#REF!</definedName>
    <definedName name="roçadamecaniz_23">[42]ORÇAMENTO!#REF!</definedName>
    <definedName name="roçadamecaniz_24" localSheetId="1">[42]ORÇAMENTO!#REF!</definedName>
    <definedName name="roçadamecaniz_24">[42]ORÇAMENTO!#REF!</definedName>
    <definedName name="roçadamecaniz_24_13" localSheetId="1">[42]ORÇAMENTO!#REF!</definedName>
    <definedName name="roçadamecaniz_24_13">[42]ORÇAMENTO!#REF!</definedName>
    <definedName name="roçadamecaniz_24_13_19" localSheetId="1">[42]ORÇAMENTO!#REF!</definedName>
    <definedName name="roçadamecaniz_24_13_19">[42]ORÇAMENTO!#REF!</definedName>
    <definedName name="roçadamecaniz_24_13_23" localSheetId="1">[42]ORÇAMENTO!#REF!</definedName>
    <definedName name="roçadamecaniz_24_13_23">[42]ORÇAMENTO!#REF!</definedName>
    <definedName name="roçadamecaniz_24_13_25" localSheetId="1">[55]ORÇAMENTO!#REF!</definedName>
    <definedName name="roçadamecaniz_24_13_25">[55]ORÇAMENTO!#REF!</definedName>
    <definedName name="roçadamecaniz_24_19" localSheetId="1">[42]ORÇAMENTO!#REF!</definedName>
    <definedName name="roçadamecaniz_24_19">[42]ORÇAMENTO!#REF!</definedName>
    <definedName name="roçadamecaniz_24_23" localSheetId="1">[42]ORÇAMENTO!#REF!</definedName>
    <definedName name="roçadamecaniz_24_23">[42]ORÇAMENTO!#REF!</definedName>
    <definedName name="roçadamecaniz_24_25" localSheetId="1">[55]ORÇAMENTO!#REF!</definedName>
    <definedName name="roçadamecaniz_24_25">[55]ORÇAMENTO!#REF!</definedName>
    <definedName name="roçadamecaniz_25" localSheetId="1">[55]ORÇAMENTO!#REF!</definedName>
    <definedName name="roçadamecaniz_25">[55]ORÇAMENTO!#REF!</definedName>
    <definedName name="roçadamecanizada" localSheetId="1">'[27]memória quantitativa'!#REF!</definedName>
    <definedName name="roçadamecanizada">'[27]memória quantitativa'!#REF!</definedName>
    <definedName name="ROÇO1">#N/A</definedName>
    <definedName name="Rod" localSheetId="1" hidden="1">#REF!</definedName>
    <definedName name="Rod" hidden="1">#REF!</definedName>
    <definedName name="Rodapé" localSheetId="1">#REF!</definedName>
    <definedName name="Rodapé">#REF!</definedName>
    <definedName name="rodo" localSheetId="1">#REF!</definedName>
    <definedName name="rodo">#REF!</definedName>
    <definedName name="Rodovia" localSheetId="1">#REF!</definedName>
    <definedName name="Rodovia">#REF!</definedName>
    <definedName name="Rodovia___................" localSheetId="1">#REF!</definedName>
    <definedName name="Rodovia___................">#REF!</definedName>
    <definedName name="rodovia_10">[51]procedimentos!$A$3</definedName>
    <definedName name="rodovia_13">[42]procedimentos!$B$116</definedName>
    <definedName name="rodovia_26">[42]procedimentos!$B$116</definedName>
    <definedName name="rodovia_33">[42]procedimentos!$B$116</definedName>
    <definedName name="rodovia_42" localSheetId="1">#REF!</definedName>
    <definedName name="rodovia_42">#REF!</definedName>
    <definedName name="rodovia_5">[42]procedimentos!$B$116</definedName>
    <definedName name="rodovia_6">[42]procedimentos!$B$116</definedName>
    <definedName name="rodovia_7">[42]procedimentos!$B$116</definedName>
    <definedName name="rodovia_8">[42]procedimentos!$B$116</definedName>
    <definedName name="rodovia_9">[42]procedimentos!$B$116</definedName>
    <definedName name="rodovia1">[45]CAPA!$B$11</definedName>
    <definedName name="rodovia1a">[45]CAPA!$B$11</definedName>
    <definedName name="rodovia2">[45]CAPA!$B$12</definedName>
    <definedName name="rolar4" localSheetId="1">'[27]memória quantitativa'!#REF!</definedName>
    <definedName name="rolar4">'[27]memória quantitativa'!#REF!</definedName>
    <definedName name="rolarg1" localSheetId="1">'[27]memória quantitativa'!#REF!</definedName>
    <definedName name="rolarg1">'[27]memória quantitativa'!#REF!</definedName>
    <definedName name="rolarg2" localSheetId="1">'[27]memória quantitativa'!#REF!</definedName>
    <definedName name="rolarg2">'[27]memória quantitativa'!#REF!</definedName>
    <definedName name="rolarg3" localSheetId="1">'[27]memória quantitativa'!#REF!</definedName>
    <definedName name="rolarg3">'[27]memória quantitativa'!#REF!</definedName>
    <definedName name="rolarg5" localSheetId="1">'[27]memória quantitativa'!#REF!</definedName>
    <definedName name="rolarg5">'[27]memória quantitativa'!#REF!</definedName>
    <definedName name="rolarg6" localSheetId="1">'[27]memória quantitativa'!#REF!</definedName>
    <definedName name="rolarg6">'[27]memória quantitativa'!#REF!</definedName>
    <definedName name="rolarg7" localSheetId="1">'[27]memória quantitativa'!#REF!</definedName>
    <definedName name="rolarg7">'[27]memória quantitativa'!#REF!</definedName>
    <definedName name="rolarg8" localSheetId="1">'[27]memória quantitativa'!#REF!</definedName>
    <definedName name="rolarg8">'[27]memória quantitativa'!#REF!</definedName>
    <definedName name="rolarg9" localSheetId="1">'[27]memória quantitativa'!#REF!</definedName>
    <definedName name="rolarg9">'[27]memória quantitativa'!#REF!</definedName>
    <definedName name="ROMZ" localSheetId="1">#REF!</definedName>
    <definedName name="ROMZ">#REF!</definedName>
    <definedName name="Rotina1" localSheetId="1">#REF!</definedName>
    <definedName name="Rotina1">#REF!</definedName>
    <definedName name="RP" localSheetId="1">#REF!</definedName>
    <definedName name="RP">#REF!</definedName>
    <definedName name="RP_1" localSheetId="1">#REF!</definedName>
    <definedName name="RP_1">#REF!</definedName>
    <definedName name="RP110PI" localSheetId="1">#REF!</definedName>
    <definedName name="RP110PI">#REF!</definedName>
    <definedName name="RP110R" localSheetId="1">#REF!</definedName>
    <definedName name="RP110R">#REF!</definedName>
    <definedName name="RP316PI" localSheetId="1">#REF!</definedName>
    <definedName name="RP316PI">#REF!</definedName>
    <definedName name="RP316R" localSheetId="1">#REF!</definedName>
    <definedName name="RP316R">#REF!</definedName>
    <definedName name="RP423PI" localSheetId="1">#REF!</definedName>
    <definedName name="RP423PI">#REF!</definedName>
    <definedName name="RP423R" localSheetId="1">#REF!</definedName>
    <definedName name="RP423R">#REF!</definedName>
    <definedName name="RPA" localSheetId="1">#REF!</definedName>
    <definedName name="RPA">#REF!</definedName>
    <definedName name="rpbr1" localSheetId="1">'[27]memória quantitativa'!#REF!</definedName>
    <definedName name="rpbr1">'[27]memória quantitativa'!#REF!</definedName>
    <definedName name="rpbr2" localSheetId="1">'[27]memória quantitativa'!#REF!</definedName>
    <definedName name="rpbr2">'[27]memória quantitativa'!#REF!</definedName>
    <definedName name="rpbr3" localSheetId="1">'[27]memória quantitativa'!#REF!</definedName>
    <definedName name="rpbr3">'[27]memória quantitativa'!#REF!</definedName>
    <definedName name="rpbr4" localSheetId="1">'[27]memória quantitativa'!#REF!</definedName>
    <definedName name="rpbr4">'[27]memória quantitativa'!#REF!</definedName>
    <definedName name="rpbr5" localSheetId="1">'[27]memória quantitativa'!#REF!</definedName>
    <definedName name="rpbr5">'[27]memória quantitativa'!#REF!</definedName>
    <definedName name="rpbr6" localSheetId="1">'[27]memória quantitativa'!#REF!</definedName>
    <definedName name="rpbr6">'[27]memória quantitativa'!#REF!</definedName>
    <definedName name="rpbr7" localSheetId="1">'[27]memória quantitativa'!#REF!</definedName>
    <definedName name="rpbr7">'[27]memória quantitativa'!#REF!</definedName>
    <definedName name="rpbr8" localSheetId="1">'[27]memória quantitativa'!#REF!</definedName>
    <definedName name="rpbr8">'[27]memória quantitativa'!#REF!</definedName>
    <definedName name="rpbr9" localSheetId="1">'[27]memória quantitativa'!#REF!</definedName>
    <definedName name="rpbr9">'[27]memória quantitativa'!#REF!</definedName>
    <definedName name="rpesp1" localSheetId="1">'[27]memória quantitativa'!#REF!</definedName>
    <definedName name="rpesp1">'[27]memória quantitativa'!#REF!</definedName>
    <definedName name="rpesp2" localSheetId="1">'[27]memória quantitativa'!#REF!</definedName>
    <definedName name="rpesp2">'[27]memória quantitativa'!#REF!</definedName>
    <definedName name="rpesp3" localSheetId="1">'[27]memória quantitativa'!#REF!</definedName>
    <definedName name="rpesp3">'[27]memória quantitativa'!#REF!</definedName>
    <definedName name="rpesp4" localSheetId="1">'[27]memória quantitativa'!#REF!</definedName>
    <definedName name="rpesp4">'[27]memória quantitativa'!#REF!</definedName>
    <definedName name="rpesp5" localSheetId="1">'[27]memória quantitativa'!#REF!</definedName>
    <definedName name="rpesp5">'[27]memória quantitativa'!#REF!</definedName>
    <definedName name="rpesp6" localSheetId="1">'[27]memória quantitativa'!#REF!</definedName>
    <definedName name="rpesp6">'[27]memória quantitativa'!#REF!</definedName>
    <definedName name="rpesp7" localSheetId="1">'[27]memória quantitativa'!#REF!</definedName>
    <definedName name="rpesp7">'[27]memória quantitativa'!#REF!</definedName>
    <definedName name="rpesp8" localSheetId="1">'[27]memória quantitativa'!#REF!</definedName>
    <definedName name="rpesp8">'[27]memória quantitativa'!#REF!</definedName>
    <definedName name="rpesp9" localSheetId="1">'[27]memória quantitativa'!#REF!</definedName>
    <definedName name="rpesp9">'[27]memória quantitativa'!#REF!</definedName>
    <definedName name="rpespb1" localSheetId="1">'[27]memória quantitativa'!#REF!</definedName>
    <definedName name="rpespb1">'[27]memória quantitativa'!#REF!</definedName>
    <definedName name="rpespb2" localSheetId="1">'[27]memória quantitativa'!#REF!</definedName>
    <definedName name="rpespb2">'[27]memória quantitativa'!#REF!</definedName>
    <definedName name="rpespb3" localSheetId="1">'[27]memória quantitativa'!#REF!</definedName>
    <definedName name="rpespb3">'[27]memória quantitativa'!#REF!</definedName>
    <definedName name="rpespb4" localSheetId="1">'[27]memória quantitativa'!#REF!</definedName>
    <definedName name="rpespb4">'[27]memória quantitativa'!#REF!</definedName>
    <definedName name="rpespb5" localSheetId="1">'[27]memória quantitativa'!#REF!</definedName>
    <definedName name="rpespb5">'[27]memória quantitativa'!#REF!</definedName>
    <definedName name="rpespb6" localSheetId="1">'[27]memória quantitativa'!#REF!</definedName>
    <definedName name="rpespb6">'[27]memória quantitativa'!#REF!</definedName>
    <definedName name="rpespb7" localSheetId="1">'[27]memória quantitativa'!#REF!</definedName>
    <definedName name="rpespb7">'[27]memória quantitativa'!#REF!</definedName>
    <definedName name="rpespb8" localSheetId="1">'[27]memória quantitativa'!#REF!</definedName>
    <definedName name="rpespb8">'[27]memória quantitativa'!#REF!</definedName>
    <definedName name="rpespb9" localSheetId="1">'[27]memória quantitativa'!#REF!</definedName>
    <definedName name="rpespb9">'[27]memória quantitativa'!#REF!</definedName>
    <definedName name="rpespm1" localSheetId="1">'[27]memória quantitativa'!#REF!</definedName>
    <definedName name="rpespm1">'[27]memória quantitativa'!#REF!</definedName>
    <definedName name="rpespm2" localSheetId="1">'[27]memória quantitativa'!#REF!</definedName>
    <definedName name="rpespm2">'[27]memória quantitativa'!#REF!</definedName>
    <definedName name="rpespm3" localSheetId="1">'[27]memória quantitativa'!#REF!</definedName>
    <definedName name="rpespm3">'[27]memória quantitativa'!#REF!</definedName>
    <definedName name="rpespm4" localSheetId="1">'[27]memória quantitativa'!#REF!</definedName>
    <definedName name="rpespm4">'[27]memória quantitativa'!#REF!</definedName>
    <definedName name="rpespm5" localSheetId="1">'[27]memória quantitativa'!#REF!</definedName>
    <definedName name="rpespm5">'[27]memória quantitativa'!#REF!</definedName>
    <definedName name="rpespm6" localSheetId="1">'[27]memória quantitativa'!#REF!</definedName>
    <definedName name="rpespm6">'[27]memória quantitativa'!#REF!</definedName>
    <definedName name="rpespm7" localSheetId="1">'[27]memória quantitativa'!#REF!</definedName>
    <definedName name="rpespm7">'[27]memória quantitativa'!#REF!</definedName>
    <definedName name="rpespm8" localSheetId="1">'[27]memória quantitativa'!#REF!</definedName>
    <definedName name="rpespm8">'[27]memória quantitativa'!#REF!</definedName>
    <definedName name="rpespm9" localSheetId="1">'[27]memória quantitativa'!#REF!</definedName>
    <definedName name="rpespm9">'[27]memória quantitativa'!#REF!</definedName>
    <definedName name="rpkmf1" localSheetId="1">'[27]memória quantitativa'!#REF!</definedName>
    <definedName name="rpkmf1">'[27]memória quantitativa'!#REF!</definedName>
    <definedName name="rpkmf2" localSheetId="1">'[27]memória quantitativa'!#REF!</definedName>
    <definedName name="rpkmf2">'[27]memória quantitativa'!#REF!</definedName>
    <definedName name="rpkmf3" localSheetId="1">'[27]memória quantitativa'!#REF!</definedName>
    <definedName name="rpkmf3">'[27]memória quantitativa'!#REF!</definedName>
    <definedName name="rpkmf4" localSheetId="1">'[27]memória quantitativa'!#REF!</definedName>
    <definedName name="rpkmf4">'[27]memória quantitativa'!#REF!</definedName>
    <definedName name="rpkmf5" localSheetId="1">'[27]memória quantitativa'!#REF!</definedName>
    <definedName name="rpkmf5">'[27]memória quantitativa'!#REF!</definedName>
    <definedName name="rpkmf6" localSheetId="1">'[27]memória quantitativa'!#REF!</definedName>
    <definedName name="rpkmf6">'[27]memória quantitativa'!#REF!</definedName>
    <definedName name="rpkmf7" localSheetId="1">'[27]memória quantitativa'!#REF!</definedName>
    <definedName name="rpkmf7">'[27]memória quantitativa'!#REF!</definedName>
    <definedName name="rpkmf8" localSheetId="1">'[27]memória quantitativa'!#REF!</definedName>
    <definedName name="rpkmf8">'[27]memória quantitativa'!#REF!</definedName>
    <definedName name="rpkmf9" localSheetId="1">'[27]memória quantitativa'!#REF!</definedName>
    <definedName name="rpkmf9">'[27]memória quantitativa'!#REF!</definedName>
    <definedName name="rpkmi1" localSheetId="1">'[27]memória quantitativa'!#REF!</definedName>
    <definedName name="rpkmi1">'[27]memória quantitativa'!#REF!</definedName>
    <definedName name="rpkmi2" localSheetId="1">'[27]memória quantitativa'!#REF!</definedName>
    <definedName name="rpkmi2">'[27]memória quantitativa'!#REF!</definedName>
    <definedName name="rpkmi3" localSheetId="1">'[27]memória quantitativa'!#REF!</definedName>
    <definedName name="rpkmi3">'[27]memória quantitativa'!#REF!</definedName>
    <definedName name="rpkmi4" localSheetId="1">'[27]memória quantitativa'!#REF!</definedName>
    <definedName name="rpkmi4">'[27]memória quantitativa'!#REF!</definedName>
    <definedName name="rpkmi5" localSheetId="1">'[27]memória quantitativa'!#REF!</definedName>
    <definedName name="rpkmi5">'[27]memória quantitativa'!#REF!</definedName>
    <definedName name="rpkmi6" localSheetId="1">'[27]memória quantitativa'!#REF!</definedName>
    <definedName name="rpkmi6">'[27]memória quantitativa'!#REF!</definedName>
    <definedName name="rpkmi7" localSheetId="1">'[27]memória quantitativa'!#REF!</definedName>
    <definedName name="rpkmi7">'[27]memória quantitativa'!#REF!</definedName>
    <definedName name="rpkmi8" localSheetId="1">'[27]memória quantitativa'!#REF!</definedName>
    <definedName name="rpkmi8">'[27]memória quantitativa'!#REF!</definedName>
    <definedName name="rpkmi9" localSheetId="1">'[27]memória quantitativa'!#REF!</definedName>
    <definedName name="rpkmi9">'[27]memória quantitativa'!#REF!</definedName>
    <definedName name="RPL" localSheetId="1">#REF!</definedName>
    <definedName name="RPL">#REF!</definedName>
    <definedName name="rplarg1" localSheetId="1">'[27]memória quantitativa'!#REF!</definedName>
    <definedName name="rplarg1">'[27]memória quantitativa'!#REF!</definedName>
    <definedName name="rplarg2" localSheetId="1">'[27]memória quantitativa'!#REF!</definedName>
    <definedName name="rplarg2">'[27]memória quantitativa'!#REF!</definedName>
    <definedName name="rplarg3" localSheetId="1">'[27]memória quantitativa'!#REF!</definedName>
    <definedName name="rplarg3">'[27]memória quantitativa'!#REF!</definedName>
    <definedName name="rplarg4" localSheetId="1">'[27]memória quantitativa'!#REF!</definedName>
    <definedName name="rplarg4">'[27]memória quantitativa'!#REF!</definedName>
    <definedName name="rplarg5" localSheetId="1">'[27]memória quantitativa'!#REF!</definedName>
    <definedName name="rplarg5">'[27]memória quantitativa'!#REF!</definedName>
    <definedName name="rplarg6" localSheetId="1">'[27]memória quantitativa'!#REF!</definedName>
    <definedName name="rplarg6">'[27]memória quantitativa'!#REF!</definedName>
    <definedName name="rplarg7" localSheetId="1">'[27]memória quantitativa'!#REF!</definedName>
    <definedName name="rplarg7">'[27]memória quantitativa'!#REF!</definedName>
    <definedName name="rplarg8" localSheetId="1">'[27]memória quantitativa'!#REF!</definedName>
    <definedName name="rplarg8">'[27]memória quantitativa'!#REF!</definedName>
    <definedName name="rplarg9" localSheetId="1">'[27]memória quantitativa'!#REF!</definedName>
    <definedName name="rplarg9">'[27]memória quantitativa'!#REF!</definedName>
    <definedName name="RPMAN" localSheetId="1">#REF!</definedName>
    <definedName name="RPMAN">#REF!</definedName>
    <definedName name="RPMEC" localSheetId="1">#REF!</definedName>
    <definedName name="RPMEC">#REF!</definedName>
    <definedName name="RPS" localSheetId="1">#REF!</definedName>
    <definedName name="RPS">#REF!</definedName>
    <definedName name="RPT" localSheetId="1">#REF!</definedName>
    <definedName name="RPT">#REF!</definedName>
    <definedName name="RPW" localSheetId="1">#REF!</definedName>
    <definedName name="RPW">#REF!</definedName>
    <definedName name="RPWA" localSheetId="1">#REF!</definedName>
    <definedName name="RPWA">#REF!</definedName>
    <definedName name="RPZ" localSheetId="1">#REF!</definedName>
    <definedName name="RPZ">#REF!</definedName>
    <definedName name="rr" hidden="1">{#N/A,#N/A,TRUE,"Serviços"}</definedName>
    <definedName name="rr_15" localSheetId="1">#REF!</definedName>
    <definedName name="rr_15">#REF!</definedName>
    <definedName name="RR_1C">'[74]CUSTO MATERIAL'!$F$24</definedName>
    <definedName name="RR_2C">'[74]CUSTO MATERIAL'!$F$25</definedName>
    <definedName name="rr_4" localSheetId="1">#REF!</definedName>
    <definedName name="rr_4">#REF!</definedName>
    <definedName name="RR1C" localSheetId="1">#REF!</definedName>
    <definedName name="RR1C">#REF!</definedName>
    <definedName name="rr1c_tb" localSheetId="1">'[27]medição '!#REF!</definedName>
    <definedName name="rr1c_tb">'[27]medição '!#REF!</definedName>
    <definedName name="RR1CROO">'[74]CALCULOS AUXILIARES'!$E$26</definedName>
    <definedName name="RR1CW" localSheetId="1">#REF!</definedName>
    <definedName name="RR1CW">#REF!</definedName>
    <definedName name="RR1CWA" localSheetId="1">#REF!</definedName>
    <definedName name="RR1CWA">#REF!</definedName>
    <definedName name="RR2C">[17]DADOS!$C$32</definedName>
    <definedName name="rr2c_capa" localSheetId="1">'[27]medição '!#REF!</definedName>
    <definedName name="rr2c_capa">'[27]medição '!#REF!</definedName>
    <definedName name="rr2c_tratamento" localSheetId="1">'[27]medição '!#REF!</definedName>
    <definedName name="rr2c_tratamento">'[27]medição '!#REF!</definedName>
    <definedName name="RR2CROO">'[74]CALCULOS AUXILIARES'!$E$30</definedName>
    <definedName name="rraauf" localSheetId="1">'[53]Resumo Financeiro'!#REF!</definedName>
    <definedName name="rraauf">'[53]Resumo Financeiro'!#REF!</definedName>
    <definedName name="rraauq" localSheetId="1">'[53]Resumo Financeiro'!#REF!</definedName>
    <definedName name="rraauq">'[53]Resumo Financeiro'!#REF!</definedName>
    <definedName name="rrff" hidden="1">{#N/A,#N/A,TRUE,"Serviços"}</definedName>
    <definedName name="rrfff" hidden="1">{#N/A,#N/A,TRUE,"Serviços"}</definedName>
    <definedName name="rric_pintura" localSheetId="1">'[27]medição '!#REF!</definedName>
    <definedName name="rric_pintura">'[27]medição '!#REF!</definedName>
    <definedName name="RRMBF">"'file:///D:/Meus documentos/ANASTÁCIO/SERCEL/BR262990800.xls'#$SERVIÇOS.$#REF!$#REF!"</definedName>
    <definedName name="RRMBUQ" localSheetId="1">#REF!</definedName>
    <definedName name="RRMBUQ">#REF!</definedName>
    <definedName name="RRMBUQW" localSheetId="1">#REF!</definedName>
    <definedName name="RRMBUQW">#REF!</definedName>
    <definedName name="RRMBUQWA" localSheetId="1">#REF!</definedName>
    <definedName name="RRMBUQWA">#REF!</definedName>
    <definedName name="RRP" localSheetId="1">#REF!</definedName>
    <definedName name="RRP">#REF!</definedName>
    <definedName name="RRPL" localSheetId="1">#REF!</definedName>
    <definedName name="RRPL">#REF!</definedName>
    <definedName name="RRQ" localSheetId="1">#REF!</definedName>
    <definedName name="RRQ">#REF!</definedName>
    <definedName name="rrr" hidden="1">{#N/A,#N/A,TRUE,"Serviços"}</definedName>
    <definedName name="RRRP" localSheetId="1">#REF!</definedName>
    <definedName name="RRRP">#REF!</definedName>
    <definedName name="RRTB" localSheetId="1">#REF!</definedName>
    <definedName name="RRTB">#REF!</definedName>
    <definedName name="RRTOTAL" localSheetId="1">#REF!</definedName>
    <definedName name="RRTOTAL">#REF!</definedName>
    <definedName name="RRTSD" localSheetId="1">#REF!</definedName>
    <definedName name="RRTSD">#REF!</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 localSheetId="1">#REF!</definedName>
    <definedName name="RS_4">#REF!</definedName>
    <definedName name="RSS" localSheetId="1">#REF!</definedName>
    <definedName name="RSS">#REF!</definedName>
    <definedName name="rtr" localSheetId="1" hidden="1">#REF!</definedName>
    <definedName name="rtr" hidden="1">#REF!</definedName>
    <definedName name="RZ" localSheetId="1">#REF!</definedName>
    <definedName name="RZ">#REF!</definedName>
    <definedName name="RZ_1" localSheetId="1">#REF!</definedName>
    <definedName name="RZ_1">#REF!</definedName>
    <definedName name="s" localSheetId="1" hidden="1">[43]Elétrica!#REF!</definedName>
    <definedName name="s" hidden="1">[43]Elétrica!#REF!</definedName>
    <definedName name="S_16">"'file:///B:/PATO - BR - 425 aditivo.xls'#$COMPOS1.$#REF!$#REF!:$#REF!$#REF!"</definedName>
    <definedName name="sa" localSheetId="1">[183]COMPOS1!#REF!</definedName>
    <definedName name="sa">[183]COMPOS1!#REF!</definedName>
    <definedName name="SALARIO" localSheetId="1">#REF!</definedName>
    <definedName name="SALARIO">#REF!</definedName>
    <definedName name="SALARIOS" localSheetId="1">#REF!</definedName>
    <definedName name="SALARIOS">#REF!</definedName>
    <definedName name="salete"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 localSheetId="1">'[27]medição '!#REF!</definedName>
    <definedName name="sarjeta_meio_fio">'[27]medição '!#REF!</definedName>
    <definedName name="sarjeta_meiofio" localSheetId="1">'[27]memória quantitativa'!#REF!</definedName>
    <definedName name="sarjeta_meiofio">'[27]memória quantitativa'!#REF!</definedName>
    <definedName name="SASA" hidden="1">{#N/A,#N/A,FALSE,"MO (2)"}</definedName>
    <definedName name="sasa.com" hidden="1">{#N/A,#N/A,FALSE,"MO (2)"}</definedName>
    <definedName name="sasaasa" hidden="1">{#N/A,#N/A,FALSE,"MO (2)"}</definedName>
    <definedName name="SASASA" hidden="1">{#N/A,#N/A,FALSE,"MO (2)"}</definedName>
    <definedName name="sasda" hidden="1">{#N/A,#N/A,TRUE,"Serviços"}</definedName>
    <definedName name="sasdaa" hidden="1">{#N/A,#N/A,TRUE,"Serviços"}</definedName>
    <definedName name="sat" localSheetId="1">#REF!</definedName>
    <definedName name="sat">#REF!</definedName>
    <definedName name="SB" localSheetId="1">#REF!</definedName>
    <definedName name="SB">#REF!</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 localSheetId="1">#REF!</definedName>
    <definedName name="sbgg">#REF!</definedName>
    <definedName name="SBRP">"'file:///D:/Meus documentos/ANASTÁCIO/SERCEL/BR262990800.xls'#$SERVIÇOS.$#REF!$#REF!"</definedName>
    <definedName name="SBRP_1" localSheetId="1">#REF!</definedName>
    <definedName name="SBRP_1">#REF!</definedName>
    <definedName name="SBTC" localSheetId="1">#REF!</definedName>
    <definedName name="SBTC">#REF!</definedName>
    <definedName name="SBTC_25" localSheetId="1">#REF!</definedName>
    <definedName name="SBTC_25">#REF!</definedName>
    <definedName name="SBTC_4" localSheetId="1">#REF!</definedName>
    <definedName name="SBTC_4">#REF!</definedName>
    <definedName name="SBTCC" localSheetId="1">#REF!</definedName>
    <definedName name="SBTCC">#REF!</definedName>
    <definedName name="SC" localSheetId="1">#REF!</definedName>
    <definedName name="SC">#REF!</definedName>
    <definedName name="SC1_1" localSheetId="1">#REF!</definedName>
    <definedName name="SC1_1">#REF!</definedName>
    <definedName name="SC10_1" localSheetId="1">#REF!</definedName>
    <definedName name="SC10_1">#REF!</definedName>
    <definedName name="SC11_1" localSheetId="1">#REF!</definedName>
    <definedName name="SC11_1">#REF!</definedName>
    <definedName name="SC12_1" localSheetId="1">#REF!</definedName>
    <definedName name="SC12_1">#REF!</definedName>
    <definedName name="SC13_1" localSheetId="1">#REF!</definedName>
    <definedName name="SC13_1">#REF!</definedName>
    <definedName name="SC14_1" localSheetId="1">#REF!</definedName>
    <definedName name="SC14_1">#REF!</definedName>
    <definedName name="SC2_1" localSheetId="1">#REF!</definedName>
    <definedName name="SC2_1">#REF!</definedName>
    <definedName name="SC3_1" localSheetId="1">#REF!</definedName>
    <definedName name="SC3_1">#REF!</definedName>
    <definedName name="SC4_1" localSheetId="1">#REF!</definedName>
    <definedName name="SC4_1">#REF!</definedName>
    <definedName name="SC5_1" localSheetId="1">#REF!</definedName>
    <definedName name="SC5_1">#REF!</definedName>
    <definedName name="SC6_1" localSheetId="1">#REF!</definedName>
    <definedName name="SC6_1">#REF!</definedName>
    <definedName name="SC7_1" localSheetId="1">#REF!</definedName>
    <definedName name="SC7_1">#REF!</definedName>
    <definedName name="SC8_1" localSheetId="1">#REF!</definedName>
    <definedName name="SC8_1">#REF!</definedName>
    <definedName name="SC9_1" localSheetId="1">#REF!</definedName>
    <definedName name="SC9_1">#REF!</definedName>
    <definedName name="SCB" localSheetId="1">#REF!</definedName>
    <definedName name="SCB">#REF!</definedName>
    <definedName name="scotchlite" localSheetId="1">'[27]medição '!#REF!</definedName>
    <definedName name="scotchlite">'[27]medição '!#REF!</definedName>
    <definedName name="sdfgsdfgsdfg" localSheetId="1">#REF!</definedName>
    <definedName name="sdfgsdfgsdfg">#REF!</definedName>
    <definedName name="sdfs" localSheetId="1">'[52]Fresagem de Pista Ago-98'!#REF!</definedName>
    <definedName name="sdfs">'[52]Fresagem de Pista Ago-98'!#REF!</definedName>
    <definedName name="sdfsdf" localSheetId="1">'[52]Fresagem de Pista Ago-98'!#REF!</definedName>
    <definedName name="sdfsdf">'[52]Fresagem de Pista Ago-98'!#REF!</definedName>
    <definedName name="sdfshdfhsdjfd" localSheetId="1">#REF!</definedName>
    <definedName name="sdfshdfhsdjfd">#REF!</definedName>
    <definedName name="SDGSGSG" localSheetId="1">#REF!</definedName>
    <definedName name="SDGSGSG">#REF!</definedName>
    <definedName name="sdsdf" hidden="1">{"'Quadro'!$A$4:$BG$78"}</definedName>
    <definedName name="sdsdsds" hidden="1">{#N/A,#N/A,FALSE,"MO (2)"}</definedName>
    <definedName name="sdsdsdsx" hidden="1">{#N/A,#N/A,FALSE,"MO (2)"}</definedName>
    <definedName name="SE" localSheetId="1" hidden="1">#REF!</definedName>
    <definedName name="SE" hidden="1">#REF!</definedName>
    <definedName name="seg" localSheetId="1">#REF!</definedName>
    <definedName name="seg">#REF!</definedName>
    <definedName name="SEG_1" localSheetId="1">#REF!</definedName>
    <definedName name="SEG_1">#REF!</definedName>
    <definedName name="Seg_Carna">Dom_Páscoa-48</definedName>
    <definedName name="seg0">[15]DADOS!$E$10</definedName>
    <definedName name="SegmentaçãodeDados_NECESSITA_AÇÃO?">#N/A</definedName>
    <definedName name="Segmento" localSheetId="1">#REF!</definedName>
    <definedName name="Segmento">#REF!</definedName>
    <definedName name="segmento_13">[42]procedimentos!$B$119</definedName>
    <definedName name="segmento_26">[42]procedimentos!$B$119</definedName>
    <definedName name="segmento_33">[42]procedimentos!$B$119</definedName>
    <definedName name="segmento_5">[42]procedimentos!$B$119</definedName>
    <definedName name="segmento_6">[42]procedimentos!$B$119</definedName>
    <definedName name="segmento_7">[42]procedimentos!$B$119</definedName>
    <definedName name="segmento_8">[42]procedimentos!$B$119</definedName>
    <definedName name="segmento_9">[42]procedimentos!$B$119</definedName>
    <definedName name="segmento1" localSheetId="1">#REF!</definedName>
    <definedName name="segmento1">#REF!</definedName>
    <definedName name="segmento1_13">[42]procedimentos!$B$120</definedName>
    <definedName name="segmento1_26">[42]procedimentos!$B$120</definedName>
    <definedName name="segmento1_33">[42]procedimentos!$B$120</definedName>
    <definedName name="segmento1_5">[42]procedimentos!$B$120</definedName>
    <definedName name="segmento1_6">[42]procedimentos!$B$120</definedName>
    <definedName name="segmento1_7">[42]procedimentos!$B$120</definedName>
    <definedName name="segmento1_8">[42]procedimentos!$B$120</definedName>
    <definedName name="segmento1_9">[42]procedimentos!$B$120</definedName>
    <definedName name="SEGMENTO2" localSheetId="1">#REF!</definedName>
    <definedName name="SEGMENTO2">#REF!</definedName>
    <definedName name="SEGMENTO2_13" localSheetId="1">[42]procedimentos!#REF!</definedName>
    <definedName name="SEGMENTO2_13">[42]procedimentos!#REF!</definedName>
    <definedName name="SEGMENTO2_19" localSheetId="1">#REF!</definedName>
    <definedName name="SEGMENTO2_19">#REF!</definedName>
    <definedName name="SEGMENTO2_23" localSheetId="1">#REF!</definedName>
    <definedName name="SEGMENTO2_23">#REF!</definedName>
    <definedName name="SEGMENTO2_25" localSheetId="1">[165]procedimentos!#REF!</definedName>
    <definedName name="SEGMENTO2_25">[165]procedimentos!#REF!</definedName>
    <definedName name="SEGMENTO2_26" localSheetId="1">[42]procedimentos!#REF!</definedName>
    <definedName name="SEGMENTO2_26">[42]procedimentos!#REF!</definedName>
    <definedName name="SEGMENTO2_33" localSheetId="1">[42]procedimentos!#REF!</definedName>
    <definedName name="SEGMENTO2_33">[42]procedimentos!#REF!</definedName>
    <definedName name="SEGMENTO2_5" localSheetId="1">[42]procedimentos!#REF!</definedName>
    <definedName name="SEGMENTO2_5">[42]procedimentos!#REF!</definedName>
    <definedName name="SEGMENTO2_6" localSheetId="1">[42]procedimentos!#REF!</definedName>
    <definedName name="SEGMENTO2_6">[42]procedimentos!#REF!</definedName>
    <definedName name="SEGMENTO2_7" localSheetId="1">[42]procedimentos!#REF!</definedName>
    <definedName name="SEGMENTO2_7">[42]procedimentos!#REF!</definedName>
    <definedName name="SEGMENTO2_8" localSheetId="1">[42]procedimentos!#REF!</definedName>
    <definedName name="SEGMENTO2_8">[42]procedimentos!#REF!</definedName>
    <definedName name="SEGMENTO2_9" localSheetId="1">[42]procedimentos!#REF!</definedName>
    <definedName name="SEGMENTO2_9">[42]procedimentos!#REF!</definedName>
    <definedName name="SegNaoPavimentado" localSheetId="1">#REF!</definedName>
    <definedName name="SegNaoPavimentado">#REF!</definedName>
    <definedName name="sencount" hidden="1">1</definedName>
    <definedName name="separator" localSheetId="1">#REF!</definedName>
    <definedName name="separator">#REF!</definedName>
    <definedName name="ser">'[18]Mão de Obra'!$E$27</definedName>
    <definedName name="SERV" localSheetId="1">#REF!</definedName>
    <definedName name="SERV">#REF!</definedName>
    <definedName name="serv_mnt_fx_dominio" localSheetId="1">[49]medição!#REF!</definedName>
    <definedName name="serv_mnt_fx_dominio">[49]medição!#REF!</definedName>
    <definedName name="serv_mnt_pista_acost" localSheetId="1">[49]medição!#REF!</definedName>
    <definedName name="serv_mnt_pista_acost">[49]medição!#REF!</definedName>
    <definedName name="Serv_prev" localSheetId="1">#REF!</definedName>
    <definedName name="Serv_prev">#REF!</definedName>
    <definedName name="Serv_prev_4" localSheetId="1">#REF!</definedName>
    <definedName name="Serv_prev_4">#REF!</definedName>
    <definedName name="Serv_prevv" localSheetId="1">#REF!</definedName>
    <definedName name="Serv_prevv">#REF!</definedName>
    <definedName name="servDNER">'[29]1ExecuçServiços'!$A$9:$H$1081</definedName>
    <definedName name="servico" localSheetId="1">#REF!</definedName>
    <definedName name="servico">#REF!</definedName>
    <definedName name="Serviço" localSheetId="1">#REF!</definedName>
    <definedName name="Serviço">#REF!</definedName>
    <definedName name="servico_1" localSheetId="1">#REF!</definedName>
    <definedName name="servico_1">#REF!</definedName>
    <definedName name="servico_4" localSheetId="1">#REF!</definedName>
    <definedName name="servico_4">#REF!</definedName>
    <definedName name="servico_6" localSheetId="1">#REF!</definedName>
    <definedName name="servico_6">#REF!</definedName>
    <definedName name="servico_7" localSheetId="1">#REF!</definedName>
    <definedName name="servico_7">#REF!</definedName>
    <definedName name="servico_8" localSheetId="1">#REF!</definedName>
    <definedName name="servico_8">#REF!</definedName>
    <definedName name="servico_9" localSheetId="1">#REF!</definedName>
    <definedName name="servico_9">#REF!</definedName>
    <definedName name="serviço1" localSheetId="1">#REF!</definedName>
    <definedName name="serviço1">#REF!</definedName>
    <definedName name="Serviços">[184]Serviços!$A:$I</definedName>
    <definedName name="Serviços_1" localSheetId="1">#REF!</definedName>
    <definedName name="Serviços_1">#REF!</definedName>
    <definedName name="SET" localSheetId="1">#REF!</definedName>
    <definedName name="SET">#REF!</definedName>
    <definedName name="SETEMBRO" hidden="1">{#N/A,#N/A,TRUE,"Serviços"}</definedName>
    <definedName name="SETEMBROO" hidden="1">{#N/A,#N/A,TRUE,"Serviços"}</definedName>
    <definedName name="SEVE" localSheetId="1">#REF!</definedName>
    <definedName name="SEVE">#REF!</definedName>
    <definedName name="seven" localSheetId="1">#REF!</definedName>
    <definedName name="seven">#REF!</definedName>
    <definedName name="sfde" localSheetId="1">#REF!</definedName>
    <definedName name="sfde">#REF!</definedName>
    <definedName name="sfds" localSheetId="1">#REF!</definedName>
    <definedName name="sfds">#REF!</definedName>
    <definedName name="SGDAGT" hidden="1">{#N/A,#N/A,TRUE,"Resumo de Preços"}</definedName>
    <definedName name="SH" localSheetId="1">#REF!</definedName>
    <definedName name="SH">#REF!</definedName>
    <definedName name="SH_AREA" localSheetId="1">[151]sin_hor_necessidades_mec!#REF!</definedName>
    <definedName name="SH_AREA">[151]sin_hor_necessidades_mec!#REF!</definedName>
    <definedName name="SH_AREA_APL" localSheetId="1">[151]sin_hor_necessidades_mec!#REF!</definedName>
    <definedName name="SH_AREA_APL">[151]sin_hor_necessidades_mec!#REF!</definedName>
    <definedName name="SH_AREA_APLA" localSheetId="1">[185]sin_hor_necessidades_mec!#REF!</definedName>
    <definedName name="SH_AREA_APLA">[185]sin_hor_necessidades_mec!#REF!</definedName>
    <definedName name="SH_AREA_IBIA">'[95]SIN_HOR_MEC_Gravatá do Ibiapina'!$R$14:$R$18</definedName>
    <definedName name="SH_AREA_TAQUA">[95]SIN_HOR_MEC_TAQUARITINGA!$R$14:$R$19</definedName>
    <definedName name="SH_CREMA" localSheetId="1">[151]sin_hor_necessidades_mec!#REF!</definedName>
    <definedName name="SH_CREMA">[151]sin_hor_necessidades_mec!#REF!</definedName>
    <definedName name="SH_MATERIAL" localSheetId="1">[151]sin_hor_necessidades_mec!#REF!</definedName>
    <definedName name="SH_MATERIAL">[151]sin_hor_necessidades_mec!#REF!</definedName>
    <definedName name="SH_PAVIMENTO">[152]sin_hor_necessidades_mec!$R$15:$R$21</definedName>
    <definedName name="SH_SNV" localSheetId="1">[151]sin_hor_necessidades_mec!#REF!</definedName>
    <definedName name="SH_SNV">[151]sin_hor_necessidades_mec!#REF!</definedName>
    <definedName name="sh2a_1" localSheetId="1">'[27]memória quantitativa'!#REF!</definedName>
    <definedName name="sh2a_1">'[27]memória quantitativa'!#REF!</definedName>
    <definedName name="sh2a_2" localSheetId="1">'[27]memória quantitativa'!#REF!</definedName>
    <definedName name="sh2a_2">'[27]memória quantitativa'!#REF!</definedName>
    <definedName name="sh2a_3" localSheetId="1">'[27]memória quantitativa'!#REF!</definedName>
    <definedName name="sh2a_3">'[27]memória quantitativa'!#REF!</definedName>
    <definedName name="sh2a_4" localSheetId="1">'[27]memória quantitativa'!#REF!</definedName>
    <definedName name="sh2a_4">'[27]memória quantitativa'!#REF!</definedName>
    <definedName name="sh2a_5" localSheetId="1">'[27]memória quantitativa'!#REF!</definedName>
    <definedName name="sh2a_5">'[27]memória quantitativa'!#REF!</definedName>
    <definedName name="sh2a_6" localSheetId="1">'[27]memória quantitativa'!#REF!</definedName>
    <definedName name="sh2a_6">'[27]memória quantitativa'!#REF!</definedName>
    <definedName name="sh2a_7" localSheetId="1">'[27]memória quantitativa'!#REF!</definedName>
    <definedName name="sh2a_7">'[27]memória quantitativa'!#REF!</definedName>
    <definedName name="sh2a_8" localSheetId="1">'[27]memória quantitativa'!#REF!</definedName>
    <definedName name="sh2a_8">'[27]memória quantitativa'!#REF!</definedName>
    <definedName name="sh2a_9" localSheetId="1">'[27]memória quantitativa'!#REF!</definedName>
    <definedName name="sh2a_9">'[27]memória quantitativa'!#REF!</definedName>
    <definedName name="sh2br1" localSheetId="1">'[27]memória quantitativa'!#REF!</definedName>
    <definedName name="sh2br1">'[27]memória quantitativa'!#REF!</definedName>
    <definedName name="sh2br2" localSheetId="1">'[27]memória quantitativa'!#REF!</definedName>
    <definedName name="sh2br2">'[27]memória quantitativa'!#REF!</definedName>
    <definedName name="sh2br3" localSheetId="1">'[27]memória quantitativa'!#REF!</definedName>
    <definedName name="sh2br3">'[27]memória quantitativa'!#REF!</definedName>
    <definedName name="sh2br4" localSheetId="1">'[27]memória quantitativa'!#REF!</definedName>
    <definedName name="sh2br4">'[27]memória quantitativa'!#REF!</definedName>
    <definedName name="sh2br5" localSheetId="1">'[27]memória quantitativa'!#REF!</definedName>
    <definedName name="sh2br5">'[27]memória quantitativa'!#REF!</definedName>
    <definedName name="sh2br6" localSheetId="1">'[27]memória quantitativa'!#REF!</definedName>
    <definedName name="sh2br6">'[27]memória quantitativa'!#REF!</definedName>
    <definedName name="sh2br7" localSheetId="1">'[27]memória quantitativa'!#REF!</definedName>
    <definedName name="sh2br7">'[27]memória quantitativa'!#REF!</definedName>
    <definedName name="sh2br8" localSheetId="1">'[27]memória quantitativa'!#REF!</definedName>
    <definedName name="sh2br8">'[27]memória quantitativa'!#REF!</definedName>
    <definedName name="sh2br9" localSheetId="1">'[27]memória quantitativa'!#REF!</definedName>
    <definedName name="sh2br9">'[27]memória quantitativa'!#REF!</definedName>
    <definedName name="sh2c1" localSheetId="1">'[27]memória quantitativa'!#REF!</definedName>
    <definedName name="sh2c1">'[27]memória quantitativa'!#REF!</definedName>
    <definedName name="sh2c2" localSheetId="1">'[27]memória quantitativa'!#REF!</definedName>
    <definedName name="sh2c2">'[27]memória quantitativa'!#REF!</definedName>
    <definedName name="sh2c3" localSheetId="1">'[27]memória quantitativa'!#REF!</definedName>
    <definedName name="sh2c3">'[27]memória quantitativa'!#REF!</definedName>
    <definedName name="sh2c4" localSheetId="1">'[27]memória quantitativa'!#REF!</definedName>
    <definedName name="sh2c4">'[27]memória quantitativa'!#REF!</definedName>
    <definedName name="sh2c5" localSheetId="1">'[27]memória quantitativa'!#REF!</definedName>
    <definedName name="sh2c5">'[27]memória quantitativa'!#REF!</definedName>
    <definedName name="sh2c6" localSheetId="1">'[27]memória quantitativa'!#REF!</definedName>
    <definedName name="sh2c6">'[27]memória quantitativa'!#REF!</definedName>
    <definedName name="sh2c7" localSheetId="1">'[27]memória quantitativa'!#REF!</definedName>
    <definedName name="sh2c7">'[27]memória quantitativa'!#REF!</definedName>
    <definedName name="sh2c8" localSheetId="1">'[27]memória quantitativa'!#REF!</definedName>
    <definedName name="sh2c8">'[27]memória quantitativa'!#REF!</definedName>
    <definedName name="sh2c9" localSheetId="1">'[27]memória quantitativa'!#REF!</definedName>
    <definedName name="sh2c9">'[27]memória quantitativa'!#REF!</definedName>
    <definedName name="sh2d1" localSheetId="1">'[27]memória quantitativa'!#REF!</definedName>
    <definedName name="sh2d1">'[27]memória quantitativa'!#REF!</definedName>
    <definedName name="sh2d2" localSheetId="1">'[27]memória quantitativa'!#REF!</definedName>
    <definedName name="sh2d2">'[27]memória quantitativa'!#REF!</definedName>
    <definedName name="sh2d3" localSheetId="1">'[27]memória quantitativa'!#REF!</definedName>
    <definedName name="sh2d3">'[27]memória quantitativa'!#REF!</definedName>
    <definedName name="sh2d4" localSheetId="1">'[27]memória quantitativa'!#REF!</definedName>
    <definedName name="sh2d4">'[27]memória quantitativa'!#REF!</definedName>
    <definedName name="sh2d5" localSheetId="1">'[27]memória quantitativa'!#REF!</definedName>
    <definedName name="sh2d5">'[27]memória quantitativa'!#REF!</definedName>
    <definedName name="sh2d6" localSheetId="1">'[27]memória quantitativa'!#REF!</definedName>
    <definedName name="sh2d6">'[27]memória quantitativa'!#REF!</definedName>
    <definedName name="sh2d7" localSheetId="1">'[27]memória quantitativa'!#REF!</definedName>
    <definedName name="sh2d7">'[27]memória quantitativa'!#REF!</definedName>
    <definedName name="sh2d8" localSheetId="1">'[27]memória quantitativa'!#REF!</definedName>
    <definedName name="sh2d8">'[27]memória quantitativa'!#REF!</definedName>
    <definedName name="sh2d9" localSheetId="1">'[27]memória quantitativa'!#REF!</definedName>
    <definedName name="sh2d9">'[27]memória quantitativa'!#REF!</definedName>
    <definedName name="sh2kmf_1" localSheetId="1">'[27]memória quantitativa'!#REF!</definedName>
    <definedName name="sh2kmf_1">'[27]memória quantitativa'!#REF!</definedName>
    <definedName name="sh2kmf_2" localSheetId="1">'[27]memória quantitativa'!#REF!</definedName>
    <definedName name="sh2kmf_2">'[27]memória quantitativa'!#REF!</definedName>
    <definedName name="sh2kmf_3" localSheetId="1">'[27]memória quantitativa'!#REF!</definedName>
    <definedName name="sh2kmf_3">'[27]memória quantitativa'!#REF!</definedName>
    <definedName name="sh2kmf_4" localSheetId="1">'[27]memória quantitativa'!#REF!</definedName>
    <definedName name="sh2kmf_4">'[27]memória quantitativa'!#REF!</definedName>
    <definedName name="sh2kmf_5" localSheetId="1">'[27]memória quantitativa'!#REF!</definedName>
    <definedName name="sh2kmf_5">'[27]memória quantitativa'!#REF!</definedName>
    <definedName name="sh2kmf_6" localSheetId="1">'[27]memória quantitativa'!#REF!</definedName>
    <definedName name="sh2kmf_6">'[27]memória quantitativa'!#REF!</definedName>
    <definedName name="sh2kmf_7" localSheetId="1">'[27]memória quantitativa'!#REF!</definedName>
    <definedName name="sh2kmf_7">'[27]memória quantitativa'!#REF!</definedName>
    <definedName name="sh2kmf_8" localSheetId="1">'[27]memória quantitativa'!#REF!</definedName>
    <definedName name="sh2kmf_8">'[27]memória quantitativa'!#REF!</definedName>
    <definedName name="sh2kmf_9" localSheetId="1">'[27]memória quantitativa'!#REF!</definedName>
    <definedName name="sh2kmf_9">'[27]memória quantitativa'!#REF!</definedName>
    <definedName name="sh2kmi_1" localSheetId="1">'[27]memória quantitativa'!#REF!</definedName>
    <definedName name="sh2kmi_1">'[27]memória quantitativa'!#REF!</definedName>
    <definedName name="sh2kmi_2" localSheetId="1">'[27]memória quantitativa'!#REF!</definedName>
    <definedName name="sh2kmi_2">'[27]memória quantitativa'!#REF!</definedName>
    <definedName name="sh2kmi_3" localSheetId="1">'[27]memória quantitativa'!#REF!</definedName>
    <definedName name="sh2kmi_3">'[27]memória quantitativa'!#REF!</definedName>
    <definedName name="sh2kmi_4" localSheetId="1">'[27]memória quantitativa'!#REF!</definedName>
    <definedName name="sh2kmi_4">'[27]memória quantitativa'!#REF!</definedName>
    <definedName name="sh2kmi_5" localSheetId="1">'[27]memória quantitativa'!#REF!</definedName>
    <definedName name="sh2kmi_5">'[27]memória quantitativa'!#REF!</definedName>
    <definedName name="sh2kmi_6" localSheetId="1">'[27]memória quantitativa'!#REF!</definedName>
    <definedName name="sh2kmi_6">'[27]memória quantitativa'!#REF!</definedName>
    <definedName name="sh2kmi_7" localSheetId="1">'[27]memória quantitativa'!#REF!</definedName>
    <definedName name="sh2kmi_7">'[27]memória quantitativa'!#REF!</definedName>
    <definedName name="sh2kmi_8" localSheetId="1">'[27]memória quantitativa'!#REF!</definedName>
    <definedName name="sh2kmi_8">'[27]memória quantitativa'!#REF!</definedName>
    <definedName name="sh2kmi_9" localSheetId="1">'[27]memória quantitativa'!#REF!</definedName>
    <definedName name="sh2kmi_9">'[27]memória quantitativa'!#REF!</definedName>
    <definedName name="sh2l1" localSheetId="1">'[27]memória quantitativa'!#REF!</definedName>
    <definedName name="sh2l1">'[27]memória quantitativa'!#REF!</definedName>
    <definedName name="sh2l2" localSheetId="1">'[27]memória quantitativa'!#REF!</definedName>
    <definedName name="sh2l2">'[27]memória quantitativa'!#REF!</definedName>
    <definedName name="sh2l3" localSheetId="1">'[27]memória quantitativa'!#REF!</definedName>
    <definedName name="sh2l3">'[27]memória quantitativa'!#REF!</definedName>
    <definedName name="sh2l4" localSheetId="1">'[27]memória quantitativa'!#REF!</definedName>
    <definedName name="sh2l4">'[27]memória quantitativa'!#REF!</definedName>
    <definedName name="sh2l5" localSheetId="1">'[27]memória quantitativa'!#REF!</definedName>
    <definedName name="sh2l5">'[27]memória quantitativa'!#REF!</definedName>
    <definedName name="sh2l6" localSheetId="1">'[27]memória quantitativa'!#REF!</definedName>
    <definedName name="sh2l6">'[27]memória quantitativa'!#REF!</definedName>
    <definedName name="sh2l7" localSheetId="1">'[27]memória quantitativa'!#REF!</definedName>
    <definedName name="sh2l7">'[27]memória quantitativa'!#REF!</definedName>
    <definedName name="sh2l8" localSheetId="1">'[27]memória quantitativa'!#REF!</definedName>
    <definedName name="sh2l8">'[27]memória quantitativa'!#REF!</definedName>
    <definedName name="sh2l9" localSheetId="1">'[27]memória quantitativa'!#REF!</definedName>
    <definedName name="sh2l9">'[27]memória quantitativa'!#REF!</definedName>
    <definedName name="sha_1" localSheetId="1">'[27]memória quantitativa'!#REF!</definedName>
    <definedName name="sha_1">'[27]memória quantitativa'!#REF!</definedName>
    <definedName name="sha_2" localSheetId="1">'[27]memória quantitativa'!#REF!</definedName>
    <definedName name="sha_2">'[27]memória quantitativa'!#REF!</definedName>
    <definedName name="sha_3" localSheetId="1">'[27]memória quantitativa'!#REF!</definedName>
    <definedName name="sha_3">'[27]memória quantitativa'!#REF!</definedName>
    <definedName name="sha_4" localSheetId="1">'[27]memória quantitativa'!#REF!</definedName>
    <definedName name="sha_4">'[27]memória quantitativa'!#REF!</definedName>
    <definedName name="sha_5" localSheetId="1">'[27]memória quantitativa'!#REF!</definedName>
    <definedName name="sha_5">'[27]memória quantitativa'!#REF!</definedName>
    <definedName name="sha_6" localSheetId="1">'[27]memória quantitativa'!#REF!</definedName>
    <definedName name="sha_6">'[27]memória quantitativa'!#REF!</definedName>
    <definedName name="sha_7" localSheetId="1">'[27]memória quantitativa'!#REF!</definedName>
    <definedName name="sha_7">'[27]memória quantitativa'!#REF!</definedName>
    <definedName name="sha_8" localSheetId="1">'[27]memória quantitativa'!#REF!</definedName>
    <definedName name="sha_8">'[27]memória quantitativa'!#REF!</definedName>
    <definedName name="sha_9" localSheetId="1">'[27]memória quantitativa'!#REF!</definedName>
    <definedName name="sha_9">'[27]memória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 localSheetId="1">'[27]memória quantitativa'!#REF!</definedName>
    <definedName name="shbr1">'[27]memória quantitativa'!#REF!</definedName>
    <definedName name="shbr2" localSheetId="1">'[27]memória quantitativa'!#REF!</definedName>
    <definedName name="shbr2">'[27]memória quantitativa'!#REF!</definedName>
    <definedName name="shbr3" localSheetId="1">'[27]memória quantitativa'!#REF!</definedName>
    <definedName name="shbr3">'[27]memória quantitativa'!#REF!</definedName>
    <definedName name="shbr4" localSheetId="1">'[27]memória quantitativa'!#REF!</definedName>
    <definedName name="shbr4">'[27]memória quantitativa'!#REF!</definedName>
    <definedName name="shbr5" localSheetId="1">'[27]memória quantitativa'!#REF!</definedName>
    <definedName name="shbr5">'[27]memória quantitativa'!#REF!</definedName>
    <definedName name="shbr6" localSheetId="1">'[27]memória quantitativa'!#REF!</definedName>
    <definedName name="shbr6">'[27]memória quantitativa'!#REF!</definedName>
    <definedName name="shbr7" localSheetId="1">'[27]memória quantitativa'!#REF!</definedName>
    <definedName name="shbr7">'[27]memória quantitativa'!#REF!</definedName>
    <definedName name="shbr8" localSheetId="1">'[27]memória quantitativa'!#REF!</definedName>
    <definedName name="shbr8">'[27]memória quantitativa'!#REF!</definedName>
    <definedName name="shbr9" localSheetId="1">'[27]memória quantitativa'!#REF!</definedName>
    <definedName name="shbr9">'[27]memória quantitativa'!#REF!</definedName>
    <definedName name="sheet1" localSheetId="1" hidden="1">[114]!Header1-1 &amp; "." &amp; MAX(1,COUNTA(INDEX(#REF!,MATCH([114]!Header1-1,#REF!,FALSE)):#REF!))</definedName>
    <definedName name="sheet1" hidden="1">[114]!Header1-1 &amp; "." &amp; MAX(1,COUNTA(INDEX(#REF!,MATCH([114]!Header1-1,#REF!,FALSE)):#REF!))</definedName>
    <definedName name="shkmf_1" localSheetId="1">'[27]memória quantitativa'!#REF!</definedName>
    <definedName name="shkmf_1">'[27]memória quantitativa'!#REF!</definedName>
    <definedName name="shkmf_2" localSheetId="1">'[27]memória quantitativa'!#REF!</definedName>
    <definedName name="shkmf_2">'[27]memória quantitativa'!#REF!</definedName>
    <definedName name="shkmf_3" localSheetId="1">'[27]memória quantitativa'!#REF!</definedName>
    <definedName name="shkmf_3">'[27]memória quantitativa'!#REF!</definedName>
    <definedName name="shkmf_4" localSheetId="1">'[27]memória quantitativa'!#REF!</definedName>
    <definedName name="shkmf_4">'[27]memória quantitativa'!#REF!</definedName>
    <definedName name="shkmf_5" localSheetId="1">'[27]memória quantitativa'!#REF!</definedName>
    <definedName name="shkmf_5">'[27]memória quantitativa'!#REF!</definedName>
    <definedName name="shkmf_6" localSheetId="1">'[27]memória quantitativa'!#REF!</definedName>
    <definedName name="shkmf_6">'[27]memória quantitativa'!#REF!</definedName>
    <definedName name="shkmf_7" localSheetId="1">'[27]memória quantitativa'!#REF!</definedName>
    <definedName name="shkmf_7">'[27]memória quantitativa'!#REF!</definedName>
    <definedName name="shkmf_8" localSheetId="1">'[27]memória quantitativa'!#REF!</definedName>
    <definedName name="shkmf_8">'[27]memória quantitativa'!#REF!</definedName>
    <definedName name="shkmf_9" localSheetId="1">'[27]memória quantitativa'!#REF!</definedName>
    <definedName name="shkmf_9">'[27]memória quantitativa'!#REF!</definedName>
    <definedName name="shkmi_1" localSheetId="1">'[27]memória quantitativa'!#REF!</definedName>
    <definedName name="shkmi_1">'[27]memória quantitativa'!#REF!</definedName>
    <definedName name="shkmi_2" localSheetId="1">'[27]memória quantitativa'!#REF!</definedName>
    <definedName name="shkmi_2">'[27]memória quantitativa'!#REF!</definedName>
    <definedName name="shkmi_3" localSheetId="1">'[27]memória quantitativa'!#REF!</definedName>
    <definedName name="shkmi_3">'[27]memória quantitativa'!#REF!</definedName>
    <definedName name="shkmi_4" localSheetId="1">'[27]memória quantitativa'!#REF!</definedName>
    <definedName name="shkmi_4">'[27]memória quantitativa'!#REF!</definedName>
    <definedName name="shkmi_5" localSheetId="1">'[27]memória quantitativa'!#REF!</definedName>
    <definedName name="shkmi_5">'[27]memória quantitativa'!#REF!</definedName>
    <definedName name="shkmi_6" localSheetId="1">'[27]memória quantitativa'!#REF!</definedName>
    <definedName name="shkmi_6">'[27]memória quantitativa'!#REF!</definedName>
    <definedName name="shkmi_7" localSheetId="1">'[27]memória quantitativa'!#REF!</definedName>
    <definedName name="shkmi_7">'[27]memória quantitativa'!#REF!</definedName>
    <definedName name="shkmi_8" localSheetId="1">'[27]memória quantitativa'!#REF!</definedName>
    <definedName name="shkmi_8">'[27]memória quantitativa'!#REF!</definedName>
    <definedName name="shkmi_9" localSheetId="1">'[27]memória quantitativa'!#REF!</definedName>
    <definedName name="shkmi_9">'[27]memória quantitativa'!#REF!</definedName>
    <definedName name="SHM_AREA_ALTINHO">[109]SHM_ALTINHO!$T$15:$T$19</definedName>
    <definedName name="SHM_AREA_BENEDITO">'[109]SHM_SÃO BENEDITO DO SUL'!$T$15:$T$19</definedName>
    <definedName name="SHM_AREA_BR104SUL">'[109]HOR_MEC_BR-104SUL'!$AA$14:$AA$480</definedName>
    <definedName name="SHM_AREA_CANHOTINHO">[109]SHM_CANHOTINHO!$T$15:$T$19</definedName>
    <definedName name="SHM_AREA_CUPIRA1">'[109]SHM_CUPIRA_1º ACESSO'!$T$15:$T$19</definedName>
    <definedName name="SHM_AREA_CUPIRA2">'[109]SHM_CUPIRA 2ª INTERSEÇÃO'!$T$15:$T$19</definedName>
    <definedName name="SHM_AREA_GRAVATA">'[109]SIN_HOR_MEC_Gravatá do Ibiapina'!$Z$14:$Z$18</definedName>
    <definedName name="SHM_AREA_JUREMA">'[109]SHM_PANELAS E JUREMA'!$T$15:$T$24</definedName>
    <definedName name="SHM_AREA_PALMARES">[109]SHM_PALMARES!$T$15:$T$19</definedName>
    <definedName name="SHM_AREA_QUIPAPA">[109]SHM_QUIPAPÁ!$T$15:$T$19</definedName>
    <definedName name="SHM_AREA_TAQUARITINGA">[109]SIN_HOR_MEC_TAQUARITINGA!$Z$14:$Z$19</definedName>
    <definedName name="SHM_AREA_TERRA">'[109]SHM_Terra Vermelha'!$T$15:$T$19</definedName>
    <definedName name="SHMAN_AREA_ALTINHO">'[109]SHMAN_INTERSEÇÃO ALTINHO'!$P$13:$P$48</definedName>
    <definedName name="SHMAN_AREA_BENEDITO">'[109]SHMAN_INTERSEÇÃO SÃO BENEDITO'!$P$13:$P$43</definedName>
    <definedName name="SHMAN_AREA_CANHOTINHO">'[109]SHMAN_INTERSEÇÃO CANHOTINHO'!$P$13:$P$39</definedName>
    <definedName name="SHMAN_AREA_CUPIRA1">'[109]SHMAN_ÁREA ESP CUPIRA 1'!$P$13:$P$50</definedName>
    <definedName name="SHMAN_AREA_CUPIRA2">'[109]SHMAN_INTERSEÇÃO CUPIRA 2º'!$P$13:$P$38</definedName>
    <definedName name="SHMAN_AREA_GRAV">'[95]SIN_HOR_MAN_GRAVATÁ '!$M$14:$M$48</definedName>
    <definedName name="SHMAN_AREA_JUREMA">'[109]SHMAN_INTERS, JUREMA E PANELAS'!$P$13:$P$41</definedName>
    <definedName name="SHMAN_AREA_LOMBADA">'[109]SHMAN_ár. passag.Pedes.LOmb.P.Ô'!$P$14:$P$62</definedName>
    <definedName name="SHMAN_AREA_ONIBUS">[95]SIN_HOR_MAN_PARADA_ONIBUS!$M$13:$M$16</definedName>
    <definedName name="SHMAN_AREA_PALMARES">[109]SIN_HOR_MAN_PALMARES!$P$14:$P$40</definedName>
    <definedName name="SHMAN_AREA_PONT">'[95]SIN_HOR_MAN_PONTE '!$M$13:$M$16</definedName>
    <definedName name="SHMAN_AREA_PONTESUL">'[109]SHMAN_ PONTE_SUL_OBRA DE ARTE'!$P$15:$P$66</definedName>
    <definedName name="SHMAN_AREA_QUIPAPA">'[109]SHMAN_INTERSEÇÃO quipapa'!$P$13:$P$39</definedName>
    <definedName name="SHMAN_AREA_TAQUARI">[95]SHMAN_TAQUA!$M$13:$M$61</definedName>
    <definedName name="SHMAN_AREA_TERRA">'[109]SHMAN_Terra Vermelha'!$P$13:$P$49</definedName>
    <definedName name="SHNM_AREA">[95]SIN_HOR_NORTE_MEC!$AD$15:$AD$100</definedName>
    <definedName name="SHNM_AREA_BR104">[109]SIN_HOR_NORTE_MEC!$AC$14:$AC$98</definedName>
    <definedName name="SHSM_AREA">[95]SIN_HOR_SUL_MEC!$AD$14:$AD$251</definedName>
    <definedName name="SIH" localSheetId="1">#REF!</definedName>
    <definedName name="SIH">#REF!</definedName>
    <definedName name="SIN">'[86]P reaj x P atual'!$S$8</definedName>
    <definedName name="SINAL" localSheetId="1">#REF!</definedName>
    <definedName name="SINAL">#REF!</definedName>
    <definedName name="sinalizacao" localSheetId="1">#REF!</definedName>
    <definedName name="sinalizacao">#REF!</definedName>
    <definedName name="Sinalização" localSheetId="1">#REF!</definedName>
    <definedName name="Sinalização">#REF!</definedName>
    <definedName name="sinalizacao_1" localSheetId="1">#REF!</definedName>
    <definedName name="sinalizacao_1">#REF!</definedName>
    <definedName name="sinalizacao_2" localSheetId="1">#REF!</definedName>
    <definedName name="sinalizacao_2">#REF!</definedName>
    <definedName name="sinalizacao_3" localSheetId="1">#REF!</definedName>
    <definedName name="sinalizacao_3">#REF!</definedName>
    <definedName name="sinalizacao_4" localSheetId="1">#REF!</definedName>
    <definedName name="sinalizacao_4">#REF!</definedName>
    <definedName name="sinalização_horiz" localSheetId="1">'[27]medição '!#REF!</definedName>
    <definedName name="sinalização_horiz">'[27]medição '!#REF!</definedName>
    <definedName name="Sinalização293" localSheetId="1">#REF!</definedName>
    <definedName name="Sinalização293">#REF!</definedName>
    <definedName name="sinalização471" localSheetId="1">#REF!</definedName>
    <definedName name="sinalização471">#REF!</definedName>
    <definedName name="sinalizhoriz" localSheetId="1">[42]ORÇAMENTO!#REF!</definedName>
    <definedName name="sinalizhoriz">[42]ORÇAMENTO!#REF!</definedName>
    <definedName name="sinalizhoriz_13" localSheetId="1">[42]ORÇAMENTO!#REF!</definedName>
    <definedName name="sinalizhoriz_13">[42]ORÇAMENTO!#REF!</definedName>
    <definedName name="sinalizhoriz_13_19" localSheetId="1">[42]ORÇAMENTO!#REF!</definedName>
    <definedName name="sinalizhoriz_13_19">[42]ORÇAMENTO!#REF!</definedName>
    <definedName name="sinalizhoriz_13_23" localSheetId="1">[42]ORÇAMENTO!#REF!</definedName>
    <definedName name="sinalizhoriz_13_23">[42]ORÇAMENTO!#REF!</definedName>
    <definedName name="sinalizhoriz_13_25" localSheetId="1">[55]ORÇAMENTO!#REF!</definedName>
    <definedName name="sinalizhoriz_13_25">[55]ORÇAMENTO!#REF!</definedName>
    <definedName name="sinalizhoriz_13_26" localSheetId="1">[42]ORÇAMENTO!#REF!</definedName>
    <definedName name="sinalizhoriz_13_26">[42]ORÇAMENTO!#REF!</definedName>
    <definedName name="sinalizhoriz_13_33" localSheetId="1">[42]ORÇAMENTO!#REF!</definedName>
    <definedName name="sinalizhoriz_13_33">[42]ORÇAMENTO!#REF!</definedName>
    <definedName name="sinalizhoriz_13_9" localSheetId="1">[42]ORÇAMENTO!#REF!</definedName>
    <definedName name="sinalizhoriz_13_9">[42]ORÇAMENTO!#REF!</definedName>
    <definedName name="sinalizhoriz_15" localSheetId="1">[56]ORÇAMENTO!#REF!</definedName>
    <definedName name="sinalizhoriz_15">[56]ORÇAMENTO!#REF!</definedName>
    <definedName name="sinalizhoriz_15_13" localSheetId="1">[56]ORÇAMENTO!#REF!</definedName>
    <definedName name="sinalizhoriz_15_13">[56]ORÇAMENTO!#REF!</definedName>
    <definedName name="sinalizhoriz_15_13_19" localSheetId="1">[56]ORÇAMENTO!#REF!</definedName>
    <definedName name="sinalizhoriz_15_13_19">[56]ORÇAMENTO!#REF!</definedName>
    <definedName name="sinalizhoriz_15_13_23" localSheetId="1">[56]ORÇAMENTO!#REF!</definedName>
    <definedName name="sinalizhoriz_15_13_23">[56]ORÇAMENTO!#REF!</definedName>
    <definedName name="sinalizhoriz_15_13_25" localSheetId="1">[56]ORÇAMENTO!#REF!</definedName>
    <definedName name="sinalizhoriz_15_13_25">[56]ORÇAMENTO!#REF!</definedName>
    <definedName name="sinalizhoriz_15_19" localSheetId="1">[56]ORÇAMENTO!#REF!</definedName>
    <definedName name="sinalizhoriz_15_19">[56]ORÇAMENTO!#REF!</definedName>
    <definedName name="sinalizhoriz_15_23" localSheetId="1">[56]ORÇAMENTO!#REF!</definedName>
    <definedName name="sinalizhoriz_15_23">[56]ORÇAMENTO!#REF!</definedName>
    <definedName name="sinalizhoriz_15_25" localSheetId="1">[56]ORÇAMENTO!#REF!</definedName>
    <definedName name="sinalizhoriz_15_25">[56]ORÇAMENTO!#REF!</definedName>
    <definedName name="sinalizhoriz_15_26" localSheetId="1">[56]ORÇAMENTO!#REF!</definedName>
    <definedName name="sinalizhoriz_15_26">[56]ORÇAMENTO!#REF!</definedName>
    <definedName name="sinalizhoriz_15_33" localSheetId="1">[56]ORÇAMENTO!#REF!</definedName>
    <definedName name="sinalizhoriz_15_33">[56]ORÇAMENTO!#REF!</definedName>
    <definedName name="sinalizhoriz_15_9" localSheetId="1">[56]ORÇAMENTO!#REF!</definedName>
    <definedName name="sinalizhoriz_15_9">[56]ORÇAMENTO!#REF!</definedName>
    <definedName name="sinalizhoriz_19" localSheetId="1">[42]ORÇAMENTO!#REF!</definedName>
    <definedName name="sinalizhoriz_19">[42]ORÇAMENTO!#REF!</definedName>
    <definedName name="sinalizhoriz_23" localSheetId="1">[42]ORÇAMENTO!#REF!</definedName>
    <definedName name="sinalizhoriz_23">[42]ORÇAMENTO!#REF!</definedName>
    <definedName name="sinalizhoriz_24" localSheetId="1">[42]ORÇAMENTO!#REF!</definedName>
    <definedName name="sinalizhoriz_24">[42]ORÇAMENTO!#REF!</definedName>
    <definedName name="sinalizhoriz_24_13" localSheetId="1">[42]ORÇAMENTO!#REF!</definedName>
    <definedName name="sinalizhoriz_24_13">[42]ORÇAMENTO!#REF!</definedName>
    <definedName name="sinalizhoriz_24_13_19" localSheetId="1">[42]ORÇAMENTO!#REF!</definedName>
    <definedName name="sinalizhoriz_24_13_19">[42]ORÇAMENTO!#REF!</definedName>
    <definedName name="sinalizhoriz_24_13_23" localSheetId="1">[42]ORÇAMENTO!#REF!</definedName>
    <definedName name="sinalizhoriz_24_13_23">[42]ORÇAMENTO!#REF!</definedName>
    <definedName name="sinalizhoriz_24_13_25" localSheetId="1">[55]ORÇAMENTO!#REF!</definedName>
    <definedName name="sinalizhoriz_24_13_25">[55]ORÇAMENTO!#REF!</definedName>
    <definedName name="sinalizhoriz_24_19" localSheetId="1">[42]ORÇAMENTO!#REF!</definedName>
    <definedName name="sinalizhoriz_24_19">[42]ORÇAMENTO!#REF!</definedName>
    <definedName name="sinalizhoriz_24_23" localSheetId="1">[42]ORÇAMENTO!#REF!</definedName>
    <definedName name="sinalizhoriz_24_23">[42]ORÇAMENTO!#REF!</definedName>
    <definedName name="sinalizhoriz_24_25" localSheetId="1">[55]ORÇAMENTO!#REF!</definedName>
    <definedName name="sinalizhoriz_24_25">[55]ORÇAMENTO!#REF!</definedName>
    <definedName name="sinalizhoriz_25" localSheetId="1">[55]ORÇAMENTO!#REF!</definedName>
    <definedName name="sinalizhoriz_25">[55]ORÇAMENTO!#REF!</definedName>
    <definedName name="sinalizhoriz_26" localSheetId="1">[42]ORÇAMENTO!#REF!</definedName>
    <definedName name="sinalizhoriz_26">[42]ORÇAMENTO!#REF!</definedName>
    <definedName name="sinalizhoriz_33" localSheetId="1">[42]ORÇAMENTO!#REF!</definedName>
    <definedName name="sinalizhoriz_33">[42]ORÇAMENTO!#REF!</definedName>
    <definedName name="sinalizhoriz_9" localSheetId="1">[42]ORÇAMENTO!#REF!</definedName>
    <definedName name="sinalizhoriz_9">[42]ORÇAMENTO!#REF!</definedName>
    <definedName name="SINV_SNV_SUL">[109]sin_vertical_SUL_aplicacao!$P$13:$P$890</definedName>
    <definedName name="Sispec00" localSheetId="1">#REF!</definedName>
    <definedName name="Sispec00">#REF!</definedName>
    <definedName name="Sispec98" localSheetId="1">#REF!</definedName>
    <definedName name="Sispec98">#REF!</definedName>
    <definedName name="sit" localSheetId="1">#REF!</definedName>
    <definedName name="sit">#REF!</definedName>
    <definedName name="SIV" localSheetId="1">#REF!</definedName>
    <definedName name="SIV">#REF!</definedName>
    <definedName name="SJ" localSheetId="1">#REF!</definedName>
    <definedName name="SJ">#REF!</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 localSheetId="1">#REF!</definedName>
    <definedName name="SM">#REF!</definedName>
    <definedName name="sm2br1" localSheetId="1">'[27]memória quantitativa'!#REF!</definedName>
    <definedName name="sm2br1">'[27]memória quantitativa'!#REF!</definedName>
    <definedName name="sm2br2" localSheetId="1">'[27]memória quantitativa'!#REF!</definedName>
    <definedName name="sm2br2">'[27]memória quantitativa'!#REF!</definedName>
    <definedName name="sm2br3" localSheetId="1">'[27]memória quantitativa'!#REF!</definedName>
    <definedName name="sm2br3">'[27]memória quantitativa'!#REF!</definedName>
    <definedName name="sm2br4" localSheetId="1">'[27]memória quantitativa'!#REF!</definedName>
    <definedName name="sm2br4">'[27]memória quantitativa'!#REF!</definedName>
    <definedName name="sm2br5" localSheetId="1">'[27]memória quantitativa'!#REF!</definedName>
    <definedName name="sm2br5">'[27]memória quantitativa'!#REF!</definedName>
    <definedName name="sm2br6" localSheetId="1">'[27]memória quantitativa'!#REF!</definedName>
    <definedName name="sm2br6">'[27]memória quantitativa'!#REF!</definedName>
    <definedName name="sm2br7" localSheetId="1">'[27]memória quantitativa'!#REF!</definedName>
    <definedName name="sm2br7">'[27]memória quantitativa'!#REF!</definedName>
    <definedName name="sm2br8" localSheetId="1">'[27]memória quantitativa'!#REF!</definedName>
    <definedName name="sm2br8">'[27]memória quantitativa'!#REF!</definedName>
    <definedName name="sm2br9" localSheetId="1">'[27]memória quantitativa'!#REF!</definedName>
    <definedName name="sm2br9">'[27]memória quantitativa'!#REF!</definedName>
    <definedName name="sm2c_1" localSheetId="1">'[27]memória quantitativa'!#REF!</definedName>
    <definedName name="sm2c_1">'[27]memória quantitativa'!#REF!</definedName>
    <definedName name="sm2c_2" localSheetId="1">'[27]memória quantitativa'!#REF!</definedName>
    <definedName name="sm2c_2">'[27]memória quantitativa'!#REF!</definedName>
    <definedName name="sm2c_3" localSheetId="1">'[27]memória quantitativa'!#REF!</definedName>
    <definedName name="sm2c_3">'[27]memória quantitativa'!#REF!</definedName>
    <definedName name="sm2c_4" localSheetId="1">'[27]memória quantitativa'!#REF!</definedName>
    <definedName name="sm2c_4">'[27]memória quantitativa'!#REF!</definedName>
    <definedName name="sm2c_5" localSheetId="1">'[27]memória quantitativa'!#REF!</definedName>
    <definedName name="sm2c_5">'[27]memória quantitativa'!#REF!</definedName>
    <definedName name="sm2c_6" localSheetId="1">'[27]memória quantitativa'!#REF!</definedName>
    <definedName name="sm2c_6">'[27]memória quantitativa'!#REF!</definedName>
    <definedName name="sm2c_7" localSheetId="1">'[27]memória quantitativa'!#REF!</definedName>
    <definedName name="sm2c_7">'[27]memória quantitativa'!#REF!</definedName>
    <definedName name="sm2c_8" localSheetId="1">'[27]memória quantitativa'!#REF!</definedName>
    <definedName name="sm2c_8">'[27]memória quantitativa'!#REF!</definedName>
    <definedName name="sm2c_9" localSheetId="1">'[27]memória quantitativa'!#REF!</definedName>
    <definedName name="sm2c_9">'[27]memória quantitativa'!#REF!</definedName>
    <definedName name="sm2d1" localSheetId="1">'[27]memória quantitativa'!#REF!</definedName>
    <definedName name="sm2d1">'[27]memória quantitativa'!#REF!</definedName>
    <definedName name="sm2d2" localSheetId="1">'[27]memória quantitativa'!#REF!</definedName>
    <definedName name="sm2d2">'[27]memória quantitativa'!#REF!</definedName>
    <definedName name="sm2d3" localSheetId="1">'[27]memória quantitativa'!#REF!</definedName>
    <definedName name="sm2d3">'[27]memória quantitativa'!#REF!</definedName>
    <definedName name="sm2d4" localSheetId="1">'[27]memória quantitativa'!#REF!</definedName>
    <definedName name="sm2d4">'[27]memória quantitativa'!#REF!</definedName>
    <definedName name="sm2d5" localSheetId="1">'[27]memória quantitativa'!#REF!</definedName>
    <definedName name="sm2d5">'[27]memória quantitativa'!#REF!</definedName>
    <definedName name="sm2d6" localSheetId="1">'[27]memória quantitativa'!#REF!</definedName>
    <definedName name="sm2d6">'[27]memória quantitativa'!#REF!</definedName>
    <definedName name="sm2d7" localSheetId="1">'[27]memória quantitativa'!#REF!</definedName>
    <definedName name="sm2d7">'[27]memória quantitativa'!#REF!</definedName>
    <definedName name="sm2d8" localSheetId="1">'[27]memória quantitativa'!#REF!</definedName>
    <definedName name="sm2d8">'[27]memória quantitativa'!#REF!</definedName>
    <definedName name="sm2d9" localSheetId="1">'[27]memória quantitativa'!#REF!</definedName>
    <definedName name="sm2d9">'[27]memória quantitativa'!#REF!</definedName>
    <definedName name="sm2kmf_1" localSheetId="1">'[27]memória quantitativa'!#REF!</definedName>
    <definedName name="sm2kmf_1">'[27]memória quantitativa'!#REF!</definedName>
    <definedName name="sm2kmf_2" localSheetId="1">'[27]memória quantitativa'!#REF!</definedName>
    <definedName name="sm2kmf_2">'[27]memória quantitativa'!#REF!</definedName>
    <definedName name="sm2kmf_3" localSheetId="1">'[27]memória quantitativa'!#REF!</definedName>
    <definedName name="sm2kmf_3">'[27]memória quantitativa'!#REF!</definedName>
    <definedName name="sm2kmf_4" localSheetId="1">'[27]memória quantitativa'!#REF!</definedName>
    <definedName name="sm2kmf_4">'[27]memória quantitativa'!#REF!</definedName>
    <definedName name="sm2kmf_5" localSheetId="1">'[27]memória quantitativa'!#REF!</definedName>
    <definedName name="sm2kmf_5">'[27]memória quantitativa'!#REF!</definedName>
    <definedName name="sm2kmf_6" localSheetId="1">'[27]memória quantitativa'!#REF!</definedName>
    <definedName name="sm2kmf_6">'[27]memória quantitativa'!#REF!</definedName>
    <definedName name="sm2kmf_7" localSheetId="1">'[27]memória quantitativa'!#REF!</definedName>
    <definedName name="sm2kmf_7">'[27]memória quantitativa'!#REF!</definedName>
    <definedName name="sm2kmf_8" localSheetId="1">'[27]memória quantitativa'!#REF!</definedName>
    <definedName name="sm2kmf_8">'[27]memória quantitativa'!#REF!</definedName>
    <definedName name="sm2kmf_9" localSheetId="1">'[27]memória quantitativa'!#REF!</definedName>
    <definedName name="sm2kmf_9">'[27]memória quantitativa'!#REF!</definedName>
    <definedName name="sm2kmi_1" localSheetId="1">'[27]memória quantitativa'!#REF!</definedName>
    <definedName name="sm2kmi_1">'[27]memória quantitativa'!#REF!</definedName>
    <definedName name="sm2kmi_2" localSheetId="1">'[27]memória quantitativa'!#REF!</definedName>
    <definedName name="sm2kmi_2">'[27]memória quantitativa'!#REF!</definedName>
    <definedName name="sm2kmi_3" localSheetId="1">'[27]memória quantitativa'!#REF!</definedName>
    <definedName name="sm2kmi_3">'[27]memória quantitativa'!#REF!</definedName>
    <definedName name="sm2kmi_4" localSheetId="1">'[27]memória quantitativa'!#REF!</definedName>
    <definedName name="sm2kmi_4">'[27]memória quantitativa'!#REF!</definedName>
    <definedName name="sm2kmi_5" localSheetId="1">'[27]memória quantitativa'!#REF!</definedName>
    <definedName name="sm2kmi_5">'[27]memória quantitativa'!#REF!</definedName>
    <definedName name="sm2kmi_6" localSheetId="1">'[27]memória quantitativa'!#REF!</definedName>
    <definedName name="sm2kmi_6">'[27]memória quantitativa'!#REF!</definedName>
    <definedName name="sm2kmi_7" localSheetId="1">'[27]memória quantitativa'!#REF!</definedName>
    <definedName name="sm2kmi_7">'[27]memória quantitativa'!#REF!</definedName>
    <definedName name="sm2kmi_8" localSheetId="1">'[27]memória quantitativa'!#REF!</definedName>
    <definedName name="sm2kmi_8">'[27]memória quantitativa'!#REF!</definedName>
    <definedName name="sm2kmi_9" localSheetId="1">'[27]memória quantitativa'!#REF!</definedName>
    <definedName name="sm2kmi_9">'[27]memória quantitativa'!#REF!</definedName>
    <definedName name="sm2l1" localSheetId="1">'[27]memória quantitativa'!#REF!</definedName>
    <definedName name="sm2l1">'[27]memória quantitativa'!#REF!</definedName>
    <definedName name="sm2l2" localSheetId="1">'[27]memória quantitativa'!#REF!</definedName>
    <definedName name="sm2l2">'[27]memória quantitativa'!#REF!</definedName>
    <definedName name="sm2l3" localSheetId="1">'[27]memória quantitativa'!#REF!</definedName>
    <definedName name="sm2l3">'[27]memória quantitativa'!#REF!</definedName>
    <definedName name="sm2l4" localSheetId="1">'[27]memória quantitativa'!#REF!</definedName>
    <definedName name="sm2l4">'[27]memória quantitativa'!#REF!</definedName>
    <definedName name="sm2l5" localSheetId="1">'[27]memória quantitativa'!#REF!</definedName>
    <definedName name="sm2l5">'[27]memória quantitativa'!#REF!</definedName>
    <definedName name="sm2l6" localSheetId="1">'[27]memória quantitativa'!#REF!</definedName>
    <definedName name="sm2l6">'[27]memória quantitativa'!#REF!</definedName>
    <definedName name="sm2l7" localSheetId="1">'[27]memória quantitativa'!#REF!</definedName>
    <definedName name="sm2l7">'[27]memória quantitativa'!#REF!</definedName>
    <definedName name="sm2l8" localSheetId="1">'[27]memória quantitativa'!#REF!</definedName>
    <definedName name="sm2l8">'[27]memória quantitativa'!#REF!</definedName>
    <definedName name="sm2l9" localSheetId="1">'[27]memória quantitativa'!#REF!</definedName>
    <definedName name="sm2l9">'[27]memória quantitativa'!#REF!</definedName>
    <definedName name="smbr1" localSheetId="1">'[27]memória quantitativa'!#REF!</definedName>
    <definedName name="smbr1">'[27]memória quantitativa'!#REF!</definedName>
    <definedName name="smbr2" localSheetId="1">'[27]memória quantitativa'!#REF!</definedName>
    <definedName name="smbr2">'[27]memória quantitativa'!#REF!</definedName>
    <definedName name="smbr3" localSheetId="1">'[27]memória quantitativa'!#REF!</definedName>
    <definedName name="smbr3">'[27]memória quantitativa'!#REF!</definedName>
    <definedName name="smbr4" localSheetId="1">'[27]memória quantitativa'!#REF!</definedName>
    <definedName name="smbr4">'[27]memória quantitativa'!#REF!</definedName>
    <definedName name="smbr5" localSheetId="1">'[27]memória quantitativa'!#REF!</definedName>
    <definedName name="smbr5">'[27]memória quantitativa'!#REF!</definedName>
    <definedName name="smbr6" localSheetId="1">'[27]memória quantitativa'!#REF!</definedName>
    <definedName name="smbr6">'[27]memória quantitativa'!#REF!</definedName>
    <definedName name="smbr7" localSheetId="1">'[27]memória quantitativa'!#REF!</definedName>
    <definedName name="smbr7">'[27]memória quantitativa'!#REF!</definedName>
    <definedName name="smbr8" localSheetId="1">'[27]memória quantitativa'!#REF!</definedName>
    <definedName name="smbr8">'[27]memória quantitativa'!#REF!</definedName>
    <definedName name="smbr9" localSheetId="1">'[27]memória quantitativa'!#REF!</definedName>
    <definedName name="smbr9">'[27]memória quantitativa'!#REF!</definedName>
    <definedName name="smc_1" localSheetId="1">'[27]memória quantitativa'!#REF!</definedName>
    <definedName name="smc_1">'[27]memória quantitativa'!#REF!</definedName>
    <definedName name="smc_2" localSheetId="1">'[27]memória quantitativa'!#REF!</definedName>
    <definedName name="smc_2">'[27]memória quantitativa'!#REF!</definedName>
    <definedName name="smc_3" localSheetId="1">'[27]memória quantitativa'!#REF!</definedName>
    <definedName name="smc_3">'[27]memória quantitativa'!#REF!</definedName>
    <definedName name="smc_4" localSheetId="1">'[27]memória quantitativa'!#REF!</definedName>
    <definedName name="smc_4">'[27]memória quantitativa'!#REF!</definedName>
    <definedName name="smc_5" localSheetId="1">'[27]memória quantitativa'!#REF!</definedName>
    <definedName name="smc_5">'[27]memória quantitativa'!#REF!</definedName>
    <definedName name="smc_6" localSheetId="1">'[27]memória quantitativa'!#REF!</definedName>
    <definedName name="smc_6">'[27]memória quantitativa'!#REF!</definedName>
    <definedName name="smc_7" localSheetId="1">'[27]memória quantitativa'!#REF!</definedName>
    <definedName name="smc_7">'[27]memória quantitativa'!#REF!</definedName>
    <definedName name="smc_8" localSheetId="1">'[27]memória quantitativa'!#REF!</definedName>
    <definedName name="smc_8">'[27]memória quantitativa'!#REF!</definedName>
    <definedName name="smc_9" localSheetId="1">'[27]memória quantitativa'!#REF!</definedName>
    <definedName name="smc_9">'[27]memória quantitativa'!#REF!</definedName>
    <definedName name="smkmf_1" localSheetId="1">'[27]memória quantitativa'!#REF!</definedName>
    <definedName name="smkmf_1">'[27]memória quantitativa'!#REF!</definedName>
    <definedName name="smkmf_2" localSheetId="1">'[27]memória quantitativa'!#REF!</definedName>
    <definedName name="smkmf_2">'[27]memória quantitativa'!#REF!</definedName>
    <definedName name="smkmf_3" localSheetId="1">'[27]memória quantitativa'!#REF!</definedName>
    <definedName name="smkmf_3">'[27]memória quantitativa'!#REF!</definedName>
    <definedName name="smkmf_4" localSheetId="1">'[27]memória quantitativa'!#REF!</definedName>
    <definedName name="smkmf_4">'[27]memória quantitativa'!#REF!</definedName>
    <definedName name="smkmf_5" localSheetId="1">'[27]memória quantitativa'!#REF!</definedName>
    <definedName name="smkmf_5">'[27]memória quantitativa'!#REF!</definedName>
    <definedName name="smkmf_6" localSheetId="1">'[27]memória quantitativa'!#REF!</definedName>
    <definedName name="smkmf_6">'[27]memória quantitativa'!#REF!</definedName>
    <definedName name="smkmf_7" localSheetId="1">'[27]memória quantitativa'!#REF!</definedName>
    <definedName name="smkmf_7">'[27]memória quantitativa'!#REF!</definedName>
    <definedName name="smkmf_8" localSheetId="1">'[27]memória quantitativa'!#REF!</definedName>
    <definedName name="smkmf_8">'[27]memória quantitativa'!#REF!</definedName>
    <definedName name="smkmf_9" localSheetId="1">'[27]memória quantitativa'!#REF!</definedName>
    <definedName name="smkmf_9">'[27]memória quantitativa'!#REF!</definedName>
    <definedName name="smkmi_1" localSheetId="1">'[27]memória quantitativa'!#REF!</definedName>
    <definedName name="smkmi_1">'[27]memória quantitativa'!#REF!</definedName>
    <definedName name="smkmi_2" localSheetId="1">'[27]memória quantitativa'!#REF!</definedName>
    <definedName name="smkmi_2">'[27]memória quantitativa'!#REF!</definedName>
    <definedName name="smkmi_3" localSheetId="1">'[27]memória quantitativa'!#REF!</definedName>
    <definedName name="smkmi_3">'[27]memória quantitativa'!#REF!</definedName>
    <definedName name="smkmi_4" localSheetId="1">'[27]memória quantitativa'!#REF!</definedName>
    <definedName name="smkmi_4">'[27]memória quantitativa'!#REF!</definedName>
    <definedName name="smkmi_5" localSheetId="1">'[27]memória quantitativa'!#REF!</definedName>
    <definedName name="smkmi_5">'[27]memória quantitativa'!#REF!</definedName>
    <definedName name="smkmi_6" localSheetId="1">'[27]memória quantitativa'!#REF!</definedName>
    <definedName name="smkmi_6">'[27]memória quantitativa'!#REF!</definedName>
    <definedName name="smkmi_7" localSheetId="1">'[27]memória quantitativa'!#REF!</definedName>
    <definedName name="smkmi_7">'[27]memória quantitativa'!#REF!</definedName>
    <definedName name="smkmi_8" localSheetId="1">'[27]memória quantitativa'!#REF!</definedName>
    <definedName name="smkmi_8">'[27]memória quantitativa'!#REF!</definedName>
    <definedName name="smkmi_9" localSheetId="1">'[27]memória quantitativa'!#REF!</definedName>
    <definedName name="smkmi_9">'[27]memória quantitativa'!#REF!</definedName>
    <definedName name="SMW" localSheetId="1">#REF!</definedName>
    <definedName name="SMW">#REF!</definedName>
    <definedName name="SMWA" localSheetId="1">#REF!</definedName>
    <definedName name="SMWA">#REF!</definedName>
    <definedName name="SNV">[63]SNV!$A$1:$B$15</definedName>
    <definedName name="SNV_CURVASUL">[95]CURVAS_SHSUL_MEC!$AL$14:$AL$123</definedName>
    <definedName name="SNV_DEFENSA">[62]Defensas_necessidades!$AD$13:$AD$21</definedName>
    <definedName name="SNV_DF_REMOVER_BR408">'[62]Defensas-Removerimplantar.nec'!$AL$13:$AL$37</definedName>
    <definedName name="SNV_DF_SUL">[109]Defensas_SUL_necessidades!$AD$13:$AD$99</definedName>
    <definedName name="SNV_HOR_MAN_ALIANCA1">'[62]HOR_MAN_aliança 1º ACESSO'!$Q$13:$Q$39</definedName>
    <definedName name="SNV_HOR_MAN_ALIANCA2">'[62]HOR_MAN_ALIANÇA 2º ACESSO'!$Q$14:$Q$37</definedName>
    <definedName name="SNV_HOR_MAN_BUENOS">'[62]HOR_MAN_BUENOS AIRES'!$Q$14:$Q$28</definedName>
    <definedName name="SNV_HOR_MAN_ITAQUITINGA">[62]HOR_MAN_Itaquitinga!$Q$14:$Q$35</definedName>
    <definedName name="SNV_HOR_MAN_LOMBADA">'[62]HOR_MAN_PASS. PEDESTRE_LOMBADA'!$Q$14:$Q$20</definedName>
    <definedName name="SNV_HOR_MAN_ONIBUS">'[62]PARADA DE ONIBUS'!$Q$14:$Q$43</definedName>
    <definedName name="SNV_HOR_MAN_PONTES">[62]HOR_MAN_PONTES!$Q$15:$Q$42</definedName>
    <definedName name="SNV_HOR_MAN_TIMBAUBA">[62]HOR_MAN_TIMBAUBA!$Q$13:$Q$39</definedName>
    <definedName name="SNV_HOR_MAN_TRACUNHAEM">[62]HOR_MAN_TRACUNHAEM!$Q$14:$Q$35</definedName>
    <definedName name="SNV_HOR_MAN_VICENCIA">[62]SIN_HOR_MAN_VICÊNCIA!$Q$14:$Q$36</definedName>
    <definedName name="SNV_HOR_MEC_ALIANCA1">'[62]HOR_MEC_Interseção Aliança - 1º'!$AB$15:$AB$20</definedName>
    <definedName name="SNV_HOR_MEC_ALIANCA2">'[62]HOR_MEC_Interseção Aliança - 2º'!$AB$14:$AB$18</definedName>
    <definedName name="SNV_HOR_MEC_BR408">'[62]HOR_MEC_BR-408'!$AC$14:$AC$240</definedName>
    <definedName name="SNV_HOR_MEC_BUENOS">'[62]HOR_MEC_Interseção_BUENOS AIRES'!$AB$15:$AB$19</definedName>
    <definedName name="SNV_HOR_MEC_ITAQUITINGA">[62]HOR_MEC_Inters_Itaquitinga!$AB$15:$AB$19</definedName>
    <definedName name="SNV_HOR_MEC_TIMBAUBA">[62]HOR_MEC_Inters_Timbaúba!$AB$15:$AB$19</definedName>
    <definedName name="SNV_HOR_MEC_TRACUNHAEM">[62]HOR_MEC_Interseção_Tracunhaem!$AB$15:$AB$19</definedName>
    <definedName name="SNV_HOR_MEC_VICENCIA">[62]HOR_MEC_Interseção_VICÊNCIA!$AB$15:$AB$20</definedName>
    <definedName name="SNV_IBIA">'[95]SIN_HOR_MEC_Gravatá do Ibiapina'!$S$14:$S$18</definedName>
    <definedName name="SNV_PLACA" localSheetId="1">[63]sin_vertical_necessidades!#REF!</definedName>
    <definedName name="SNV_PLACA">[63]sin_vertical_necessidades!#REF!</definedName>
    <definedName name="SNV_PORT">'[62]Pórtico a Remover'!$L$15</definedName>
    <definedName name="SNV_PORT_REM">'[109]Pórtico a remover'!$L$13</definedName>
    <definedName name="SNV_PORT_SEMI">'[62]Pórtico e Semi-pórtico'!$P$14:$P$19</definedName>
    <definedName name="SNV_PORT_SEMI_BR104">'[109]Pórtico e Semi-pórtico'!$P$14:$P$22</definedName>
    <definedName name="SNV_PORT_SEMI_BR104SUL">'[109]Pórtico e Semi-pórtico_SUL'!$P$14:$P$21</definedName>
    <definedName name="SNV_SHM_ALTINHO">[109]SHM_ALTINHO!$U$15:$U$19</definedName>
    <definedName name="SNV_SHM_BENEDITO">'[109]SHM_SÃO BENEDITO DO SUL'!$U$15:$U$19</definedName>
    <definedName name="SNV_SHM_BR104SUL">'[109]HOR_MEC_BR-104SUL'!$AC$14:$AC$480</definedName>
    <definedName name="SNV_SHM_CANHOTINHO">[109]SHM_CANHOTINHO!$U$15:$U$19</definedName>
    <definedName name="SNV_SHM_CUPIRA1">'[109]SHM_CUPIRA_1º ACESSO'!$U$15:$U$19</definedName>
    <definedName name="SNV_SHM_CUPIRA2">'[109]SHM_CUPIRA 2ª INTERSEÇÃO'!$U$15:$U$19</definedName>
    <definedName name="SNV_SHM_JUREMA">'[109]SHM_PANELAS E JUREMA'!$U$15:$U$24</definedName>
    <definedName name="SNV_SHM_PALMARES">[109]SHM_PALMARES!$U$15:$U$19</definedName>
    <definedName name="SNV_SHM_QUIPAPA">[109]SHM_QUIPAPÁ!$U$15:$U$19</definedName>
    <definedName name="SNV_SHM_TERRA">'[109]SHM_Terra Vermelha'!$U$15:$U$19</definedName>
    <definedName name="SNV_SHMAN_ALTINHO">'[109]SHMAN_INTERSEÇÃO ALTINHO'!$Q$13:$Q$48</definedName>
    <definedName name="SNV_SHMAN_BENEDITO">'[109]SHMAN_INTERSEÇÃO SÃO BENEDITO'!$Q$13:$Q$43</definedName>
    <definedName name="SNV_SHMAN_CANHOTINHO">'[109]SHMAN_INTERSEÇÃO CANHOTINHO'!$Q$13:$Q$39</definedName>
    <definedName name="SNV_SHMAN_CUPIRA1">'[109]SHMAN_ÁREA ESP CUPIRA 1'!$Q$13:$Q$50</definedName>
    <definedName name="SNV_SHMAN_CUPIRA2">'[109]SHMAN_INTERSEÇÃO CUPIRA 2º'!$Q$13:$Q$38</definedName>
    <definedName name="SNV_SHMAN_GRAV" localSheetId="1">#REF!</definedName>
    <definedName name="SNV_SHMAN_GRAV">#REF!</definedName>
    <definedName name="SNV_SHMAN_GRAVATA">'[95]SIN_HOR_MAN_GRAVATÁ '!$N$14:$N$48</definedName>
    <definedName name="SNV_SHMAN_JUREMA">'[109]SHMAN_INTERS, JUREMA E PANELAS'!$Q$13:$Q$41</definedName>
    <definedName name="SNV_SHMAN_LOMBADA">'[109]SHMAN_ár. passag.Pedes.LOmb.P.Ô'!$Q$14:$Q$62</definedName>
    <definedName name="SNV_SHMAN_PALMARES">[109]SIN_HOR_MAN_PALMARES!$Q$14:$Q$40</definedName>
    <definedName name="SNV_SHMAN_PAR_ONIB">[95]SIN_HOR_MAN_PARADA_ONIBUS!$N$13:$N$16</definedName>
    <definedName name="SNV_SHMAN_PONTE">'[95]SIN_HOR_MAN_PONTE '!$N$13:$N$16</definedName>
    <definedName name="SNV_SHMAN_PONTESUL">'[109]SHMAN_ PONTE_SUL_OBRA DE ARTE'!$Q$15:$Q$66</definedName>
    <definedName name="SNV_SHMAN_QUIPAPA">'[109]SHMAN_INTERSEÇÃO quipapa'!$Q$13:$Q$39</definedName>
    <definedName name="SNV_SHMAN_TAQUA">[95]SHMAN_TAQUA!$N$13:$N$61</definedName>
    <definedName name="SNV_SHMAN_TERRA">'[109]SHMAN_Terra Vermelha'!$Q$13:$Q$49</definedName>
    <definedName name="SNV_SHNM">[95]SIN_HOR_NORTE_MEC!$AF$15:$AF$100</definedName>
    <definedName name="SNV_SHNM_BR104">[109]SIN_HOR_NORTE_MEC!$AE$14:$AE$98</definedName>
    <definedName name="SNV_SHSM">[95]SIN_HOR_SUL_MEC!$AF$14:$AF$251</definedName>
    <definedName name="SNV_SV_BR408">[62]sin_vertical_aplicacao!$O$13:$O$531</definedName>
    <definedName name="SNV_TACHA_ALIANCA1">'[62]tachas_ALIANÇA 1º acesso '!$X$17:$X$28</definedName>
    <definedName name="SNV_TACHA_ALIANCA2">'[62]tachas_Aliança 2º acesso'!$X$15:$X$24</definedName>
    <definedName name="SNV_TACHA_ALTINHO">[109]tachas_intreseção_Altinho!$X$13:$X$22</definedName>
    <definedName name="SNV_TACHA_BENEDITO">'[109]tachas_intreseção_São Benedito'!$X$13:$X$21</definedName>
    <definedName name="SNV_TACHA_BR104SUL">[109]tachas_aplicacao_BR104!$X$16:$X$708</definedName>
    <definedName name="SNV_TACHA_BR408">[62]tachas_aplicacao_BR408!$X$16:$X$410</definedName>
    <definedName name="SNV_TACHA_BUENOS">'[62]tachas_Buenos Aires'!$X$17:$X$26</definedName>
    <definedName name="SNV_TACHA_CANHOTINHO">[109]tachas_intreseção_Canhotinho!$X$13:$X$18</definedName>
    <definedName name="SNV_TACHA_CUPIRA1">[109]tachas_intreseção_Cupira1!$X$13:$X$21</definedName>
    <definedName name="SNV_TACHA_CUPIRA2">'[109]tachas_intreseção_Cupira 2'!$X$13:$X$20</definedName>
    <definedName name="SNV_TACHA_ITAQUI">[62]tachas_Itaquitinga!$X$14:$X$23</definedName>
    <definedName name="SNV_TACHA_PALMARES">[109]tachas_intreseção_Palmares!$X$13:$X$21</definedName>
    <definedName name="SNV_TACHA_PANELAS">[109]tachas_intreseção_Panelas!$X$13:$X$24</definedName>
    <definedName name="SNV_TACHA_QUIPAPA">[109]tachas_intreseção_Quipapá!$X$13:$X$19</definedName>
    <definedName name="SNV_TACHA_TERRA">'[109]tachas_intres,_Terra Vermelha'!$X$13:$X$22</definedName>
    <definedName name="SNV_TACHA_TIMBAUBA">[62]tachas_TIMBAÚBA!$X$14:$X$23</definedName>
    <definedName name="SNV_TACHA_TRACUNHAEM">[62]tachas_Tracunhaém!$X$14:$X$23</definedName>
    <definedName name="SNV_TACHA_VICENCIA">[62]tachas_VICÊNCIA!$X$14:$X$25</definedName>
    <definedName name="SNV_TAQUA">[95]SIN_HOR_MEC_TAQUARITINGA!$S$14:$S$19</definedName>
    <definedName name="SOLO">[83]SERVIÇOS!$G$14</definedName>
    <definedName name="SoluçãoIntervençãoFuncional" localSheetId="1">#REF!</definedName>
    <definedName name="SoluçãoIntervençãoFuncional">#REF!</definedName>
    <definedName name="Soluções_3ªF">OFFSET('[82]Orçamento por Kmf'!$B$1,MATCH("3ª FAIXA",'[82]Orçamento por Kmf'!$B:$B,0),0,MATCH("ACOSTAMENTO",'[82]Orçamento por Kmf'!$B:$B,0)-MATCH("3ª FAIXA",'[82]Orçamento por Kmf'!$B:$B,0),1)</definedName>
    <definedName name="Soluções_Acost">OFFSET('[82]Orçamento por Kmf'!$B$1,MATCH("ACOSTAMENTO",'[82]Orçamento por Kmf'!$B:$B,0),0,MATCH("DRENAGEM SUPERFICIAL",'[82]Orçamento por Kmf'!$B:$B,0)-MATCH("ACOSTAMENTO",'[82]Orçamento por Kmf'!$B:$B,0),1)</definedName>
    <definedName name="Soluções_Pista">OFFSET('[82]Orçamento por Kmf'!$B$1,MATCH("PISTA ROLAMENTO",'[82]Orçamento por Kmf'!$B:$B,0),0,MATCH("3ª FAIXA",'[82]Orçamento por Kmf'!$B:$B,0)-MATCH("PISTA ROLAMENTO",'[82]Orçamento por Kmf'!$B:$B,0),1)</definedName>
    <definedName name="solver_adj" hidden="1">[186]Premissas!$Z$166,[186]Premissas!$Z$161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'[187]61M-CBMI:MAT-BET'!$H$18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 localSheetId="1">[164]ORÇAMENTO!#REF!</definedName>
    <definedName name="SOMA1">[164]ORÇAMENTO!#REF!</definedName>
    <definedName name="SOMA2" localSheetId="1">[164]ORÇAMENTO!#REF!</definedName>
    <definedName name="SOMA2">[164]ORÇAMENTO!#REF!</definedName>
    <definedName name="SOMA3" localSheetId="1">[164]ORÇAMENTO!#REF!</definedName>
    <definedName name="SOMA3">[164]ORÇAMENTO!#REF!</definedName>
    <definedName name="SOMA4" localSheetId="1">[164]ORÇAMENTO!#REF!</definedName>
    <definedName name="SOMA4">[164]ORÇAMENTO!#REF!</definedName>
    <definedName name="SOMA5" localSheetId="1">[164]ORÇAMENTO!#REF!</definedName>
    <definedName name="SOMA5">[164]ORÇAMENTO!#REF!</definedName>
    <definedName name="SomaMedAtual" localSheetId="1">SUM(IF(#REF!=#REF!,IF(#REF!=#REF!,#REF!)))</definedName>
    <definedName name="SomaMedAtual">SUM(IF(#REF!=#REF!,IF(#REF!=#REF!,#REF!)))</definedName>
    <definedName name="souza" localSheetId="1">#REF!</definedName>
    <definedName name="souza">#REF!</definedName>
    <definedName name="spsl1" localSheetId="1">'[27]memória quantitativa'!#REF!</definedName>
    <definedName name="spsl1">'[27]memória quantitativa'!#REF!</definedName>
    <definedName name="spsl2" localSheetId="1">'[27]memória quantitativa'!#REF!</definedName>
    <definedName name="spsl2">'[27]memória quantitativa'!#REF!</definedName>
    <definedName name="srergs" localSheetId="1">#REF!</definedName>
    <definedName name="srergs">#REF!</definedName>
    <definedName name="srergs_13">[42]procedimentos!$B$114</definedName>
    <definedName name="srergs_26">[42]procedimentos!$B$114</definedName>
    <definedName name="srergs_33">[42]procedimentos!$B$114</definedName>
    <definedName name="srergs_5">[42]procedimentos!$B$114</definedName>
    <definedName name="srergs_6">[42]procedimentos!$B$114</definedName>
    <definedName name="srergs_7">[42]procedimentos!$B$114</definedName>
    <definedName name="srergs_8">[42]procedimentos!$B$114</definedName>
    <definedName name="srergs_9">[42]procedimentos!$B$114</definedName>
    <definedName name="SRERS" localSheetId="1">[45]procedimentos!#REF!</definedName>
    <definedName name="SRERS">[45]procedimentos!#REF!</definedName>
    <definedName name="srsdgqge" localSheetId="1">#REF!</definedName>
    <definedName name="srsdgqge">#REF!</definedName>
    <definedName name="SRV" localSheetId="1" hidden="1">#REF!</definedName>
    <definedName name="SRV" hidden="1">#REF!</definedName>
    <definedName name="SS" localSheetId="1" hidden="1">#REF!</definedName>
    <definedName name="SS" hidden="1">#REF!</definedName>
    <definedName name="SSS" hidden="1">{#N/A,#N/A,FALSE,"MO (2)"}</definedName>
    <definedName name="sssa">#N/A</definedName>
    <definedName name="sssd">#N/A</definedName>
    <definedName name="ssss">#N/A</definedName>
    <definedName name="ssssa" localSheetId="1">'[188]P A T O  D'!#REF!</definedName>
    <definedName name="ssssa">'[188]P A T O  D'!#REF!</definedName>
    <definedName name="sssss">#N/A</definedName>
    <definedName name="ssssss" hidden="1">{#N/A,#N/A,FALSE,"MO (2)"}</definedName>
    <definedName name="sssssssssssssssssssss" hidden="1">{#N/A,#N/A,TRUE,"Plan1"}</definedName>
    <definedName name="ST" localSheetId="1">#REF!</definedName>
    <definedName name="ST">#REF!</definedName>
    <definedName name="Status">[189]Checklist!$S$1:$S$2</definedName>
    <definedName name="STR" localSheetId="1">#REF!</definedName>
    <definedName name="STR">#REF!</definedName>
    <definedName name="sub" localSheetId="1">#REF!</definedName>
    <definedName name="sub">#REF!</definedName>
    <definedName name="Sub__trecho" localSheetId="1">#REF!</definedName>
    <definedName name="Sub__trecho">#REF!</definedName>
    <definedName name="SUB_35" localSheetId="1">#REF!</definedName>
    <definedName name="SUB_35">#REF!</definedName>
    <definedName name="SUB_TRECHO" localSheetId="1">#REF!</definedName>
    <definedName name="SUB_TRECHO">#REF!</definedName>
    <definedName name="Subestação" localSheetId="1">#REF!</definedName>
    <definedName name="Subestação">#REF!</definedName>
    <definedName name="SUBSTRATO_P" localSheetId="1">[63]sin_vertical_necessidades!#REF!</definedName>
    <definedName name="SUBSTRATO_P">[63]sin_vertical_necessidades!#REF!</definedName>
    <definedName name="SUBSTRATO_SV_BR408">[62]sin_vertical_aplicacao!$L$13:$L$531</definedName>
    <definedName name="Subt" localSheetId="1">#REF!</definedName>
    <definedName name="Subt">#REF!</definedName>
    <definedName name="SUBT_1" localSheetId="1">#REF!</definedName>
    <definedName name="SUBT_1">#REF!</definedName>
    <definedName name="SUBT1" localSheetId="1">#REF!</definedName>
    <definedName name="SUBT1">#REF!</definedName>
    <definedName name="SUBTOT" localSheetId="1">[164]ORÇAMENTO!#REF!</definedName>
    <definedName name="SUBTOT">[164]ORÇAMENTO!#REF!</definedName>
    <definedName name="Subtrecho" localSheetId="1">#REF!</definedName>
    <definedName name="Subtrecho">#REF!</definedName>
    <definedName name="subtrecho_10">[51]procedimentos!$A$5</definedName>
    <definedName name="subtrecho_13">[42]procedimentos!$B$118</definedName>
    <definedName name="subtrecho_26">[42]procedimentos!$B$118</definedName>
    <definedName name="subtrecho_33">[42]procedimentos!$B$118</definedName>
    <definedName name="subtrecho_42" localSheetId="1">#REF!</definedName>
    <definedName name="subtrecho_42">#REF!</definedName>
    <definedName name="subtrecho_5">[42]procedimentos!$B$118</definedName>
    <definedName name="subtrecho_6">[42]procedimentos!$B$118</definedName>
    <definedName name="subtrecho_7">[42]procedimentos!$B$118</definedName>
    <definedName name="subtrecho_8">[42]procedimentos!$B$118</definedName>
    <definedName name="subtrecho_9">[42]procedimentos!$B$118</definedName>
    <definedName name="SUBTRECHO1">[74]Croqui!$B$6</definedName>
    <definedName name="subtrecho1_13" localSheetId="1">[42]procedimentos!#REF!</definedName>
    <definedName name="subtrecho1_13">[42]procedimentos!#REF!</definedName>
    <definedName name="subtrecho1_13_1" localSheetId="1">[165]procedimentos!#REF!</definedName>
    <definedName name="subtrecho1_13_1">[165]procedimentos!#REF!</definedName>
    <definedName name="subtrecho1_13_13" localSheetId="1">[42]procedimentos!#REF!</definedName>
    <definedName name="subtrecho1_13_13">[42]procedimentos!#REF!</definedName>
    <definedName name="subtrecho1_13_19" localSheetId="1">#REF!</definedName>
    <definedName name="subtrecho1_13_19">#REF!</definedName>
    <definedName name="subtrecho1_13_23" localSheetId="1">#REF!</definedName>
    <definedName name="subtrecho1_13_23">#REF!</definedName>
    <definedName name="subtrecho1_13_25" localSheetId="1">[165]procedimentos!#REF!</definedName>
    <definedName name="subtrecho1_13_25">[165]procedimentos!#REF!</definedName>
    <definedName name="subtrecho1_13_26" localSheetId="1">[42]procedimentos!#REF!</definedName>
    <definedName name="subtrecho1_13_26">[42]procedimentos!#REF!</definedName>
    <definedName name="subtrecho1_13_33" localSheetId="1">[42]procedimentos!#REF!</definedName>
    <definedName name="subtrecho1_13_33">[42]procedimentos!#REF!</definedName>
    <definedName name="subtrecho1_13_5" localSheetId="1">[42]procedimentos!#REF!</definedName>
    <definedName name="subtrecho1_13_5">[42]procedimentos!#REF!</definedName>
    <definedName name="subtrecho1_13_6" localSheetId="1">[42]procedimentos!#REF!</definedName>
    <definedName name="subtrecho1_13_6">[42]procedimentos!#REF!</definedName>
    <definedName name="subtrecho1_13_7" localSheetId="1">[42]procedimentos!#REF!</definedName>
    <definedName name="subtrecho1_13_7">[42]procedimentos!#REF!</definedName>
    <definedName name="subtrecho1_13_8" localSheetId="1">[42]procedimentos!#REF!</definedName>
    <definedName name="subtrecho1_13_8">[42]procedimentos!#REF!</definedName>
    <definedName name="subtrecho1_13_9" localSheetId="1">[42]procedimentos!#REF!</definedName>
    <definedName name="subtrecho1_13_9">[42]procedimentos!#REF!</definedName>
    <definedName name="subtrecho1_19" localSheetId="1">#REF!</definedName>
    <definedName name="subtrecho1_19">#REF!</definedName>
    <definedName name="subtrecho1_23" localSheetId="1">#REF!</definedName>
    <definedName name="subtrecho1_23">#REF!</definedName>
    <definedName name="subtrecho1_24" localSheetId="1">#REF!</definedName>
    <definedName name="subtrecho1_24">#REF!</definedName>
    <definedName name="subtrecho1_24_13" localSheetId="1">[42]procedimentos!#REF!</definedName>
    <definedName name="subtrecho1_24_13">[42]procedimentos!#REF!</definedName>
    <definedName name="subtrecho1_24_13_1" localSheetId="1">[165]procedimentos!#REF!</definedName>
    <definedName name="subtrecho1_24_13_1">[165]procedimentos!#REF!</definedName>
    <definedName name="subtrecho1_24_13_13" localSheetId="1">[42]procedimentos!#REF!</definedName>
    <definedName name="subtrecho1_24_13_13">[42]procedimentos!#REF!</definedName>
    <definedName name="subtrecho1_24_13_19" localSheetId="1">#REF!</definedName>
    <definedName name="subtrecho1_24_13_19">#REF!</definedName>
    <definedName name="subtrecho1_24_13_23" localSheetId="1">#REF!</definedName>
    <definedName name="subtrecho1_24_13_23">#REF!</definedName>
    <definedName name="subtrecho1_24_13_25" localSheetId="1">[165]procedimentos!#REF!</definedName>
    <definedName name="subtrecho1_24_13_25">[165]procedimentos!#REF!</definedName>
    <definedName name="subtrecho1_24_13_26" localSheetId="1">[42]procedimentos!#REF!</definedName>
    <definedName name="subtrecho1_24_13_26">[42]procedimentos!#REF!</definedName>
    <definedName name="subtrecho1_24_13_33" localSheetId="1">[42]procedimentos!#REF!</definedName>
    <definedName name="subtrecho1_24_13_33">[42]procedimentos!#REF!</definedName>
    <definedName name="subtrecho1_24_13_5" localSheetId="1">[42]procedimentos!#REF!</definedName>
    <definedName name="subtrecho1_24_13_5">[42]procedimentos!#REF!</definedName>
    <definedName name="subtrecho1_24_13_6" localSheetId="1">[42]procedimentos!#REF!</definedName>
    <definedName name="subtrecho1_24_13_6">[42]procedimentos!#REF!</definedName>
    <definedName name="subtrecho1_24_13_7" localSheetId="1">[42]procedimentos!#REF!</definedName>
    <definedName name="subtrecho1_24_13_7">[42]procedimentos!#REF!</definedName>
    <definedName name="subtrecho1_24_13_8" localSheetId="1">[42]procedimentos!#REF!</definedName>
    <definedName name="subtrecho1_24_13_8">[42]procedimentos!#REF!</definedName>
    <definedName name="subtrecho1_24_13_9" localSheetId="1">[42]procedimentos!#REF!</definedName>
    <definedName name="subtrecho1_24_13_9">[42]procedimentos!#REF!</definedName>
    <definedName name="subtrecho1_24_19" localSheetId="1">#REF!</definedName>
    <definedName name="subtrecho1_24_19">#REF!</definedName>
    <definedName name="subtrecho1_24_23" localSheetId="1">#REF!</definedName>
    <definedName name="subtrecho1_24_23">#REF!</definedName>
    <definedName name="subtrecho1_24_25" localSheetId="1">[165]procedimentos!#REF!</definedName>
    <definedName name="subtrecho1_24_25">[165]procedimentos!#REF!</definedName>
    <definedName name="subtrecho1_24_26" localSheetId="1">[42]procedimentos!#REF!</definedName>
    <definedName name="subtrecho1_24_26">[42]procedimentos!#REF!</definedName>
    <definedName name="subtrecho1_24_33" localSheetId="1">[42]procedimentos!#REF!</definedName>
    <definedName name="subtrecho1_24_33">[42]procedimentos!#REF!</definedName>
    <definedName name="subtrecho1_24_5" localSheetId="1">[42]procedimentos!#REF!</definedName>
    <definedName name="subtrecho1_24_5">[42]procedimentos!#REF!</definedName>
    <definedName name="subtrecho1_24_6" localSheetId="1">[42]procedimentos!#REF!</definedName>
    <definedName name="subtrecho1_24_6">[42]procedimentos!#REF!</definedName>
    <definedName name="subtrecho1_24_7" localSheetId="1">[42]procedimentos!#REF!</definedName>
    <definedName name="subtrecho1_24_7">[42]procedimentos!#REF!</definedName>
    <definedName name="subtrecho1_24_8" localSheetId="1">[42]procedimentos!#REF!</definedName>
    <definedName name="subtrecho1_24_8">[42]procedimentos!#REF!</definedName>
    <definedName name="subtrecho1_24_9" localSheetId="1">[42]procedimentos!#REF!</definedName>
    <definedName name="subtrecho1_24_9">[42]procedimentos!#REF!</definedName>
    <definedName name="subtrecho1_25" localSheetId="1">[165]procedimentos!#REF!</definedName>
    <definedName name="subtrecho1_25">[165]procedimentos!#REF!</definedName>
    <definedName name="subtrecho1_26" localSheetId="1">[42]procedimentos!#REF!</definedName>
    <definedName name="subtrecho1_26">[42]procedimentos!#REF!</definedName>
    <definedName name="subtrecho1_33" localSheetId="1">[42]procedimentos!#REF!</definedName>
    <definedName name="subtrecho1_33">[42]procedimentos!#REF!</definedName>
    <definedName name="subtrecho1_5" localSheetId="1">[42]procedimentos!#REF!</definedName>
    <definedName name="subtrecho1_5">[42]procedimentos!#REF!</definedName>
    <definedName name="subtrecho1_6" localSheetId="1">[42]procedimentos!#REF!</definedName>
    <definedName name="subtrecho1_6">[42]procedimentos!#REF!</definedName>
    <definedName name="subtrecho1_7" localSheetId="1">[42]procedimentos!#REF!</definedName>
    <definedName name="subtrecho1_7">[42]procedimentos!#REF!</definedName>
    <definedName name="subtrecho1_8" localSheetId="1">[42]procedimentos!#REF!</definedName>
    <definedName name="subtrecho1_8">[42]procedimentos!#REF!</definedName>
    <definedName name="subtrecho1_9" localSheetId="1">[42]procedimentos!#REF!</definedName>
    <definedName name="subtrecho1_9">[42]procedimentos!#REF!</definedName>
    <definedName name="subtrecho1a">[45]CAPA!$B$17</definedName>
    <definedName name="subtrecho1b">[45]CAPA!$B$17</definedName>
    <definedName name="SUBTRECHO2" localSheetId="1">#REF!</definedName>
    <definedName name="SUBTRECHO2">#REF!</definedName>
    <definedName name="SUBTRECHO2_13" localSheetId="1">[42]procedimentos!#REF!</definedName>
    <definedName name="SUBTRECHO2_13">[42]procedimentos!#REF!</definedName>
    <definedName name="SUBTRECHO2_19" localSheetId="1">#REF!</definedName>
    <definedName name="SUBTRECHO2_19">#REF!</definedName>
    <definedName name="SUBTRECHO2_23" localSheetId="1">#REF!</definedName>
    <definedName name="SUBTRECHO2_23">#REF!</definedName>
    <definedName name="SUBTRECHO2_25" localSheetId="1">[165]procedimentos!#REF!</definedName>
    <definedName name="SUBTRECHO2_25">[165]procedimentos!#REF!</definedName>
    <definedName name="SUBTRECHO2_26" localSheetId="1">[42]procedimentos!#REF!</definedName>
    <definedName name="SUBTRECHO2_26">[42]procedimentos!#REF!</definedName>
    <definedName name="SUBTRECHO2_33" localSheetId="1">[42]procedimentos!#REF!</definedName>
    <definedName name="SUBTRECHO2_33">[42]procedimentos!#REF!</definedName>
    <definedName name="SUBTRECHO2_5" localSheetId="1">[42]procedimentos!#REF!</definedName>
    <definedName name="SUBTRECHO2_5">[42]procedimentos!#REF!</definedName>
    <definedName name="SUBTRECHO2_6" localSheetId="1">[42]procedimentos!#REF!</definedName>
    <definedName name="SUBTRECHO2_6">[42]procedimentos!#REF!</definedName>
    <definedName name="SUBTRECHO2_7" localSheetId="1">[42]procedimentos!#REF!</definedName>
    <definedName name="SUBTRECHO2_7">[42]procedimentos!#REF!</definedName>
    <definedName name="SUBTRECHO2_8" localSheetId="1">[42]procedimentos!#REF!</definedName>
    <definedName name="SUBTRECHO2_8">[42]procedimentos!#REF!</definedName>
    <definedName name="SUBTRECHO2_9" localSheetId="1">[42]procedimentos!#REF!</definedName>
    <definedName name="SUBTRECHO2_9">[42]procedimentos!#REF!</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_SV_QTDE">[62]sin_vertical_aplicacao!$K$13:$K$531</definedName>
    <definedName name="SUP_SV_TIPO_BR408">[62]sin_vertical_aplicacao!$J$13:$J$531</definedName>
    <definedName name="super">[27]procedimentos!$A$5</definedName>
    <definedName name="superint" localSheetId="1">#REF!</definedName>
    <definedName name="superint">#REF!</definedName>
    <definedName name="SUPERINTENDÊNCIA_REGIONAL_NO_ESTADO_DO_RIO_GRANDE_DO_SUL">[45]CAPA!$A$3</definedName>
    <definedName name="superstrutura" localSheetId="1">#REF!</definedName>
    <definedName name="superstrutura">#REF!</definedName>
    <definedName name="superstrutura_1" localSheetId="1">#REF!</definedName>
    <definedName name="superstrutura_1">#REF!</definedName>
    <definedName name="superstrutura_2" localSheetId="1">#REF!</definedName>
    <definedName name="superstrutura_2">#REF!</definedName>
    <definedName name="superstrutura_3" localSheetId="1">#REF!</definedName>
    <definedName name="superstrutura_3">#REF!</definedName>
    <definedName name="superstrutura_4" localSheetId="1">#REF!</definedName>
    <definedName name="superstrutura_4">#REF!</definedName>
    <definedName name="SV" localSheetId="1">#REF!</definedName>
    <definedName name="SV">#REF!</definedName>
    <definedName name="SV_AREA" localSheetId="1">[108]sin_vertical_necessidades!#REF!</definedName>
    <definedName name="SV_AREA">[108]sin_vertical_necessidades!#REF!</definedName>
    <definedName name="SV_AREA_SUL">[109]sin_vertical_SUL_aplicacao!$O$13:$O$890</definedName>
    <definedName name="SV_PELICULA" localSheetId="1">[108]sin_vertical_necessidades!#REF!</definedName>
    <definedName name="SV_PELICULA">[108]sin_vertical_necessidades!#REF!</definedName>
    <definedName name="SV_PELICULA_SUL">[109]sin_vertical_SUL_aplicacao!$N$13:$N$890</definedName>
    <definedName name="SV_PESO_SUP_MT" localSheetId="1">[93]sin_vertical_necessidades!#REF!</definedName>
    <definedName name="SV_PESO_SUP_MT">[93]sin_vertical_necessidades!#REF!</definedName>
    <definedName name="SV_SNV" localSheetId="1">[108]sin_vertical_necessidades!#REF!</definedName>
    <definedName name="SV_SNV">[108]sin_vertical_necessidades!#REF!</definedName>
    <definedName name="SV_SNV_SUL">[109]sin_vertical_SUL_aplicacao!$P$13:$P$890</definedName>
    <definedName name="SV_SUBSTRATO" localSheetId="1">[108]sin_vertical_necessidades!#REF!</definedName>
    <definedName name="SV_SUBSTRATO">[108]sin_vertical_necessidades!#REF!</definedName>
    <definedName name="SV_SUBSTRATO_SUL">[109]sin_vertical_SUL_aplicacao!$M$13:$M$890</definedName>
    <definedName name="SV_SUP_MAT" localSheetId="1">[93]sin_vertical_necessidades!#REF!</definedName>
    <definedName name="SV_SUP_MAT">[93]sin_vertical_necessidades!#REF!</definedName>
    <definedName name="SV_SUP_QTDE_SUL">[109]sin_vertical_SUL_aplicacao!$L$13:$L$890</definedName>
    <definedName name="SV_SUP_QTE" localSheetId="1">[93]sin_vertical_necessidades!#REF!</definedName>
    <definedName name="SV_SUP_QTE">[93]sin_vertical_necessidades!#REF!</definedName>
    <definedName name="SV_SUP_QUANT_SUL">[109]sin_vertical_SUL_aplicacao!$L$13:$L$890</definedName>
    <definedName name="SV_SUP_TIPO">[95]SIN_VERTICAL_APLICACAO!$L$13:$L$244</definedName>
    <definedName name="SV_SUP_TIPO_SUL">[109]sin_vertical_SUL_aplicacao!$K$13:$K$890</definedName>
    <definedName name="SV_SUPORTE_TIPO_SUL">[109]sin_vertical_SUL_aplicacao!$K$13:$K$890</definedName>
    <definedName name="synthese" hidden="1">{"tbl1",#N/A,FALSE,"regul";"tbl2",#N/A,FALSE,"regul"}</definedName>
    <definedName name="t" localSheetId="1" hidden="1">#REF!</definedName>
    <definedName name="t" hidden="1">#REF!</definedName>
    <definedName name="T_25" localSheetId="1">#N/A</definedName>
    <definedName name="T_25">[0]!T_25</definedName>
    <definedName name="T_501">#N/A</definedName>
    <definedName name="T_501_1" localSheetId="1">#REF!</definedName>
    <definedName name="T_501_1">#REF!</definedName>
    <definedName name="T_511">#N/A</definedName>
    <definedName name="T_511_1" localSheetId="1">#REF!</definedName>
    <definedName name="T_511_1">#REF!</definedName>
    <definedName name="T_602">#N/A</definedName>
    <definedName name="T_602_1" localSheetId="1">#REF!</definedName>
    <definedName name="T_602_1">#REF!</definedName>
    <definedName name="T_603">#N/A</definedName>
    <definedName name="T_603_1" localSheetId="1">#REF!</definedName>
    <definedName name="T_603_1">#REF!</definedName>
    <definedName name="T_604">#N/A</definedName>
    <definedName name="T_604_1" localSheetId="1">#REF!</definedName>
    <definedName name="T_604_1">#REF!</definedName>
    <definedName name="T_605">#N/A</definedName>
    <definedName name="T_605_1" localSheetId="1">#REF!</definedName>
    <definedName name="T_605_1">#REF!</definedName>
    <definedName name="T_607">#N/A</definedName>
    <definedName name="T_607_1" localSheetId="1">#REF!</definedName>
    <definedName name="T_607_1">#REF!</definedName>
    <definedName name="T_701">#N/A</definedName>
    <definedName name="T_701_1" localSheetId="1">#REF!</definedName>
    <definedName name="T_701_1">#REF!</definedName>
    <definedName name="T_702">#N/A</definedName>
    <definedName name="T_702_1" localSheetId="1">#REF!</definedName>
    <definedName name="T_702_1">#REF!</definedName>
    <definedName name="t_areiacs" localSheetId="1">'[27]memória quantitativa'!#REF!</definedName>
    <definedName name="t_areiacs">'[27]memória quantitativa'!#REF!</definedName>
    <definedName name="t_britarp" localSheetId="1">'[27]memória quantitativa'!#REF!</definedName>
    <definedName name="t_britarp">'[27]memória quantitativa'!#REF!</definedName>
    <definedName name="t_caminhãobasc" localSheetId="1">[27]Transportes!#REF!</definedName>
    <definedName name="t_caminhãobasc">[27]Transportes!#REF!</definedName>
    <definedName name="t_caminhãocarr" localSheetId="1">[27]Transportes!#REF!</definedName>
    <definedName name="t_caminhãocarr">[27]Transportes!#REF!</definedName>
    <definedName name="t_capafria" localSheetId="1">'[27]memória quantitativa'!#REF!</definedName>
    <definedName name="t_capafria">'[27]memória quantitativa'!#REF!</definedName>
    <definedName name="t_ccf" localSheetId="1">'[27]memória quantitativa'!#REF!</definedName>
    <definedName name="t_ccf">'[27]memória quantitativa'!#REF!</definedName>
    <definedName name="t_correção" localSheetId="1">'[27]memória quantitativa'!#REF!</definedName>
    <definedName name="t_correção">'[27]memória quantitativa'!#REF!</definedName>
    <definedName name="t_especialbasc" localSheetId="1">[27]Transportes!#REF!</definedName>
    <definedName name="t_especialbasc">[27]Transportes!#REF!</definedName>
    <definedName name="t_gc" localSheetId="1">'[27]memória quantitativa'!#REF!</definedName>
    <definedName name="t_gc">'[27]memória quantitativa'!#REF!</definedName>
    <definedName name="t_grama" localSheetId="1">'[27]memória quantitativa'!#REF!</definedName>
    <definedName name="t_grama">'[27]memória quantitativa'!#REF!</definedName>
    <definedName name="t_lama_asf_fina_areia" localSheetId="1">'[27]memória quantitativa'!#REF!</definedName>
    <definedName name="t_lama_asf_fina_areia">'[27]memória quantitativa'!#REF!</definedName>
    <definedName name="t_lama_asf_fina_pó" localSheetId="1">'[27]memória quantitativa'!#REF!</definedName>
    <definedName name="t_lama_asf_fina_pó">'[27]memória quantitativa'!#REF!</definedName>
    <definedName name="t_massarp" localSheetId="1">'[27]memória quantitativa'!#REF!</definedName>
    <definedName name="t_massarp">'[27]memória quantitativa'!#REF!</definedName>
    <definedName name="T_MF" localSheetId="1">#REF!</definedName>
    <definedName name="T_MF">#REF!</definedName>
    <definedName name="T_MOB" localSheetId="1">#REF!</definedName>
    <definedName name="T_MOB">#REF!</definedName>
    <definedName name="t_Pavimento">0.05</definedName>
    <definedName name="t_pedraarrumada" localSheetId="1">'[27]memória quantitativa'!#REF!</definedName>
    <definedName name="t_pedraarrumada">'[27]memória quantitativa'!#REF!</definedName>
    <definedName name="t_pedrajog" localSheetId="1">'[27]memória quantitativa'!#REF!</definedName>
    <definedName name="t_pedrajog">'[27]memória quantitativa'!#REF!</definedName>
    <definedName name="t_recompmec" localSheetId="1">'[27]memória quantitativa'!#REF!</definedName>
    <definedName name="t_recompmec">'[27]memória quantitativa'!#REF!</definedName>
    <definedName name="t_tapaburaco" localSheetId="1">'[27]memória quantitativa'!#REF!</definedName>
    <definedName name="t_tapaburaco">'[27]memória quantitativa'!#REF!</definedName>
    <definedName name="t_tapaburacoq" localSheetId="1">'[27]memória quantitativa'!#REF!</definedName>
    <definedName name="t_tapaburacoq">'[27]memória quantitativa'!#REF!</definedName>
    <definedName name="t_tsd" localSheetId="1">'[27]memória quantitativa'!#REF!</definedName>
    <definedName name="t_tsd">'[27]memória quantitativa'!#REF!</definedName>
    <definedName name="TA" localSheetId="1">#REF!</definedName>
    <definedName name="TA">#REF!</definedName>
    <definedName name="tab" localSheetId="1">#REF!</definedName>
    <definedName name="tab">#REF!</definedName>
    <definedName name="tab_mancal" localSheetId="1">#REF!</definedName>
    <definedName name="tab_mancal">#REF!</definedName>
    <definedName name="Tab_Serv." localSheetId="1">#REF!</definedName>
    <definedName name="Tab_Serv.">#REF!</definedName>
    <definedName name="Tab_Serviços" localSheetId="1">#REF!</definedName>
    <definedName name="Tab_Serviços">#REF!</definedName>
    <definedName name="TABEFET" localSheetId="1">#REF!</definedName>
    <definedName name="TABEFET">#REF!</definedName>
    <definedName name="TABELA" localSheetId="1">#REF!</definedName>
    <definedName name="TABELA">#REF!</definedName>
    <definedName name="TABELA01" localSheetId="1">#REF!</definedName>
    <definedName name="TABELA01">#REF!</definedName>
    <definedName name="TABELA02" localSheetId="1">#REF!</definedName>
    <definedName name="TABELA02">#REF!</definedName>
    <definedName name="tabela03" localSheetId="1">#REF!</definedName>
    <definedName name="tabela03">#REF!</definedName>
    <definedName name="tabela2" localSheetId="1">#REF!</definedName>
    <definedName name="tabela2">#REF!</definedName>
    <definedName name="TabelaConsol" localSheetId="1">#REF!</definedName>
    <definedName name="TabelaConsol">#REF!</definedName>
    <definedName name="tabelaDenominação" localSheetId="1">#REF!</definedName>
    <definedName name="tabelaDenominação">#REF!</definedName>
    <definedName name="TabelaDistribuiçãoDeMassas" localSheetId="1">#REF!</definedName>
    <definedName name="TabelaDistribuiçãoDeMassas">#REF!</definedName>
    <definedName name="tabelafinal" localSheetId="1">#REF!</definedName>
    <definedName name="tabelafinal">#REF!</definedName>
    <definedName name="TabelaSicro" localSheetId="1">#REF!</definedName>
    <definedName name="TabelaSicro">#REF!</definedName>
    <definedName name="TabImport" localSheetId="1">#REF!</definedName>
    <definedName name="TabImport">#REF!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 localSheetId="1">#REF!</definedName>
    <definedName name="TabPer">#REF!</definedName>
    <definedName name="TABREC" localSheetId="1">#REF!</definedName>
    <definedName name="TABREC">#REF!</definedName>
    <definedName name="tabserv" localSheetId="1">#REF!</definedName>
    <definedName name="tabserv">#REF!</definedName>
    <definedName name="TABUA">[17]DADOS!$C$20</definedName>
    <definedName name="TabUF" localSheetId="1">#REF!</definedName>
    <definedName name="TabUF">#REF!</definedName>
    <definedName name="tacha" localSheetId="1">[49]medição!#REF!</definedName>
    <definedName name="tacha">[49]medição!#REF!</definedName>
    <definedName name="TACHA_BI_ALIANCA1">'[62]tachas_ALIANÇA 1º acesso '!$W$17:$W$28</definedName>
    <definedName name="TACHA_BI_ALIANCA2">'[62]tachas_Aliança 2º acesso'!$W$15:$W$24</definedName>
    <definedName name="TACHA_BI_ALTINHO">[109]tachas_intreseção_Altinho!$W$13:$W$22</definedName>
    <definedName name="TACHA_BI_BENEDITO">'[109]tachas_intreseção_São Benedito'!$W$13:$W$21</definedName>
    <definedName name="TACHA_BI_BR104SUL">[109]tachas_aplicacao_BR104!$W$16:$W$708</definedName>
    <definedName name="TACHA_BI_BR408">[62]tachas_aplicacao_BR408!$W$16:$W$410</definedName>
    <definedName name="TACHA_BI_BUENOS">'[62]tachas_Buenos Aires'!$W$17:$W$26</definedName>
    <definedName name="TACHA_BI_CANHOTINHO">[109]tachas_intreseção_Canhotinho!$W$13:$W$18</definedName>
    <definedName name="TACHA_BI_CUPIRA1">[109]tachas_intreseção_Cupira1!$W$13:$W$21</definedName>
    <definedName name="TACHA_BI_CUPIRA2">'[109]tachas_intreseção_Cupira 2'!$W$13:$W$20</definedName>
    <definedName name="TACHA_BI_ITAQUI">[62]tachas_Itaquitinga!$W$14:$W$23</definedName>
    <definedName name="TACHA_BI_PALMARES">[109]tachas_intreseção_Palmares!$W$13:$W$21</definedName>
    <definedName name="TACHA_BI_PANELAS">[109]tachas_intreseção_Panelas!$W$13:$W$24</definedName>
    <definedName name="TACHA_BI_QUIPAPA">[109]tachas_intreseção_Quipapá!$W$13:$W$19</definedName>
    <definedName name="TACHA_BI_TERRA">'[109]tachas_intres,_Terra Vermelha'!$W$13:$W$22</definedName>
    <definedName name="TACHA_BI_TIMBAUBA">[62]tachas_TIMBAÚBA!$W$14:$W$23</definedName>
    <definedName name="TACHA_BI_TRACUNHAEM">[62]tachas_Tracunhaém!$W$14:$W$23</definedName>
    <definedName name="TACHA_BI_VICENCIA">[62]tachas_VICÊNCIA!$W$14:$W$25</definedName>
    <definedName name="tacha_bid" localSheetId="1">'[27]medição '!#REF!</definedName>
    <definedName name="tacha_bid">'[27]medição '!#REF!</definedName>
    <definedName name="Tacha_Existente" localSheetId="1">#REF!</definedName>
    <definedName name="Tacha_Existente">#REF!</definedName>
    <definedName name="Tacha_Implantação" localSheetId="1">#REF!</definedName>
    <definedName name="Tacha_Implantação">#REF!</definedName>
    <definedName name="TACHA_ITEM" localSheetId="1">#REF!</definedName>
    <definedName name="TACHA_ITEM">#REF!</definedName>
    <definedName name="tacha_mono" localSheetId="1">'[27]medição '!#REF!</definedName>
    <definedName name="tacha_mono">'[27]medição '!#REF!</definedName>
    <definedName name="TACHA_MONO_ALIANCA1">'[62]tachas_ALIANÇA 1º acesso '!$V$17:$V$28</definedName>
    <definedName name="TACHA_MONO_ALIANCA2">'[62]tachas_Aliança 2º acesso'!$V$15:$V$24</definedName>
    <definedName name="TACHA_MONO_ALTINHO">[109]tachas_intreseção_Altinho!$V$13:$V$22</definedName>
    <definedName name="TACHA_MONO_BENEDITO">'[109]tachas_intreseção_São Benedito'!$V$13:$V$21</definedName>
    <definedName name="TACHA_MONO_BUENOS">'[62]tachas_Buenos Aires'!$V$17:$V$26</definedName>
    <definedName name="TACHA_MONO_CANHOTINHO">[109]tachas_intreseção_Canhotinho!$V$13:$V$18</definedName>
    <definedName name="TACHA_MONO_CUPIRA1">[109]tachas_intreseção_Cupira1!$V$13:$V$21</definedName>
    <definedName name="TACHA_MONO_CUPIRA2">'[109]tachas_intreseção_Cupira 2'!$V$13:$V$20</definedName>
    <definedName name="TACHA_MONO_ITAQUI">[62]tachas_Itaquitinga!$V$14:$V$23</definedName>
    <definedName name="TACHA_MONO_PALMARES">[109]tachas_intreseção_Palmares!$V$13:$V$21</definedName>
    <definedName name="TACHA_MONO_PANELAS">[109]tachas_intreseção_Panelas!$V$13:$V$24</definedName>
    <definedName name="TACHA_MONO_QUIPAPA">[109]tachas_intreseção_Quipapá!$V$13:$V$19</definedName>
    <definedName name="TACHA_MONO_TERRA">'[109]tachas_intres,_Terra Vermelha'!$V$13:$V$22</definedName>
    <definedName name="TACHA_MONO_TIMBAUBA">[62]tachas_TIMBAÚBA!$V$14:$V$23</definedName>
    <definedName name="TACHA_MONO_TRACUNHAEM">[62]tachas_Tracunhaém!$V$14:$V$23</definedName>
    <definedName name="TACHA_MONO_VICENCIA">[62]tachas_VICÊNCIA!$V$14:$V$25</definedName>
    <definedName name="TACHA_PNV" localSheetId="1">#REF!</definedName>
    <definedName name="TACHA_PNV">#REF!</definedName>
    <definedName name="TACHA_QTDE" localSheetId="1">#REF!</definedName>
    <definedName name="TACHA_QTDE">#REF!</definedName>
    <definedName name="TACHA_RODOVIA" localSheetId="1">#REF!</definedName>
    <definedName name="TACHA_RODOVIA">#REF!</definedName>
    <definedName name="tachabi" localSheetId="1">[42]ORÇAMENTO!#REF!</definedName>
    <definedName name="tachabi">[42]ORÇAMENTO!#REF!</definedName>
    <definedName name="tachabi_13" localSheetId="1">[42]ORÇAMENTO!#REF!</definedName>
    <definedName name="tachabi_13">[42]ORÇAMENTO!#REF!</definedName>
    <definedName name="tachabi_13_19" localSheetId="1">[42]ORÇAMENTO!#REF!</definedName>
    <definedName name="tachabi_13_19">[42]ORÇAMENTO!#REF!</definedName>
    <definedName name="tachabi_13_23" localSheetId="1">[42]ORÇAMENTO!#REF!</definedName>
    <definedName name="tachabi_13_23">[42]ORÇAMENTO!#REF!</definedName>
    <definedName name="tachabi_13_25" localSheetId="1">[55]ORÇAMENTO!#REF!</definedName>
    <definedName name="tachabi_13_25">[55]ORÇAMENTO!#REF!</definedName>
    <definedName name="tachabi_15" localSheetId="1">[56]ORÇAMENTO!#REF!</definedName>
    <definedName name="tachabi_15">[56]ORÇAMENTO!#REF!</definedName>
    <definedName name="tachabi_15_13" localSheetId="1">[56]ORÇAMENTO!#REF!</definedName>
    <definedName name="tachabi_15_13">[56]ORÇAMENTO!#REF!</definedName>
    <definedName name="tachabi_15_13_19" localSheetId="1">[56]ORÇAMENTO!#REF!</definedName>
    <definedName name="tachabi_15_13_19">[56]ORÇAMENTO!#REF!</definedName>
    <definedName name="tachabi_15_13_23" localSheetId="1">[56]ORÇAMENTO!#REF!</definedName>
    <definedName name="tachabi_15_13_23">[56]ORÇAMENTO!#REF!</definedName>
    <definedName name="tachabi_15_13_25" localSheetId="1">[56]ORÇAMENTO!#REF!</definedName>
    <definedName name="tachabi_15_13_25">[56]ORÇAMENTO!#REF!</definedName>
    <definedName name="tachabi_15_19" localSheetId="1">[56]ORÇAMENTO!#REF!</definedName>
    <definedName name="tachabi_15_19">[56]ORÇAMENTO!#REF!</definedName>
    <definedName name="tachabi_15_23" localSheetId="1">[56]ORÇAMENTO!#REF!</definedName>
    <definedName name="tachabi_15_23">[56]ORÇAMENTO!#REF!</definedName>
    <definedName name="tachabi_15_25" localSheetId="1">[56]ORÇAMENTO!#REF!</definedName>
    <definedName name="tachabi_15_25">[56]ORÇAMENTO!#REF!</definedName>
    <definedName name="tachabi_19" localSheetId="1">[42]ORÇAMENTO!#REF!</definedName>
    <definedName name="tachabi_19">[42]ORÇAMENTO!#REF!</definedName>
    <definedName name="tachabi_23" localSheetId="1">[42]ORÇAMENTO!#REF!</definedName>
    <definedName name="tachabi_23">[42]ORÇAMENTO!#REF!</definedName>
    <definedName name="tachabi_24" localSheetId="1">[42]ORÇAMENTO!#REF!</definedName>
    <definedName name="tachabi_24">[42]ORÇAMENTO!#REF!</definedName>
    <definedName name="tachabi_24_13" localSheetId="1">[42]ORÇAMENTO!#REF!</definedName>
    <definedName name="tachabi_24_13">[42]ORÇAMENTO!#REF!</definedName>
    <definedName name="tachabi_24_13_19" localSheetId="1">[42]ORÇAMENTO!#REF!</definedName>
    <definedName name="tachabi_24_13_19">[42]ORÇAMENTO!#REF!</definedName>
    <definedName name="tachabi_24_13_23" localSheetId="1">[42]ORÇAMENTO!#REF!</definedName>
    <definedName name="tachabi_24_13_23">[42]ORÇAMENTO!#REF!</definedName>
    <definedName name="tachabi_24_13_25" localSheetId="1">[55]ORÇAMENTO!#REF!</definedName>
    <definedName name="tachabi_24_13_25">[55]ORÇAMENTO!#REF!</definedName>
    <definedName name="tachabi_24_19" localSheetId="1">[42]ORÇAMENTO!#REF!</definedName>
    <definedName name="tachabi_24_19">[42]ORÇAMENTO!#REF!</definedName>
    <definedName name="tachabi_24_23" localSheetId="1">[42]ORÇAMENTO!#REF!</definedName>
    <definedName name="tachabi_24_23">[42]ORÇAMENTO!#REF!</definedName>
    <definedName name="tachabi_24_25" localSheetId="1">[55]ORÇAMENTO!#REF!</definedName>
    <definedName name="tachabi_24_25">[55]ORÇAMENTO!#REF!</definedName>
    <definedName name="tachabi_25" localSheetId="1">[55]ORÇAMENTO!#REF!</definedName>
    <definedName name="tachabi_25">[55]ORÇAMENTO!#REF!</definedName>
    <definedName name="tachamono" localSheetId="1">[42]ORÇAMENTO!#REF!</definedName>
    <definedName name="tachamono">[42]ORÇAMENTO!#REF!</definedName>
    <definedName name="tachamono_13" localSheetId="1">[42]ORÇAMENTO!#REF!</definedName>
    <definedName name="tachamono_13">[42]ORÇAMENTO!#REF!</definedName>
    <definedName name="tachamono_13_19" localSheetId="1">[42]ORÇAMENTO!#REF!</definedName>
    <definedName name="tachamono_13_19">[42]ORÇAMENTO!#REF!</definedName>
    <definedName name="tachamono_13_23" localSheetId="1">[42]ORÇAMENTO!#REF!</definedName>
    <definedName name="tachamono_13_23">[42]ORÇAMENTO!#REF!</definedName>
    <definedName name="tachamono_13_25" localSheetId="1">[55]ORÇAMENTO!#REF!</definedName>
    <definedName name="tachamono_13_25">[55]ORÇAMENTO!#REF!</definedName>
    <definedName name="tachamono_15" localSheetId="1">[56]ORÇAMENTO!#REF!</definedName>
    <definedName name="tachamono_15">[56]ORÇAMENTO!#REF!</definedName>
    <definedName name="tachamono_15_13" localSheetId="1">[56]ORÇAMENTO!#REF!</definedName>
    <definedName name="tachamono_15_13">[56]ORÇAMENTO!#REF!</definedName>
    <definedName name="tachamono_15_13_19" localSheetId="1">[56]ORÇAMENTO!#REF!</definedName>
    <definedName name="tachamono_15_13_19">[56]ORÇAMENTO!#REF!</definedName>
    <definedName name="tachamono_15_13_23" localSheetId="1">[56]ORÇAMENTO!#REF!</definedName>
    <definedName name="tachamono_15_13_23">[56]ORÇAMENTO!#REF!</definedName>
    <definedName name="tachamono_15_13_25" localSheetId="1">[56]ORÇAMENTO!#REF!</definedName>
    <definedName name="tachamono_15_13_25">[56]ORÇAMENTO!#REF!</definedName>
    <definedName name="tachamono_15_19" localSheetId="1">[56]ORÇAMENTO!#REF!</definedName>
    <definedName name="tachamono_15_19">[56]ORÇAMENTO!#REF!</definedName>
    <definedName name="tachamono_15_23" localSheetId="1">[56]ORÇAMENTO!#REF!</definedName>
    <definedName name="tachamono_15_23">[56]ORÇAMENTO!#REF!</definedName>
    <definedName name="tachamono_15_25" localSheetId="1">[56]ORÇAMENTO!#REF!</definedName>
    <definedName name="tachamono_15_25">[56]ORÇAMENTO!#REF!</definedName>
    <definedName name="tachamono_19" localSheetId="1">[42]ORÇAMENTO!#REF!</definedName>
    <definedName name="tachamono_19">[42]ORÇAMENTO!#REF!</definedName>
    <definedName name="tachamono_23" localSheetId="1">[42]ORÇAMENTO!#REF!</definedName>
    <definedName name="tachamono_23">[42]ORÇAMENTO!#REF!</definedName>
    <definedName name="tachamono_24" localSheetId="1">[42]ORÇAMENTO!#REF!</definedName>
    <definedName name="tachamono_24">[42]ORÇAMENTO!#REF!</definedName>
    <definedName name="tachamono_24_13" localSheetId="1">[42]ORÇAMENTO!#REF!</definedName>
    <definedName name="tachamono_24_13">[42]ORÇAMENTO!#REF!</definedName>
    <definedName name="tachamono_24_13_19" localSheetId="1">[42]ORÇAMENTO!#REF!</definedName>
    <definedName name="tachamono_24_13_19">[42]ORÇAMENTO!#REF!</definedName>
    <definedName name="tachamono_24_13_23" localSheetId="1">[42]ORÇAMENTO!#REF!</definedName>
    <definedName name="tachamono_24_13_23">[42]ORÇAMENTO!#REF!</definedName>
    <definedName name="tachamono_24_13_25" localSheetId="1">[55]ORÇAMENTO!#REF!</definedName>
    <definedName name="tachamono_24_13_25">[55]ORÇAMENTO!#REF!</definedName>
    <definedName name="tachamono_24_19" localSheetId="1">[42]ORÇAMENTO!#REF!</definedName>
    <definedName name="tachamono_24_19">[42]ORÇAMENTO!#REF!</definedName>
    <definedName name="tachamono_24_23" localSheetId="1">[42]ORÇAMENTO!#REF!</definedName>
    <definedName name="tachamono_24_23">[42]ORÇAMENTO!#REF!</definedName>
    <definedName name="tachamono_24_25" localSheetId="1">[55]ORÇAMENTO!#REF!</definedName>
    <definedName name="tachamono_24_25">[55]ORÇAMENTO!#REF!</definedName>
    <definedName name="tachamono_25" localSheetId="1">[55]ORÇAMENTO!#REF!</definedName>
    <definedName name="tachamono_25">[55]ORÇAMENTO!#REF!</definedName>
    <definedName name="tachão_bid" localSheetId="1">'[27]medição '!#REF!</definedName>
    <definedName name="tachão_bid">'[27]medição '!#REF!</definedName>
    <definedName name="tachão_mono" localSheetId="1">'[27]medição '!#REF!</definedName>
    <definedName name="tachão_mono">'[27]medição '!#REF!</definedName>
    <definedName name="tachãobi" localSheetId="1">[42]ORÇAMENTO!#REF!</definedName>
    <definedName name="tachãobi">[42]ORÇAMENTO!#REF!</definedName>
    <definedName name="tachãobi_13" localSheetId="1">[42]ORÇAMENTO!#REF!</definedName>
    <definedName name="tachãobi_13">[42]ORÇAMENTO!#REF!</definedName>
    <definedName name="tachãobi_13_19" localSheetId="1">[42]ORÇAMENTO!#REF!</definedName>
    <definedName name="tachãobi_13_19">[42]ORÇAMENTO!#REF!</definedName>
    <definedName name="tachãobi_13_23" localSheetId="1">[42]ORÇAMENTO!#REF!</definedName>
    <definedName name="tachãobi_13_23">[42]ORÇAMENTO!#REF!</definedName>
    <definedName name="tachãobi_13_25" localSheetId="1">[55]ORÇAMENTO!#REF!</definedName>
    <definedName name="tachãobi_13_25">[55]ORÇAMENTO!#REF!</definedName>
    <definedName name="tachãobi_15" localSheetId="1">[56]ORÇAMENTO!#REF!</definedName>
    <definedName name="tachãobi_15">[56]ORÇAMENTO!#REF!</definedName>
    <definedName name="tachãobi_15_13" localSheetId="1">[56]ORÇAMENTO!#REF!</definedName>
    <definedName name="tachãobi_15_13">[56]ORÇAMENTO!#REF!</definedName>
    <definedName name="tachãobi_15_13_19" localSheetId="1">[56]ORÇAMENTO!#REF!</definedName>
    <definedName name="tachãobi_15_13_19">[56]ORÇAMENTO!#REF!</definedName>
    <definedName name="tachãobi_15_13_23" localSheetId="1">[56]ORÇAMENTO!#REF!</definedName>
    <definedName name="tachãobi_15_13_23">[56]ORÇAMENTO!#REF!</definedName>
    <definedName name="tachãobi_15_13_25" localSheetId="1">[56]ORÇAMENTO!#REF!</definedName>
    <definedName name="tachãobi_15_13_25">[56]ORÇAMENTO!#REF!</definedName>
    <definedName name="tachãobi_15_19" localSheetId="1">[56]ORÇAMENTO!#REF!</definedName>
    <definedName name="tachãobi_15_19">[56]ORÇAMENTO!#REF!</definedName>
    <definedName name="tachãobi_15_23" localSheetId="1">[56]ORÇAMENTO!#REF!</definedName>
    <definedName name="tachãobi_15_23">[56]ORÇAMENTO!#REF!</definedName>
    <definedName name="tachãobi_15_25" localSheetId="1">[56]ORÇAMENTO!#REF!</definedName>
    <definedName name="tachãobi_15_25">[56]ORÇAMENTO!#REF!</definedName>
    <definedName name="tachãobi_19" localSheetId="1">[42]ORÇAMENTO!#REF!</definedName>
    <definedName name="tachãobi_19">[42]ORÇAMENTO!#REF!</definedName>
    <definedName name="tachãobi_23" localSheetId="1">[42]ORÇAMENTO!#REF!</definedName>
    <definedName name="tachãobi_23">[42]ORÇAMENTO!#REF!</definedName>
    <definedName name="tachãobi_24" localSheetId="1">[42]ORÇAMENTO!#REF!</definedName>
    <definedName name="tachãobi_24">[42]ORÇAMENTO!#REF!</definedName>
    <definedName name="tachãobi_24_13" localSheetId="1">[42]ORÇAMENTO!#REF!</definedName>
    <definedName name="tachãobi_24_13">[42]ORÇAMENTO!#REF!</definedName>
    <definedName name="tachãobi_24_13_19" localSheetId="1">[42]ORÇAMENTO!#REF!</definedName>
    <definedName name="tachãobi_24_13_19">[42]ORÇAMENTO!#REF!</definedName>
    <definedName name="tachãobi_24_13_23" localSheetId="1">[42]ORÇAMENTO!#REF!</definedName>
    <definedName name="tachãobi_24_13_23">[42]ORÇAMENTO!#REF!</definedName>
    <definedName name="tachãobi_24_13_25" localSheetId="1">[55]ORÇAMENTO!#REF!</definedName>
    <definedName name="tachãobi_24_13_25">[55]ORÇAMENTO!#REF!</definedName>
    <definedName name="tachãobi_24_19" localSheetId="1">[42]ORÇAMENTO!#REF!</definedName>
    <definedName name="tachãobi_24_19">[42]ORÇAMENTO!#REF!</definedName>
    <definedName name="tachãobi_24_23" localSheetId="1">[42]ORÇAMENTO!#REF!</definedName>
    <definedName name="tachãobi_24_23">[42]ORÇAMENTO!#REF!</definedName>
    <definedName name="tachãobi_24_25" localSheetId="1">[55]ORÇAMENTO!#REF!</definedName>
    <definedName name="tachãobi_24_25">[55]ORÇAMENTO!#REF!</definedName>
    <definedName name="tachãobi_25" localSheetId="1">[55]ORÇAMENTO!#REF!</definedName>
    <definedName name="tachãobi_25">[55]ORÇAMENTO!#REF!</definedName>
    <definedName name="tachãomono" localSheetId="1">[42]ORÇAMENTO!#REF!</definedName>
    <definedName name="tachãomono">[42]ORÇAMENTO!#REF!</definedName>
    <definedName name="tachãomono_13" localSheetId="1">[42]ORÇAMENTO!#REF!</definedName>
    <definedName name="tachãomono_13">[42]ORÇAMENTO!#REF!</definedName>
    <definedName name="tachãomono_13_19" localSheetId="1">[42]ORÇAMENTO!#REF!</definedName>
    <definedName name="tachãomono_13_19">[42]ORÇAMENTO!#REF!</definedName>
    <definedName name="tachãomono_13_23" localSheetId="1">[42]ORÇAMENTO!#REF!</definedName>
    <definedName name="tachãomono_13_23">[42]ORÇAMENTO!#REF!</definedName>
    <definedName name="tachãomono_13_25" localSheetId="1">[55]ORÇAMENTO!#REF!</definedName>
    <definedName name="tachãomono_13_25">[55]ORÇAMENTO!#REF!</definedName>
    <definedName name="tachãomono_15" localSheetId="1">[56]ORÇAMENTO!#REF!</definedName>
    <definedName name="tachãomono_15">[56]ORÇAMENTO!#REF!</definedName>
    <definedName name="tachãomono_15_13" localSheetId="1">[56]ORÇAMENTO!#REF!</definedName>
    <definedName name="tachãomono_15_13">[56]ORÇAMENTO!#REF!</definedName>
    <definedName name="tachãomono_15_13_19" localSheetId="1">[56]ORÇAMENTO!#REF!</definedName>
    <definedName name="tachãomono_15_13_19">[56]ORÇAMENTO!#REF!</definedName>
    <definedName name="tachãomono_15_13_23" localSheetId="1">[56]ORÇAMENTO!#REF!</definedName>
    <definedName name="tachãomono_15_13_23">[56]ORÇAMENTO!#REF!</definedName>
    <definedName name="tachãomono_15_13_25" localSheetId="1">[56]ORÇAMENTO!#REF!</definedName>
    <definedName name="tachãomono_15_13_25">[56]ORÇAMENTO!#REF!</definedName>
    <definedName name="tachãomono_15_19" localSheetId="1">[56]ORÇAMENTO!#REF!</definedName>
    <definedName name="tachãomono_15_19">[56]ORÇAMENTO!#REF!</definedName>
    <definedName name="tachãomono_15_23" localSheetId="1">[56]ORÇAMENTO!#REF!</definedName>
    <definedName name="tachãomono_15_23">[56]ORÇAMENTO!#REF!</definedName>
    <definedName name="tachãomono_15_25" localSheetId="1">[56]ORÇAMENTO!#REF!</definedName>
    <definedName name="tachãomono_15_25">[56]ORÇAMENTO!#REF!</definedName>
    <definedName name="tachãomono_19" localSheetId="1">[42]ORÇAMENTO!#REF!</definedName>
    <definedName name="tachãomono_19">[42]ORÇAMENTO!#REF!</definedName>
    <definedName name="tachãomono_23" localSheetId="1">[42]ORÇAMENTO!#REF!</definedName>
    <definedName name="tachãomono_23">[42]ORÇAMENTO!#REF!</definedName>
    <definedName name="tachãomono_24" localSheetId="1">[42]ORÇAMENTO!#REF!</definedName>
    <definedName name="tachãomono_24">[42]ORÇAMENTO!#REF!</definedName>
    <definedName name="tachãomono_24_13" localSheetId="1">[42]ORÇAMENTO!#REF!</definedName>
    <definedName name="tachãomono_24_13">[42]ORÇAMENTO!#REF!</definedName>
    <definedName name="tachãomono_24_13_19" localSheetId="1">[42]ORÇAMENTO!#REF!</definedName>
    <definedName name="tachãomono_24_13_19">[42]ORÇAMENTO!#REF!</definedName>
    <definedName name="tachãomono_24_13_23" localSheetId="1">[42]ORÇAMENTO!#REF!</definedName>
    <definedName name="tachãomono_24_13_23">[42]ORÇAMENTO!#REF!</definedName>
    <definedName name="tachãomono_24_13_25" localSheetId="1">[55]ORÇAMENTO!#REF!</definedName>
    <definedName name="tachãomono_24_13_25">[55]ORÇAMENTO!#REF!</definedName>
    <definedName name="tachãomono_24_19" localSheetId="1">[42]ORÇAMENTO!#REF!</definedName>
    <definedName name="tachãomono_24_19">[42]ORÇAMENTO!#REF!</definedName>
    <definedName name="tachãomono_24_23" localSheetId="1">[42]ORÇAMENTO!#REF!</definedName>
    <definedName name="tachãomono_24_23">[42]ORÇAMENTO!#REF!</definedName>
    <definedName name="tachãomono_24_25" localSheetId="1">[55]ORÇAMENTO!#REF!</definedName>
    <definedName name="tachãomono_24_25">[55]ORÇAMENTO!#REF!</definedName>
    <definedName name="tachãomono_25" localSheetId="1">[55]ORÇAMENTO!#REF!</definedName>
    <definedName name="tachãomono_25">[55]ORÇAMENTO!#REF!</definedName>
    <definedName name="Tachas" hidden="1">{#N/A,#N/A,TRUE,"Plan1"}</definedName>
    <definedName name="Tag_Carga" localSheetId="1">#REF!</definedName>
    <definedName name="Tag_Carga">#REF!</definedName>
    <definedName name="Tag_CCM" localSheetId="1">#REF!</definedName>
    <definedName name="Tag_CCM">#REF!</definedName>
    <definedName name="TAM" localSheetId="1">#REF!</definedName>
    <definedName name="TAM">#REF!</definedName>
    <definedName name="tapa_buraco" localSheetId="1">'[27]medição '!#REF!</definedName>
    <definedName name="tapa_buraco">'[27]medição '!#REF!</definedName>
    <definedName name="tapafim">[15]TapaBuraco!$N$29</definedName>
    <definedName name="tapaini">[15]TapaBuraco!$N$25</definedName>
    <definedName name="tapbur" localSheetId="1">[42]ORÇAMENTO!#REF!</definedName>
    <definedName name="tapbur">[42]ORÇAMENTO!#REF!</definedName>
    <definedName name="tapbur_13" localSheetId="1">[42]ORÇAMENTO!#REF!</definedName>
    <definedName name="tapbur_13">[42]ORÇAMENTO!#REF!</definedName>
    <definedName name="tapbur_13_19" localSheetId="1">[42]ORÇAMENTO!#REF!</definedName>
    <definedName name="tapbur_13_19">[42]ORÇAMENTO!#REF!</definedName>
    <definedName name="tapbur_13_23" localSheetId="1">[42]ORÇAMENTO!#REF!</definedName>
    <definedName name="tapbur_13_23">[42]ORÇAMENTO!#REF!</definedName>
    <definedName name="tapbur_13_25" localSheetId="1">[55]ORÇAMENTO!#REF!</definedName>
    <definedName name="tapbur_13_25">[55]ORÇAMENTO!#REF!</definedName>
    <definedName name="tapbur_15" localSheetId="1">[56]ORÇAMENTO!#REF!</definedName>
    <definedName name="tapbur_15">[56]ORÇAMENTO!#REF!</definedName>
    <definedName name="tapbur_15_13" localSheetId="1">[56]ORÇAMENTO!#REF!</definedName>
    <definedName name="tapbur_15_13">[56]ORÇAMENTO!#REF!</definedName>
    <definedName name="tapbur_15_13_19" localSheetId="1">[56]ORÇAMENTO!#REF!</definedName>
    <definedName name="tapbur_15_13_19">[56]ORÇAMENTO!#REF!</definedName>
    <definedName name="tapbur_15_13_23" localSheetId="1">[56]ORÇAMENTO!#REF!</definedName>
    <definedName name="tapbur_15_13_23">[56]ORÇAMENTO!#REF!</definedName>
    <definedName name="tapbur_15_13_25" localSheetId="1">[56]ORÇAMENTO!#REF!</definedName>
    <definedName name="tapbur_15_13_25">[56]ORÇAMENTO!#REF!</definedName>
    <definedName name="tapbur_15_19" localSheetId="1">[56]ORÇAMENTO!#REF!</definedName>
    <definedName name="tapbur_15_19">[56]ORÇAMENTO!#REF!</definedName>
    <definedName name="tapbur_15_23" localSheetId="1">[56]ORÇAMENTO!#REF!</definedName>
    <definedName name="tapbur_15_23">[56]ORÇAMENTO!#REF!</definedName>
    <definedName name="tapbur_15_25" localSheetId="1">[56]ORÇAMENTO!#REF!</definedName>
    <definedName name="tapbur_15_25">[56]ORÇAMENTO!#REF!</definedName>
    <definedName name="tapbur_19" localSheetId="1">[42]ORÇAMENTO!#REF!</definedName>
    <definedName name="tapbur_19">[42]ORÇAMENTO!#REF!</definedName>
    <definedName name="tapbur_23" localSheetId="1">[42]ORÇAMENTO!#REF!</definedName>
    <definedName name="tapbur_23">[42]ORÇAMENTO!#REF!</definedName>
    <definedName name="tapbur_24" localSheetId="1">[42]ORÇAMENTO!#REF!</definedName>
    <definedName name="tapbur_24">[42]ORÇAMENTO!#REF!</definedName>
    <definedName name="tapbur_24_13" localSheetId="1">[42]ORÇAMENTO!#REF!</definedName>
    <definedName name="tapbur_24_13">[42]ORÇAMENTO!#REF!</definedName>
    <definedName name="tapbur_24_13_19" localSheetId="1">[42]ORÇAMENTO!#REF!</definedName>
    <definedName name="tapbur_24_13_19">[42]ORÇAMENTO!#REF!</definedName>
    <definedName name="tapbur_24_13_23" localSheetId="1">[42]ORÇAMENTO!#REF!</definedName>
    <definedName name="tapbur_24_13_23">[42]ORÇAMENTO!#REF!</definedName>
    <definedName name="tapbur_24_13_25" localSheetId="1">[55]ORÇAMENTO!#REF!</definedName>
    <definedName name="tapbur_24_13_25">[55]ORÇAMENTO!#REF!</definedName>
    <definedName name="tapbur_24_19" localSheetId="1">[42]ORÇAMENTO!#REF!</definedName>
    <definedName name="tapbur_24_19">[42]ORÇAMENTO!#REF!</definedName>
    <definedName name="tapbur_24_23" localSheetId="1">[42]ORÇAMENTO!#REF!</definedName>
    <definedName name="tapbur_24_23">[42]ORÇAMENTO!#REF!</definedName>
    <definedName name="tapbur_24_25" localSheetId="1">[55]ORÇAMENTO!#REF!</definedName>
    <definedName name="tapbur_24_25">[55]ORÇAMENTO!#REF!</definedName>
    <definedName name="tapbur_25" localSheetId="1">[55]ORÇAMENTO!#REF!</definedName>
    <definedName name="tapbur_25">[55]ORÇAMENTO!#REF!</definedName>
    <definedName name="Taxa_Bloco">120*(Vol_BlocoE1+Vol_BlocE2+Vol_BlocoProt)</definedName>
    <definedName name="taxa_cap" localSheetId="1">#REF!</definedName>
    <definedName name="taxa_cap">#REF!</definedName>
    <definedName name="Taxa_Pilar">Vol_PIlar*200</definedName>
    <definedName name="Taxa_Travessa">Vol_Travessa*150</definedName>
    <definedName name="TaxaJuros" localSheetId="1">#REF!</definedName>
    <definedName name="TaxaJuros">#REF!</definedName>
    <definedName name="TB" localSheetId="1">#REF!</definedName>
    <definedName name="TB">#REF!</definedName>
    <definedName name="TB_1" localSheetId="1">#REF!</definedName>
    <definedName name="TB_1">#REF!</definedName>
    <definedName name="TB_LVC" localSheetId="1">#REF!</definedName>
    <definedName name="TB_LVC">#REF!</definedName>
    <definedName name="TB110PI" localSheetId="1">#REF!</definedName>
    <definedName name="TB110PI">#REF!</definedName>
    <definedName name="TB110R" localSheetId="1">#REF!</definedName>
    <definedName name="TB110R">#REF!</definedName>
    <definedName name="tb2kmf_1" localSheetId="1">'[27]memória quantitativa'!#REF!</definedName>
    <definedName name="tb2kmf_1">'[27]memória quantitativa'!#REF!</definedName>
    <definedName name="tb2kmf_2" localSheetId="1">'[27]memória quantitativa'!#REF!</definedName>
    <definedName name="tb2kmf_2">'[27]memória quantitativa'!#REF!</definedName>
    <definedName name="tb2kmf_3" localSheetId="1">'[27]memória quantitativa'!#REF!</definedName>
    <definedName name="tb2kmf_3">'[27]memória quantitativa'!#REF!</definedName>
    <definedName name="tb2kmf_4" localSheetId="1">'[27]memória quantitativa'!#REF!</definedName>
    <definedName name="tb2kmf_4">'[27]memória quantitativa'!#REF!</definedName>
    <definedName name="tb2kmf_5" localSheetId="1">'[27]memória quantitativa'!#REF!</definedName>
    <definedName name="tb2kmf_5">'[27]memória quantitativa'!#REF!</definedName>
    <definedName name="tb2kmf_6" localSheetId="1">'[27]memória quantitativa'!#REF!</definedName>
    <definedName name="tb2kmf_6">'[27]memória quantitativa'!#REF!</definedName>
    <definedName name="tb2kmf_7" localSheetId="1">'[27]memória quantitativa'!#REF!</definedName>
    <definedName name="tb2kmf_7">'[27]memória quantitativa'!#REF!</definedName>
    <definedName name="tb2kmf_8" localSheetId="1">'[27]memória quantitativa'!#REF!</definedName>
    <definedName name="tb2kmf_8">'[27]memória quantitativa'!#REF!</definedName>
    <definedName name="tb2kmf_9" localSheetId="1">'[27]memória quantitativa'!#REF!</definedName>
    <definedName name="tb2kmf_9">'[27]memória quantitativa'!#REF!</definedName>
    <definedName name="tb2kmi_1" localSheetId="1">'[27]memória quantitativa'!#REF!</definedName>
    <definedName name="tb2kmi_1">'[27]memória quantitativa'!#REF!</definedName>
    <definedName name="tb2kmi_2" localSheetId="1">'[27]memória quantitativa'!#REF!</definedName>
    <definedName name="tb2kmi_2">'[27]memória quantitativa'!#REF!</definedName>
    <definedName name="tb2kmi_3" localSheetId="1">'[27]memória quantitativa'!#REF!</definedName>
    <definedName name="tb2kmi_3">'[27]memória quantitativa'!#REF!</definedName>
    <definedName name="tb2kmi_4" localSheetId="1">'[27]memória quantitativa'!#REF!</definedName>
    <definedName name="tb2kmi_4">'[27]memória quantitativa'!#REF!</definedName>
    <definedName name="tb2kmi_5" localSheetId="1">'[27]memória quantitativa'!#REF!</definedName>
    <definedName name="tb2kmi_5">'[27]memória quantitativa'!#REF!</definedName>
    <definedName name="tb2kmi_6" localSheetId="1">'[27]memória quantitativa'!#REF!</definedName>
    <definedName name="tb2kmi_6">'[27]memória quantitativa'!#REF!</definedName>
    <definedName name="tb2kmi_7" localSheetId="1">'[27]memória quantitativa'!#REF!</definedName>
    <definedName name="tb2kmi_7">'[27]memória quantitativa'!#REF!</definedName>
    <definedName name="tb2kmi_8" localSheetId="1">'[27]memória quantitativa'!#REF!</definedName>
    <definedName name="tb2kmi_8">'[27]memória quantitativa'!#REF!</definedName>
    <definedName name="tb2kmi_9" localSheetId="1">'[27]memória quantitativa'!#REF!</definedName>
    <definedName name="tb2kmi_9">'[27]memória quantitativa'!#REF!</definedName>
    <definedName name="tb2v_1" localSheetId="1">'[27]memória quantitativa'!#REF!</definedName>
    <definedName name="tb2v_1">'[27]memória quantitativa'!#REF!</definedName>
    <definedName name="tb2v_2" localSheetId="1">'[27]memória quantitativa'!#REF!</definedName>
    <definedName name="tb2v_2">'[27]memória quantitativa'!#REF!</definedName>
    <definedName name="tb2v_3" localSheetId="1">'[27]memória quantitativa'!#REF!</definedName>
    <definedName name="tb2v_3">'[27]memória quantitativa'!#REF!</definedName>
    <definedName name="tb2v_4" localSheetId="1">'[27]memória quantitativa'!#REF!</definedName>
    <definedName name="tb2v_4">'[27]memória quantitativa'!#REF!</definedName>
    <definedName name="tb2v_5" localSheetId="1">'[27]memória quantitativa'!#REF!</definedName>
    <definedName name="tb2v_5">'[27]memória quantitativa'!#REF!</definedName>
    <definedName name="tb2v_6" localSheetId="1">'[27]memória quantitativa'!#REF!</definedName>
    <definedName name="tb2v_6">'[27]memória quantitativa'!#REF!</definedName>
    <definedName name="tb2v_7" localSheetId="1">'[27]memória quantitativa'!#REF!</definedName>
    <definedName name="tb2v_7">'[27]memória quantitativa'!#REF!</definedName>
    <definedName name="tb2v_8" localSheetId="1">'[27]memória quantitativa'!#REF!</definedName>
    <definedName name="tb2v_8">'[27]memória quantitativa'!#REF!</definedName>
    <definedName name="tb2v_9" localSheetId="1">'[27]memória quantitativa'!#REF!</definedName>
    <definedName name="tb2v_9">'[27]memória quantitativa'!#REF!</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 localSheetId="1">#REF!</definedName>
    <definedName name="TB423R">#REF!</definedName>
    <definedName name="TBA" localSheetId="1">#REF!</definedName>
    <definedName name="TBA">#REF!</definedName>
    <definedName name="TBF" localSheetId="1">#REF!</definedName>
    <definedName name="TBF">#REF!</definedName>
    <definedName name="tbf2br1" localSheetId="1">'[27]memória quantitativa'!#REF!</definedName>
    <definedName name="tbf2br1">'[27]memória quantitativa'!#REF!</definedName>
    <definedName name="tbf2br2" localSheetId="1">'[27]memória quantitativa'!#REF!</definedName>
    <definedName name="tbf2br2">'[27]memória quantitativa'!#REF!</definedName>
    <definedName name="tbf2br3" localSheetId="1">'[27]memória quantitativa'!#REF!</definedName>
    <definedName name="tbf2br3">'[27]memória quantitativa'!#REF!</definedName>
    <definedName name="tbf2br4" localSheetId="1">'[27]memória quantitativa'!#REF!</definedName>
    <definedName name="tbf2br4">'[27]memória quantitativa'!#REF!</definedName>
    <definedName name="tbf2br5" localSheetId="1">'[27]memória quantitativa'!#REF!</definedName>
    <definedName name="tbf2br5">'[27]memória quantitativa'!#REF!</definedName>
    <definedName name="tbf2br6" localSheetId="1">'[27]memória quantitativa'!#REF!</definedName>
    <definedName name="tbf2br6">'[27]memória quantitativa'!#REF!</definedName>
    <definedName name="tbf2br7" localSheetId="1">'[27]memória quantitativa'!#REF!</definedName>
    <definedName name="tbf2br7">'[27]memória quantitativa'!#REF!</definedName>
    <definedName name="tbf2br8" localSheetId="1">'[27]memória quantitativa'!#REF!</definedName>
    <definedName name="tbf2br8">'[27]memória quantitativa'!#REF!</definedName>
    <definedName name="tbf2br9" localSheetId="1">'[27]memória quantitativa'!#REF!</definedName>
    <definedName name="tbf2br9">'[27]memória quantitativa'!#REF!</definedName>
    <definedName name="tbf2d1" localSheetId="1">'[27]memória quantitativa'!#REF!</definedName>
    <definedName name="tbf2d1">'[27]memória quantitativa'!#REF!</definedName>
    <definedName name="tbf2d2" localSheetId="1">'[27]memória quantitativa'!#REF!</definedName>
    <definedName name="tbf2d2">'[27]memória quantitativa'!#REF!</definedName>
    <definedName name="tbf2d3" localSheetId="1">'[27]memória quantitativa'!#REF!</definedName>
    <definedName name="tbf2d3">'[27]memória quantitativa'!#REF!</definedName>
    <definedName name="tbf2d4" localSheetId="1">'[27]memória quantitativa'!#REF!</definedName>
    <definedName name="tbf2d4">'[27]memória quantitativa'!#REF!</definedName>
    <definedName name="tbf2d5" localSheetId="1">'[27]memória quantitativa'!#REF!</definedName>
    <definedName name="tbf2d5">'[27]memória quantitativa'!#REF!</definedName>
    <definedName name="tbf2d6" localSheetId="1">'[27]memória quantitativa'!#REF!</definedName>
    <definedName name="tbf2d6">'[27]memória quantitativa'!#REF!</definedName>
    <definedName name="tbf2d7" localSheetId="1">'[27]memória quantitativa'!#REF!</definedName>
    <definedName name="tbf2d7">'[27]memória quantitativa'!#REF!</definedName>
    <definedName name="tbf2d8" localSheetId="1">'[27]memória quantitativa'!#REF!</definedName>
    <definedName name="tbf2d8">'[27]memória quantitativa'!#REF!</definedName>
    <definedName name="tbf2d9" localSheetId="1">'[27]memória quantitativa'!#REF!</definedName>
    <definedName name="tbf2d9">'[27]memória quantitativa'!#REF!</definedName>
    <definedName name="tbf2esp1" localSheetId="1">'[27]memória quantitativa'!#REF!</definedName>
    <definedName name="tbf2esp1">'[27]memória quantitativa'!#REF!</definedName>
    <definedName name="tbf2esp2" localSheetId="1">'[27]memória quantitativa'!#REF!</definedName>
    <definedName name="tbf2esp2">'[27]memória quantitativa'!#REF!</definedName>
    <definedName name="tbf2esp3" localSheetId="1">'[27]memória quantitativa'!#REF!</definedName>
    <definedName name="tbf2esp3">'[27]memória quantitativa'!#REF!</definedName>
    <definedName name="tbf2esp4" localSheetId="1">'[27]memória quantitativa'!#REF!</definedName>
    <definedName name="tbf2esp4">'[27]memória quantitativa'!#REF!</definedName>
    <definedName name="tbf2esp5" localSheetId="1">'[27]memória quantitativa'!#REF!</definedName>
    <definedName name="tbf2esp5">'[27]memória quantitativa'!#REF!</definedName>
    <definedName name="tbf2esp6" localSheetId="1">'[27]memória quantitativa'!#REF!</definedName>
    <definedName name="tbf2esp6">'[27]memória quantitativa'!#REF!</definedName>
    <definedName name="tbf2esp7" localSheetId="1">'[27]memória quantitativa'!#REF!</definedName>
    <definedName name="tbf2esp7">'[27]memória quantitativa'!#REF!</definedName>
    <definedName name="tbf2esp8" localSheetId="1">'[27]memória quantitativa'!#REF!</definedName>
    <definedName name="tbf2esp8">'[27]memória quantitativa'!#REF!</definedName>
    <definedName name="tbf2esp9" localSheetId="1">'[27]memória quantitativa'!#REF!</definedName>
    <definedName name="tbf2esp9">'[27]memória quantitativa'!#REF!</definedName>
    <definedName name="tbf2l1" localSheetId="1">'[27]memória quantitativa'!#REF!</definedName>
    <definedName name="tbf2l1">'[27]memória quantitativa'!#REF!</definedName>
    <definedName name="tbf2l2" localSheetId="1">'[27]memória quantitativa'!#REF!</definedName>
    <definedName name="tbf2l2">'[27]memória quantitativa'!#REF!</definedName>
    <definedName name="tbf2l3" localSheetId="1">'[27]memória quantitativa'!#REF!</definedName>
    <definedName name="tbf2l3">'[27]memória quantitativa'!#REF!</definedName>
    <definedName name="tbf2l4" localSheetId="1">'[27]memória quantitativa'!#REF!</definedName>
    <definedName name="tbf2l4">'[27]memória quantitativa'!#REF!</definedName>
    <definedName name="tbf2l5" localSheetId="1">'[27]memória quantitativa'!#REF!</definedName>
    <definedName name="tbf2l5">'[27]memória quantitativa'!#REF!</definedName>
    <definedName name="tbf2l6" localSheetId="1">'[27]memória quantitativa'!#REF!</definedName>
    <definedName name="tbf2l6">'[27]memória quantitativa'!#REF!</definedName>
    <definedName name="tbf2l7" localSheetId="1">'[27]memória quantitativa'!#REF!</definedName>
    <definedName name="tbf2l7">'[27]memória quantitativa'!#REF!</definedName>
    <definedName name="tbf2l8" localSheetId="1">'[27]memória quantitativa'!#REF!</definedName>
    <definedName name="tbf2l8">'[27]memória quantitativa'!#REF!</definedName>
    <definedName name="tbf2l9" localSheetId="1">'[27]memória quantitativa'!#REF!</definedName>
    <definedName name="tbf2l9">'[27]memória quantitativa'!#REF!</definedName>
    <definedName name="tbf2p1" localSheetId="1">'[27]memória quantitativa'!#REF!</definedName>
    <definedName name="tbf2p1">'[27]memória quantitativa'!#REF!</definedName>
    <definedName name="tbf2p2" localSheetId="1">'[27]memória quantitativa'!#REF!</definedName>
    <definedName name="tbf2p2">'[27]memória quantitativa'!#REF!</definedName>
    <definedName name="tbf2p3" localSheetId="1">'[27]memória quantitativa'!#REF!</definedName>
    <definedName name="tbf2p3">'[27]memória quantitativa'!#REF!</definedName>
    <definedName name="tbf2p4" localSheetId="1">'[27]memória quantitativa'!#REF!</definedName>
    <definedName name="tbf2p4">'[27]memória quantitativa'!#REF!</definedName>
    <definedName name="tbf2p5" localSheetId="1">'[27]memória quantitativa'!#REF!</definedName>
    <definedName name="tbf2p5">'[27]memória quantitativa'!#REF!</definedName>
    <definedName name="tbf2p6" localSheetId="1">'[27]memória quantitativa'!#REF!</definedName>
    <definedName name="tbf2p6">'[27]memória quantitativa'!#REF!</definedName>
    <definedName name="tbf2p7" localSheetId="1">'[27]memória quantitativa'!#REF!</definedName>
    <definedName name="tbf2p7">'[27]memória quantitativa'!#REF!</definedName>
    <definedName name="tbf2p8" localSheetId="1">'[27]memória quantitativa'!#REF!</definedName>
    <definedName name="tbf2p8">'[27]memória quantitativa'!#REF!</definedName>
    <definedName name="tbf2p9" localSheetId="1">'[27]memória quantitativa'!#REF!</definedName>
    <definedName name="tbf2p9">'[27]memória quantitativa'!#REF!</definedName>
    <definedName name="tbfbr1" localSheetId="1">'[27]memória quantitativa'!#REF!</definedName>
    <definedName name="tbfbr1">'[27]memória quantitativa'!#REF!</definedName>
    <definedName name="tbfbr2" localSheetId="1">'[27]memória quantitativa'!#REF!</definedName>
    <definedName name="tbfbr2">'[27]memória quantitativa'!#REF!</definedName>
    <definedName name="tbfbr3" localSheetId="1">'[27]memória quantitativa'!#REF!</definedName>
    <definedName name="tbfbr3">'[27]memória quantitativa'!#REF!</definedName>
    <definedName name="tbfbr4" localSheetId="1">'[27]memória quantitativa'!#REF!</definedName>
    <definedName name="tbfbr4">'[27]memória quantitativa'!#REF!</definedName>
    <definedName name="tbfbr5" localSheetId="1">'[27]memória quantitativa'!#REF!</definedName>
    <definedName name="tbfbr5">'[27]memória quantitativa'!#REF!</definedName>
    <definedName name="tbfbr6" localSheetId="1">'[27]memória quantitativa'!#REF!</definedName>
    <definedName name="tbfbr6">'[27]memória quantitativa'!#REF!</definedName>
    <definedName name="tbfbr7" localSheetId="1">'[27]memória quantitativa'!#REF!</definedName>
    <definedName name="tbfbr7">'[27]memória quantitativa'!#REF!</definedName>
    <definedName name="tbfbr8" localSheetId="1">'[27]memória quantitativa'!#REF!</definedName>
    <definedName name="tbfbr8">'[27]memória quantitativa'!#REF!</definedName>
    <definedName name="tbfbr9" localSheetId="1">'[27]memória quantitativa'!#REF!</definedName>
    <definedName name="tbfbr9">'[27]memória quantitativa'!#REF!</definedName>
    <definedName name="tbfd1" localSheetId="1">'[27]memória quantitativa'!#REF!</definedName>
    <definedName name="tbfd1">'[27]memória quantitativa'!#REF!</definedName>
    <definedName name="tbfd2" localSheetId="1">'[27]memória quantitativa'!#REF!</definedName>
    <definedName name="tbfd2">'[27]memória quantitativa'!#REF!</definedName>
    <definedName name="tbfd3" localSheetId="1">'[27]memória quantitativa'!#REF!</definedName>
    <definedName name="tbfd3">'[27]memória quantitativa'!#REF!</definedName>
    <definedName name="tbfd4" localSheetId="1">'[27]memória quantitativa'!#REF!</definedName>
    <definedName name="tbfd4">'[27]memória quantitativa'!#REF!</definedName>
    <definedName name="tbfd5" localSheetId="1">'[27]memória quantitativa'!#REF!</definedName>
    <definedName name="tbfd5">'[27]memória quantitativa'!#REF!</definedName>
    <definedName name="tbfd6" localSheetId="1">'[27]memória quantitativa'!#REF!</definedName>
    <definedName name="tbfd6">'[27]memória quantitativa'!#REF!</definedName>
    <definedName name="tbfd7" localSheetId="1">'[27]memória quantitativa'!#REF!</definedName>
    <definedName name="tbfd7">'[27]memória quantitativa'!#REF!</definedName>
    <definedName name="tbfd8" localSheetId="1">'[27]memória quantitativa'!#REF!</definedName>
    <definedName name="tbfd8">'[27]memória quantitativa'!#REF!</definedName>
    <definedName name="tbfd9" localSheetId="1">'[27]memória quantitativa'!#REF!</definedName>
    <definedName name="tbfd9">'[27]memória quantitativa'!#REF!</definedName>
    <definedName name="tbfesp1" localSheetId="1">'[27]memória quantitativa'!#REF!</definedName>
    <definedName name="tbfesp1">'[27]memória quantitativa'!#REF!</definedName>
    <definedName name="tbfesp2" localSheetId="1">'[27]memória quantitativa'!#REF!</definedName>
    <definedName name="tbfesp2">'[27]memória quantitativa'!#REF!</definedName>
    <definedName name="tbfesp3" localSheetId="1">'[27]memória quantitativa'!#REF!</definedName>
    <definedName name="tbfesp3">'[27]memória quantitativa'!#REF!</definedName>
    <definedName name="tbfesp4" localSheetId="1">'[27]memória quantitativa'!#REF!</definedName>
    <definedName name="tbfesp4">'[27]memória quantitativa'!#REF!</definedName>
    <definedName name="tbfesp5" localSheetId="1">'[27]memória quantitativa'!#REF!</definedName>
    <definedName name="tbfesp5">'[27]memória quantitativa'!#REF!</definedName>
    <definedName name="tbfesp6" localSheetId="1">'[27]memória quantitativa'!#REF!</definedName>
    <definedName name="tbfesp6">'[27]memória quantitativa'!#REF!</definedName>
    <definedName name="tbfesp7" localSheetId="1">'[27]memória quantitativa'!#REF!</definedName>
    <definedName name="tbfesp7">'[27]memória quantitativa'!#REF!</definedName>
    <definedName name="tbfesp8" localSheetId="1">'[27]memória quantitativa'!#REF!</definedName>
    <definedName name="tbfesp8">'[27]memória quantitativa'!#REF!</definedName>
    <definedName name="tbfesp9" localSheetId="1">'[27]memória quantitativa'!#REF!</definedName>
    <definedName name="tbfesp9">'[27]memória quantitativa'!#REF!</definedName>
    <definedName name="tbfl1" localSheetId="1">'[27]memória quantitativa'!#REF!</definedName>
    <definedName name="tbfl1">'[27]memória quantitativa'!#REF!</definedName>
    <definedName name="tbfl2" localSheetId="1">'[27]memória quantitativa'!#REF!</definedName>
    <definedName name="tbfl2">'[27]memória quantitativa'!#REF!</definedName>
    <definedName name="tbfl3" localSheetId="1">'[27]memória quantitativa'!#REF!</definedName>
    <definedName name="tbfl3">'[27]memória quantitativa'!#REF!</definedName>
    <definedName name="tbfl4" localSheetId="1">'[27]memória quantitativa'!#REF!</definedName>
    <definedName name="tbfl4">'[27]memória quantitativa'!#REF!</definedName>
    <definedName name="tbfl5" localSheetId="1">'[27]memória quantitativa'!#REF!</definedName>
    <definedName name="tbfl5">'[27]memória quantitativa'!#REF!</definedName>
    <definedName name="tbfl6" localSheetId="1">'[27]memória quantitativa'!#REF!</definedName>
    <definedName name="tbfl6">'[27]memória quantitativa'!#REF!</definedName>
    <definedName name="tbfl7" localSheetId="1">'[27]memória quantitativa'!#REF!</definedName>
    <definedName name="tbfl7">'[27]memória quantitativa'!#REF!</definedName>
    <definedName name="tbfl8" localSheetId="1">'[27]memória quantitativa'!#REF!</definedName>
    <definedName name="tbfl8">'[27]memória quantitativa'!#REF!</definedName>
    <definedName name="tbfl9" localSheetId="1">'[27]memória quantitativa'!#REF!</definedName>
    <definedName name="tbfl9">'[27]memória quantitativa'!#REF!</definedName>
    <definedName name="tbfp1" localSheetId="1">'[27]memória quantitativa'!#REF!</definedName>
    <definedName name="tbfp1">'[27]memória quantitativa'!#REF!</definedName>
    <definedName name="tbfp2" localSheetId="1">'[27]memória quantitativa'!#REF!</definedName>
    <definedName name="tbfp2">'[27]memória quantitativa'!#REF!</definedName>
    <definedName name="tbfp3" localSheetId="1">'[27]memória quantitativa'!#REF!</definedName>
    <definedName name="tbfp3">'[27]memória quantitativa'!#REF!</definedName>
    <definedName name="tbfp4" localSheetId="1">'[27]memória quantitativa'!#REF!</definedName>
    <definedName name="tbfp4">'[27]memória quantitativa'!#REF!</definedName>
    <definedName name="tbfp5" localSheetId="1">'[27]memória quantitativa'!#REF!</definedName>
    <definedName name="tbfp5">'[27]memória quantitativa'!#REF!</definedName>
    <definedName name="tbfp6" localSheetId="1">'[27]memória quantitativa'!#REF!</definedName>
    <definedName name="tbfp6">'[27]memória quantitativa'!#REF!</definedName>
    <definedName name="tbfp7" localSheetId="1">'[27]memória quantitativa'!#REF!</definedName>
    <definedName name="tbfp7">'[27]memória quantitativa'!#REF!</definedName>
    <definedName name="tbfp8" localSheetId="1">'[27]memória quantitativa'!#REF!</definedName>
    <definedName name="tbfp8">'[27]memória quantitativa'!#REF!</definedName>
    <definedName name="tbfp9" localSheetId="1">'[27]memória quantitativa'!#REF!</definedName>
    <definedName name="tbfp9">'[27]memória quantitativa'!#REF!</definedName>
    <definedName name="tbkmf_1" localSheetId="1">'[27]memória quantitativa'!#REF!</definedName>
    <definedName name="tbkmf_1">'[27]memória quantitativa'!#REF!</definedName>
    <definedName name="tbkmf_2" localSheetId="1">'[27]memória quantitativa'!#REF!</definedName>
    <definedName name="tbkmf_2">'[27]memória quantitativa'!#REF!</definedName>
    <definedName name="tbkmf_3" localSheetId="1">'[27]memória quantitativa'!#REF!</definedName>
    <definedName name="tbkmf_3">'[27]memória quantitativa'!#REF!</definedName>
    <definedName name="tbkmf_4" localSheetId="1">'[27]memória quantitativa'!#REF!</definedName>
    <definedName name="tbkmf_4">'[27]memória quantitativa'!#REF!</definedName>
    <definedName name="tbkmf_5" localSheetId="1">'[27]memória quantitativa'!#REF!</definedName>
    <definedName name="tbkmf_5">'[27]memória quantitativa'!#REF!</definedName>
    <definedName name="tbkmf_6" localSheetId="1">'[27]memória quantitativa'!#REF!</definedName>
    <definedName name="tbkmf_6">'[27]memória quantitativa'!#REF!</definedName>
    <definedName name="tbkmf_7" localSheetId="1">'[27]memória quantitativa'!#REF!</definedName>
    <definedName name="tbkmf_7">'[27]memória quantitativa'!#REF!</definedName>
    <definedName name="tbkmf_8" localSheetId="1">'[27]memória quantitativa'!#REF!</definedName>
    <definedName name="tbkmf_8">'[27]memória quantitativa'!#REF!</definedName>
    <definedName name="tbkmf_9" localSheetId="1">'[27]memória quantitativa'!#REF!</definedName>
    <definedName name="tbkmf_9">'[27]memória quantitativa'!#REF!</definedName>
    <definedName name="tbkmi_1" localSheetId="1">'[27]memória quantitativa'!#REF!</definedName>
    <definedName name="tbkmi_1">'[27]memória quantitativa'!#REF!</definedName>
    <definedName name="tbKmi_2" localSheetId="1">'[27]memória quantitativa'!#REF!</definedName>
    <definedName name="tbKmi_2">'[27]memória quantitativa'!#REF!</definedName>
    <definedName name="tbkmi_3" localSheetId="1">'[27]memória quantitativa'!#REF!</definedName>
    <definedName name="tbkmi_3">'[27]memória quantitativa'!#REF!</definedName>
    <definedName name="tbkmi_4" localSheetId="1">'[27]memória quantitativa'!#REF!</definedName>
    <definedName name="tbkmi_4">'[27]memória quantitativa'!#REF!</definedName>
    <definedName name="tbkmi_5" localSheetId="1">'[27]memória quantitativa'!#REF!</definedName>
    <definedName name="tbkmi_5">'[27]memória quantitativa'!#REF!</definedName>
    <definedName name="tbkmi_6" localSheetId="1">'[27]memória quantitativa'!#REF!</definedName>
    <definedName name="tbkmi_6">'[27]memória quantitativa'!#REF!</definedName>
    <definedName name="tbkmi_7" localSheetId="1">'[27]memória quantitativa'!#REF!</definedName>
    <definedName name="tbkmi_7">'[27]memória quantitativa'!#REF!</definedName>
    <definedName name="tbkmi_8" localSheetId="1">'[27]memória quantitativa'!#REF!</definedName>
    <definedName name="tbkmi_8">'[27]memória quantitativa'!#REF!</definedName>
    <definedName name="tbkmi_9" localSheetId="1">'[27]memória quantitativa'!#REF!</definedName>
    <definedName name="tbkmi_9">'[27]memória quantitativa'!#REF!</definedName>
    <definedName name="tbq2br1" localSheetId="1">'[27]memória quantitativa'!#REF!</definedName>
    <definedName name="tbq2br1">'[27]memória quantitativa'!#REF!</definedName>
    <definedName name="tbq2br2" localSheetId="1">'[27]memória quantitativa'!#REF!</definedName>
    <definedName name="tbq2br2">'[27]memória quantitativa'!#REF!</definedName>
    <definedName name="tbq2br3" localSheetId="1">'[27]memória quantitativa'!#REF!</definedName>
    <definedName name="tbq2br3">'[27]memória quantitativa'!#REF!</definedName>
    <definedName name="tbq2br4" localSheetId="1">'[27]memória quantitativa'!#REF!</definedName>
    <definedName name="tbq2br4">'[27]memória quantitativa'!#REF!</definedName>
    <definedName name="tbq2br5" localSheetId="1">'[27]memória quantitativa'!#REF!</definedName>
    <definedName name="tbq2br5">'[27]memória quantitativa'!#REF!</definedName>
    <definedName name="tbq2br6" localSheetId="1">'[27]memória quantitativa'!#REF!</definedName>
    <definedName name="tbq2br6">'[27]memória quantitativa'!#REF!</definedName>
    <definedName name="tbq2br7" localSheetId="1">'[27]memória quantitativa'!#REF!</definedName>
    <definedName name="tbq2br7">'[27]memória quantitativa'!#REF!</definedName>
    <definedName name="tbq2br8" localSheetId="1">'[27]memória quantitativa'!#REF!</definedName>
    <definedName name="tbq2br8">'[27]memória quantitativa'!#REF!</definedName>
    <definedName name="tbq2br9" localSheetId="1">'[27]memória quantitativa'!#REF!</definedName>
    <definedName name="tbq2br9">'[27]memória quantitativa'!#REF!</definedName>
    <definedName name="tbq2d1" localSheetId="1">'[27]memória quantitativa'!#REF!</definedName>
    <definedName name="tbq2d1">'[27]memória quantitativa'!#REF!</definedName>
    <definedName name="tbq2d2" localSheetId="1">'[27]memória quantitativa'!#REF!</definedName>
    <definedName name="tbq2d2">'[27]memória quantitativa'!#REF!</definedName>
    <definedName name="tbq2d3" localSheetId="1">'[27]memória quantitativa'!#REF!</definedName>
    <definedName name="tbq2d3">'[27]memória quantitativa'!#REF!</definedName>
    <definedName name="tbq2d4" localSheetId="1">'[27]memória quantitativa'!#REF!</definedName>
    <definedName name="tbq2d4">'[27]memória quantitativa'!#REF!</definedName>
    <definedName name="tbq2d5" localSheetId="1">'[27]memória quantitativa'!#REF!</definedName>
    <definedName name="tbq2d5">'[27]memória quantitativa'!#REF!</definedName>
    <definedName name="tbq2d6" localSheetId="1">'[27]memória quantitativa'!#REF!</definedName>
    <definedName name="tbq2d6">'[27]memória quantitativa'!#REF!</definedName>
    <definedName name="tbq2d7" localSheetId="1">'[27]memória quantitativa'!#REF!</definedName>
    <definedName name="tbq2d7">'[27]memória quantitativa'!#REF!</definedName>
    <definedName name="tbq2d8" localSheetId="1">'[27]memória quantitativa'!#REF!</definedName>
    <definedName name="tbq2d8">'[27]memória quantitativa'!#REF!</definedName>
    <definedName name="tbq2d9" localSheetId="1">'[27]memória quantitativa'!#REF!</definedName>
    <definedName name="tbq2d9">'[27]memória quantitativa'!#REF!</definedName>
    <definedName name="tbq2esp1" localSheetId="1">'[27]memória quantitativa'!#REF!</definedName>
    <definedName name="tbq2esp1">'[27]memória quantitativa'!#REF!</definedName>
    <definedName name="tbq2esp2" localSheetId="1">'[27]memória quantitativa'!#REF!</definedName>
    <definedName name="tbq2esp2">'[27]memória quantitativa'!#REF!</definedName>
    <definedName name="tbq2esp3" localSheetId="1">'[27]memória quantitativa'!#REF!</definedName>
    <definedName name="tbq2esp3">'[27]memória quantitativa'!#REF!</definedName>
    <definedName name="tbq2esp4" localSheetId="1">'[27]memória quantitativa'!#REF!</definedName>
    <definedName name="tbq2esp4">'[27]memória quantitativa'!#REF!</definedName>
    <definedName name="tbq2esp5" localSheetId="1">'[27]memória quantitativa'!#REF!</definedName>
    <definedName name="tbq2esp5">'[27]memória quantitativa'!#REF!</definedName>
    <definedName name="tbq2esp6" localSheetId="1">'[27]memória quantitativa'!#REF!</definedName>
    <definedName name="tbq2esp6">'[27]memória quantitativa'!#REF!</definedName>
    <definedName name="tbq2esp7" localSheetId="1">'[27]memória quantitativa'!#REF!</definedName>
    <definedName name="tbq2esp7">'[27]memória quantitativa'!#REF!</definedName>
    <definedName name="tbq2esp8" localSheetId="1">'[27]memória quantitativa'!#REF!</definedName>
    <definedName name="tbq2esp8">'[27]memória quantitativa'!#REF!</definedName>
    <definedName name="tbq2esp9" localSheetId="1">'[27]memória quantitativa'!#REF!</definedName>
    <definedName name="tbq2esp9">'[27]memória quantitativa'!#REF!</definedName>
    <definedName name="tbq2kmf_1" localSheetId="1">'[27]memória quantitativa'!#REF!</definedName>
    <definedName name="tbq2kmf_1">'[27]memória quantitativa'!#REF!</definedName>
    <definedName name="tbq2kmf_2" localSheetId="1">'[27]memória quantitativa'!#REF!</definedName>
    <definedName name="tbq2kmf_2">'[27]memória quantitativa'!#REF!</definedName>
    <definedName name="tbq2kmf_3" localSheetId="1">'[27]memória quantitativa'!#REF!</definedName>
    <definedName name="tbq2kmf_3">'[27]memória quantitativa'!#REF!</definedName>
    <definedName name="tbq2kmf_4" localSheetId="1">'[27]memória quantitativa'!#REF!</definedName>
    <definedName name="tbq2kmf_4">'[27]memória quantitativa'!#REF!</definedName>
    <definedName name="tbq2kmf_5" localSheetId="1">'[27]memória quantitativa'!#REF!</definedName>
    <definedName name="tbq2kmf_5">'[27]memória quantitativa'!#REF!</definedName>
    <definedName name="tbq2kmf_6" localSheetId="1">'[27]memória quantitativa'!#REF!</definedName>
    <definedName name="tbq2kmf_6">'[27]memória quantitativa'!#REF!</definedName>
    <definedName name="tbq2kmf_7" localSheetId="1">'[27]memória quantitativa'!#REF!</definedName>
    <definedName name="tbq2kmf_7">'[27]memória quantitativa'!#REF!</definedName>
    <definedName name="tbq2kmf_8" localSheetId="1">'[27]memória quantitativa'!#REF!</definedName>
    <definedName name="tbq2kmf_8">'[27]memória quantitativa'!#REF!</definedName>
    <definedName name="tbq2kmf_9" localSheetId="1">'[27]memória quantitativa'!#REF!</definedName>
    <definedName name="tbq2kmf_9">'[27]memória quantitativa'!#REF!</definedName>
    <definedName name="tbq2kmi_1" localSheetId="1">'[27]memória quantitativa'!#REF!</definedName>
    <definedName name="tbq2kmi_1">'[27]memória quantitativa'!#REF!</definedName>
    <definedName name="tbq2kmi_2" localSheetId="1">'[27]memória quantitativa'!#REF!</definedName>
    <definedName name="tbq2kmi_2">'[27]memória quantitativa'!#REF!</definedName>
    <definedName name="tbq2kmi_3" localSheetId="1">'[27]memória quantitativa'!#REF!</definedName>
    <definedName name="tbq2kmi_3">'[27]memória quantitativa'!#REF!</definedName>
    <definedName name="tbq2kmi_4" localSheetId="1">'[27]memória quantitativa'!#REF!</definedName>
    <definedName name="tbq2kmi_4">'[27]memória quantitativa'!#REF!</definedName>
    <definedName name="tbq2kmi_5" localSheetId="1">'[27]memória quantitativa'!#REF!</definedName>
    <definedName name="tbq2kmi_5">'[27]memória quantitativa'!#REF!</definedName>
    <definedName name="tbq2kmi_6" localSheetId="1">'[27]memória quantitativa'!#REF!</definedName>
    <definedName name="tbq2kmi_6">'[27]memória quantitativa'!#REF!</definedName>
    <definedName name="tbq2kmi_7" localSheetId="1">'[27]memória quantitativa'!#REF!</definedName>
    <definedName name="tbq2kmi_7">'[27]memória quantitativa'!#REF!</definedName>
    <definedName name="tbq2kmi_8" localSheetId="1">'[27]memória quantitativa'!#REF!</definedName>
    <definedName name="tbq2kmi_8">'[27]memória quantitativa'!#REF!</definedName>
    <definedName name="tbq2kmi_9" localSheetId="1">'[27]memória quantitativa'!#REF!</definedName>
    <definedName name="tbq2kmi_9">'[27]memória quantitativa'!#REF!</definedName>
    <definedName name="tbq2l1" localSheetId="1">'[27]memória quantitativa'!#REF!</definedName>
    <definedName name="tbq2l1">'[27]memória quantitativa'!#REF!</definedName>
    <definedName name="tbq2l2" localSheetId="1">'[27]memória quantitativa'!#REF!</definedName>
    <definedName name="tbq2l2">'[27]memória quantitativa'!#REF!</definedName>
    <definedName name="tbq2l3" localSheetId="1">'[27]memória quantitativa'!#REF!</definedName>
    <definedName name="tbq2l3">'[27]memória quantitativa'!#REF!</definedName>
    <definedName name="tbq2l4" localSheetId="1">'[27]memória quantitativa'!#REF!</definedName>
    <definedName name="tbq2l4">'[27]memória quantitativa'!#REF!</definedName>
    <definedName name="tbq2l5" localSheetId="1">'[27]memória quantitativa'!#REF!</definedName>
    <definedName name="tbq2l5">'[27]memória quantitativa'!#REF!</definedName>
    <definedName name="tbq2l6" localSheetId="1">'[27]memória quantitativa'!#REF!</definedName>
    <definedName name="tbq2l6">'[27]memória quantitativa'!#REF!</definedName>
    <definedName name="tbq2l7" localSheetId="1">'[27]memória quantitativa'!#REF!</definedName>
    <definedName name="tbq2l7">'[27]memória quantitativa'!#REF!</definedName>
    <definedName name="tbq2l8" localSheetId="1">'[27]memória quantitativa'!#REF!</definedName>
    <definedName name="tbq2l8">'[27]memória quantitativa'!#REF!</definedName>
    <definedName name="tbq2l9" localSheetId="1">'[27]memória quantitativa'!#REF!</definedName>
    <definedName name="tbq2l9">'[27]memória quantitativa'!#REF!</definedName>
    <definedName name="tbq2p1" localSheetId="1">'[27]memória quantitativa'!#REF!</definedName>
    <definedName name="tbq2p1">'[27]memória quantitativa'!#REF!</definedName>
    <definedName name="tbq2p2" localSheetId="1">'[27]memória quantitativa'!#REF!</definedName>
    <definedName name="tbq2p2">'[27]memória quantitativa'!#REF!</definedName>
    <definedName name="tbq2p3" localSheetId="1">'[27]memória quantitativa'!#REF!</definedName>
    <definedName name="tbq2p3">'[27]memória quantitativa'!#REF!</definedName>
    <definedName name="tbq2p4" localSheetId="1">'[27]memória quantitativa'!#REF!</definedName>
    <definedName name="tbq2p4">'[27]memória quantitativa'!#REF!</definedName>
    <definedName name="tbq2p5" localSheetId="1">'[27]memória quantitativa'!#REF!</definedName>
    <definedName name="tbq2p5">'[27]memória quantitativa'!#REF!</definedName>
    <definedName name="tbq2p6" localSheetId="1">'[27]memória quantitativa'!#REF!</definedName>
    <definedName name="tbq2p6">'[27]memória quantitativa'!#REF!</definedName>
    <definedName name="tbq2p7" localSheetId="1">'[27]memória quantitativa'!#REF!</definedName>
    <definedName name="tbq2p7">'[27]memória quantitativa'!#REF!</definedName>
    <definedName name="tbq2p8" localSheetId="1">'[27]memória quantitativa'!#REF!</definedName>
    <definedName name="tbq2p8">'[27]memória quantitativa'!#REF!</definedName>
    <definedName name="tbq2p9" localSheetId="1">'[27]memória quantitativa'!#REF!</definedName>
    <definedName name="tbq2p9">'[27]memória quantitativa'!#REF!</definedName>
    <definedName name="tbq2v_1" localSheetId="1">'[27]memória quantitativa'!#REF!</definedName>
    <definedName name="tbq2v_1">'[27]memória quantitativa'!#REF!</definedName>
    <definedName name="tbq2v_2" localSheetId="1">'[27]memória quantitativa'!#REF!</definedName>
    <definedName name="tbq2v_2">'[27]memória quantitativa'!#REF!</definedName>
    <definedName name="tbq2v_3" localSheetId="1">'[27]memória quantitativa'!#REF!</definedName>
    <definedName name="tbq2v_3">'[27]memória quantitativa'!#REF!</definedName>
    <definedName name="tbq2v_5" localSheetId="1">'[27]memória quantitativa'!#REF!</definedName>
    <definedName name="tbq2v_5">'[27]memória quantitativa'!#REF!</definedName>
    <definedName name="tbq2v_6" localSheetId="1">'[27]memória quantitativa'!#REF!</definedName>
    <definedName name="tbq2v_6">'[27]memória quantitativa'!#REF!</definedName>
    <definedName name="tbq2v_7" localSheetId="1">'[27]memória quantitativa'!#REF!</definedName>
    <definedName name="tbq2v_7">'[27]memória quantitativa'!#REF!</definedName>
    <definedName name="tbq2v_8" localSheetId="1">'[27]memória quantitativa'!#REF!</definedName>
    <definedName name="tbq2v_8">'[27]memória quantitativa'!#REF!</definedName>
    <definedName name="tbq2v_9" localSheetId="1">'[27]memória quantitativa'!#REF!</definedName>
    <definedName name="tbq2v_9">'[27]memória quantitativa'!#REF!</definedName>
    <definedName name="tbq2v4" localSheetId="1">'[27]memória quantitativa'!#REF!</definedName>
    <definedName name="tbq2v4">'[27]memória quantitativa'!#REF!</definedName>
    <definedName name="tbqbr1" localSheetId="1">'[27]memória quantitativa'!#REF!</definedName>
    <definedName name="tbqbr1">'[27]memória quantitativa'!#REF!</definedName>
    <definedName name="tbqbr2" localSheetId="1">'[27]memória quantitativa'!#REF!</definedName>
    <definedName name="tbqbr2">'[27]memória quantitativa'!#REF!</definedName>
    <definedName name="tbqbr3" localSheetId="1">'[27]memória quantitativa'!#REF!</definedName>
    <definedName name="tbqbr3">'[27]memória quantitativa'!#REF!</definedName>
    <definedName name="tbqbr4" localSheetId="1">'[27]memória quantitativa'!#REF!</definedName>
    <definedName name="tbqbr4">'[27]memória quantitativa'!#REF!</definedName>
    <definedName name="tbqbr5" localSheetId="1">'[27]memória quantitativa'!#REF!</definedName>
    <definedName name="tbqbr5">'[27]memória quantitativa'!#REF!</definedName>
    <definedName name="tbqbr6" localSheetId="1">'[27]memória quantitativa'!#REF!</definedName>
    <definedName name="tbqbr6">'[27]memória quantitativa'!#REF!</definedName>
    <definedName name="tbqbr7" localSheetId="1">'[27]memória quantitativa'!#REF!</definedName>
    <definedName name="tbqbr7">'[27]memória quantitativa'!#REF!</definedName>
    <definedName name="tbqbr8" localSheetId="1">'[27]memória quantitativa'!#REF!</definedName>
    <definedName name="tbqbr8">'[27]memória quantitativa'!#REF!</definedName>
    <definedName name="tbqbr9" localSheetId="1">'[27]memória quantitativa'!#REF!</definedName>
    <definedName name="tbqbr9">'[27]memória quantitativa'!#REF!</definedName>
    <definedName name="tbqd1" localSheetId="1">'[27]memória quantitativa'!#REF!</definedName>
    <definedName name="tbqd1">'[27]memória quantitativa'!#REF!</definedName>
    <definedName name="tbqd2" localSheetId="1">'[27]memória quantitativa'!#REF!</definedName>
    <definedName name="tbqd2">'[27]memória quantitativa'!#REF!</definedName>
    <definedName name="tbqd3" localSheetId="1">'[27]memória quantitativa'!#REF!</definedName>
    <definedName name="tbqd3">'[27]memória quantitativa'!#REF!</definedName>
    <definedName name="tbqd4" localSheetId="1">'[27]memória quantitativa'!#REF!</definedName>
    <definedName name="tbqd4">'[27]memória quantitativa'!#REF!</definedName>
    <definedName name="tbqd5" localSheetId="1">'[27]memória quantitativa'!#REF!</definedName>
    <definedName name="tbqd5">'[27]memória quantitativa'!#REF!</definedName>
    <definedName name="tbqd6" localSheetId="1">'[27]memória quantitativa'!#REF!</definedName>
    <definedName name="tbqd6">'[27]memória quantitativa'!#REF!</definedName>
    <definedName name="tbqd7" localSheetId="1">'[27]memória quantitativa'!#REF!</definedName>
    <definedName name="tbqd7">'[27]memória quantitativa'!#REF!</definedName>
    <definedName name="tbqd8" localSheetId="1">'[27]memória quantitativa'!#REF!</definedName>
    <definedName name="tbqd8">'[27]memória quantitativa'!#REF!</definedName>
    <definedName name="tbqd9" localSheetId="1">'[27]memória quantitativa'!#REF!</definedName>
    <definedName name="tbqd9">'[27]memória quantitativa'!#REF!</definedName>
    <definedName name="tbqesp1" localSheetId="1">'[27]memória quantitativa'!#REF!</definedName>
    <definedName name="tbqesp1">'[27]memória quantitativa'!#REF!</definedName>
    <definedName name="tbqesp2" localSheetId="1">'[27]memória quantitativa'!#REF!</definedName>
    <definedName name="tbqesp2">'[27]memória quantitativa'!#REF!</definedName>
    <definedName name="tbqesp3" localSheetId="1">'[27]memória quantitativa'!#REF!</definedName>
    <definedName name="tbqesp3">'[27]memória quantitativa'!#REF!</definedName>
    <definedName name="tbqesp4" localSheetId="1">'[27]memória quantitativa'!#REF!</definedName>
    <definedName name="tbqesp4">'[27]memória quantitativa'!#REF!</definedName>
    <definedName name="tbqesp5" localSheetId="1">'[27]memória quantitativa'!#REF!</definedName>
    <definedName name="tbqesp5">'[27]memória quantitativa'!#REF!</definedName>
    <definedName name="tbqesp6" localSheetId="1">'[27]memória quantitativa'!#REF!</definedName>
    <definedName name="tbqesp6">'[27]memória quantitativa'!#REF!</definedName>
    <definedName name="tbqesp7" localSheetId="1">'[27]memória quantitativa'!#REF!</definedName>
    <definedName name="tbqesp7">'[27]memória quantitativa'!#REF!</definedName>
    <definedName name="tbqesp8" localSheetId="1">'[27]memória quantitativa'!#REF!</definedName>
    <definedName name="tbqesp8">'[27]memória quantitativa'!#REF!</definedName>
    <definedName name="tbqesp9" localSheetId="1">'[27]memória quantitativa'!#REF!</definedName>
    <definedName name="tbqesp9">'[27]memória quantitativa'!#REF!</definedName>
    <definedName name="tbqkmf_1" localSheetId="1">'[27]memória quantitativa'!#REF!</definedName>
    <definedName name="tbqkmf_1">'[27]memória quantitativa'!#REF!</definedName>
    <definedName name="tbqkmf_2" localSheetId="1">'[27]memória quantitativa'!#REF!</definedName>
    <definedName name="tbqkmf_2">'[27]memória quantitativa'!#REF!</definedName>
    <definedName name="tbqkmf_3" localSheetId="1">'[27]memória quantitativa'!#REF!</definedName>
    <definedName name="tbqkmf_3">'[27]memória quantitativa'!#REF!</definedName>
    <definedName name="tbqkmf_4" localSheetId="1">'[27]memória quantitativa'!#REF!</definedName>
    <definedName name="tbqkmf_4">'[27]memória quantitativa'!#REF!</definedName>
    <definedName name="tbqkmf_5" localSheetId="1">'[27]memória quantitativa'!#REF!</definedName>
    <definedName name="tbqkmf_5">'[27]memória quantitativa'!#REF!</definedName>
    <definedName name="tbqkmf_6" localSheetId="1">'[27]memória quantitativa'!#REF!</definedName>
    <definedName name="tbqkmf_6">'[27]memória quantitativa'!#REF!</definedName>
    <definedName name="tbqkmf_7" localSheetId="1">'[27]memória quantitativa'!#REF!</definedName>
    <definedName name="tbqkmf_7">'[27]memória quantitativa'!#REF!</definedName>
    <definedName name="tbqkmf_8" localSheetId="1">'[27]memória quantitativa'!#REF!</definedName>
    <definedName name="tbqkmf_8">'[27]memória quantitativa'!#REF!</definedName>
    <definedName name="tbqkmf_9" localSheetId="1">'[27]memória quantitativa'!#REF!</definedName>
    <definedName name="tbqkmf_9">'[27]memória quantitativa'!#REF!</definedName>
    <definedName name="tbqkmi_1" localSheetId="1">'[27]memória quantitativa'!#REF!</definedName>
    <definedName name="tbqkmi_1">'[27]memória quantitativa'!#REF!</definedName>
    <definedName name="tbqkmi_2" localSheetId="1">'[27]memória quantitativa'!#REF!</definedName>
    <definedName name="tbqkmi_2">'[27]memória quantitativa'!#REF!</definedName>
    <definedName name="tbqkmi_3" localSheetId="1">'[27]memória quantitativa'!#REF!</definedName>
    <definedName name="tbqkmi_3">'[27]memória quantitativa'!#REF!</definedName>
    <definedName name="tbqkmi_4" localSheetId="1">'[27]memória quantitativa'!#REF!</definedName>
    <definedName name="tbqkmi_4">'[27]memória quantitativa'!#REF!</definedName>
    <definedName name="tbqkmi_5" localSheetId="1">'[27]memória quantitativa'!#REF!</definedName>
    <definedName name="tbqkmi_5">'[27]memória quantitativa'!#REF!</definedName>
    <definedName name="tbqkmi_6" localSheetId="1">'[27]memória quantitativa'!#REF!</definedName>
    <definedName name="tbqkmi_6">'[27]memória quantitativa'!#REF!</definedName>
    <definedName name="tbqkmi_7" localSheetId="1">'[27]memória quantitativa'!#REF!</definedName>
    <definedName name="tbqkmi_7">'[27]memória quantitativa'!#REF!</definedName>
    <definedName name="tbqkmi_8" localSheetId="1">'[27]memória quantitativa'!#REF!</definedName>
    <definedName name="tbqkmi_8">'[27]memória quantitativa'!#REF!</definedName>
    <definedName name="tbqkmi_9" localSheetId="1">'[27]memória quantitativa'!#REF!</definedName>
    <definedName name="tbqkmi_9">'[27]memória quantitativa'!#REF!</definedName>
    <definedName name="tbql1" localSheetId="1">'[27]memória quantitativa'!#REF!</definedName>
    <definedName name="tbql1">'[27]memória quantitativa'!#REF!</definedName>
    <definedName name="tbql2" localSheetId="1">'[27]memória quantitativa'!#REF!</definedName>
    <definedName name="tbql2">'[27]memória quantitativa'!#REF!</definedName>
    <definedName name="tbql3" localSheetId="1">'[27]memória quantitativa'!#REF!</definedName>
    <definedName name="tbql3">'[27]memória quantitativa'!#REF!</definedName>
    <definedName name="tbql4" localSheetId="1">'[27]memória quantitativa'!#REF!</definedName>
    <definedName name="tbql4">'[27]memória quantitativa'!#REF!</definedName>
    <definedName name="tbql5" localSheetId="1">'[27]memória quantitativa'!#REF!</definedName>
    <definedName name="tbql5">'[27]memória quantitativa'!#REF!</definedName>
    <definedName name="tbql6" localSheetId="1">'[27]memória quantitativa'!#REF!</definedName>
    <definedName name="tbql6">'[27]memória quantitativa'!#REF!</definedName>
    <definedName name="tbql7" localSheetId="1">'[27]memória quantitativa'!#REF!</definedName>
    <definedName name="tbql7">'[27]memória quantitativa'!#REF!</definedName>
    <definedName name="tbql8" localSheetId="1">'[27]memória quantitativa'!#REF!</definedName>
    <definedName name="tbql8">'[27]memória quantitativa'!#REF!</definedName>
    <definedName name="tbql9" localSheetId="1">'[27]memória quantitativa'!#REF!</definedName>
    <definedName name="tbql9">'[27]memória quantitativa'!#REF!</definedName>
    <definedName name="tbqp1" localSheetId="1">'[27]memória quantitativa'!#REF!</definedName>
    <definedName name="tbqp1">'[27]memória quantitativa'!#REF!</definedName>
    <definedName name="tbqp2" localSheetId="1">'[27]memória quantitativa'!#REF!</definedName>
    <definedName name="tbqp2">'[27]memória quantitativa'!#REF!</definedName>
    <definedName name="tbqp3" localSheetId="1">'[27]memória quantitativa'!#REF!</definedName>
    <definedName name="tbqp3">'[27]memória quantitativa'!#REF!</definedName>
    <definedName name="tbqp4" localSheetId="1">'[27]memória quantitativa'!#REF!</definedName>
    <definedName name="tbqp4">'[27]memória quantitativa'!#REF!</definedName>
    <definedName name="tbqp5" localSheetId="1">'[27]memória quantitativa'!#REF!</definedName>
    <definedName name="tbqp5">'[27]memória quantitativa'!#REF!</definedName>
    <definedName name="tbqp6" localSheetId="1">'[27]memória quantitativa'!#REF!</definedName>
    <definedName name="tbqp6">'[27]memória quantitativa'!#REF!</definedName>
    <definedName name="tbqp7" localSheetId="1">'[27]memória quantitativa'!#REF!</definedName>
    <definedName name="tbqp7">'[27]memória quantitativa'!#REF!</definedName>
    <definedName name="tbqp8" localSheetId="1">'[27]memória quantitativa'!#REF!</definedName>
    <definedName name="tbqp8">'[27]memória quantitativa'!#REF!</definedName>
    <definedName name="tbqp9" localSheetId="1">'[27]memória quantitativa'!#REF!</definedName>
    <definedName name="tbqp9">'[27]memória quantitativa'!#REF!</definedName>
    <definedName name="tbqv_1" localSheetId="1">'[27]memória quantitativa'!#REF!</definedName>
    <definedName name="tbqv_1">'[27]memória quantitativa'!#REF!</definedName>
    <definedName name="tbqv_2" localSheetId="1">'[27]memória quantitativa'!#REF!</definedName>
    <definedName name="tbqv_2">'[27]memória quantitativa'!#REF!</definedName>
    <definedName name="tbqv_3" localSheetId="1">'[27]memória quantitativa'!#REF!</definedName>
    <definedName name="tbqv_3">'[27]memória quantitativa'!#REF!</definedName>
    <definedName name="tbqv_4" localSheetId="1">'[27]memória quantitativa'!#REF!</definedName>
    <definedName name="tbqv_4">'[27]memória quantitativa'!#REF!</definedName>
    <definedName name="tbqv_5" localSheetId="1">'[27]memória quantitativa'!#REF!</definedName>
    <definedName name="tbqv_5">'[27]memória quantitativa'!#REF!</definedName>
    <definedName name="tbqv_6" localSheetId="1">'[27]memória quantitativa'!#REF!</definedName>
    <definedName name="tbqv_6">'[27]memória quantitativa'!#REF!</definedName>
    <definedName name="tbqv_7" localSheetId="1">'[27]memória quantitativa'!#REF!</definedName>
    <definedName name="tbqv_7">'[27]memória quantitativa'!#REF!</definedName>
    <definedName name="tbqv_8" localSheetId="1">'[27]memória quantitativa'!#REF!</definedName>
    <definedName name="tbqv_8">'[27]memória quantitativa'!#REF!</definedName>
    <definedName name="tbqv_9" localSheetId="1">'[27]memória quantitativa'!#REF!</definedName>
    <definedName name="tbqv_9">'[27]memória quantitativa'!#REF!</definedName>
    <definedName name="TBT" localSheetId="1">#REF!</definedName>
    <definedName name="TBT">#REF!</definedName>
    <definedName name="tbv_1" localSheetId="1">'[27]memória quantitativa'!#REF!</definedName>
    <definedName name="tbv_1">'[27]memória quantitativa'!#REF!</definedName>
    <definedName name="tbv_2" localSheetId="1">'[27]memória quantitativa'!#REF!</definedName>
    <definedName name="tbv_2">'[27]memória quantitativa'!#REF!</definedName>
    <definedName name="tbv_3" localSheetId="1">'[27]memória quantitativa'!#REF!</definedName>
    <definedName name="tbv_3">'[27]memória quantitativa'!#REF!</definedName>
    <definedName name="tbv_4" localSheetId="1">'[27]memória quantitativa'!#REF!</definedName>
    <definedName name="tbv_4">'[27]memória quantitativa'!#REF!</definedName>
    <definedName name="tbv_5" localSheetId="1">'[27]memória quantitativa'!#REF!</definedName>
    <definedName name="tbv_5">'[27]memória quantitativa'!#REF!</definedName>
    <definedName name="tbv_6" localSheetId="1">'[27]memória quantitativa'!#REF!</definedName>
    <definedName name="tbv_6">'[27]memória quantitativa'!#REF!</definedName>
    <definedName name="tbv_7" localSheetId="1">'[27]memória quantitativa'!#REF!</definedName>
    <definedName name="tbv_7">'[27]memória quantitativa'!#REF!</definedName>
    <definedName name="tbv_8" localSheetId="1">'[27]memória quantitativa'!#REF!</definedName>
    <definedName name="tbv_8">'[27]memória quantitativa'!#REF!</definedName>
    <definedName name="tbv_9" localSheetId="1">'[27]memória quantitativa'!#REF!</definedName>
    <definedName name="tbv_9">'[27]memória quantitativa'!#REF!</definedName>
    <definedName name="TBW" localSheetId="1">#REF!</definedName>
    <definedName name="TBW">#REF!</definedName>
    <definedName name="TBWA" localSheetId="1">#REF!</definedName>
    <definedName name="TBWA">#REF!</definedName>
    <definedName name="TC_SNV" localSheetId="1">[151]tachas_necessidades!#REF!</definedName>
    <definedName name="TC_SNV">[151]tachas_necessidades!#REF!</definedName>
    <definedName name="TC_SNV_GRAV">[95]TACHAS_GRAVATÁ!$V$16:$V$25</definedName>
    <definedName name="TC_SNV_ITAQUI">'[95]TACHAS_ITAQUITINGA '!$V$16:$V$23</definedName>
    <definedName name="TC_TACHA_BI_APL" localSheetId="1">[108]tachas_necessidades!#REF!</definedName>
    <definedName name="TC_TACHA_BI_APL">[108]tachas_necessidades!#REF!</definedName>
    <definedName name="TC_TACHA_BI_GRAV">[95]TACHAS_GRAVATÁ!$U$16:$U$25</definedName>
    <definedName name="TC_TACHA_BI_ITAQUI">'[95]TACHAS_ITAQUITINGA '!$U$16:$U$23</definedName>
    <definedName name="TC_TACHA_MONO_APL" localSheetId="1">[93]tachas_necessidades!#REF!</definedName>
    <definedName name="TC_TACHA_MONO_APL">[93]tachas_necessidades!#REF!</definedName>
    <definedName name="TC_TACHA_MONO_GRAV">[95]TACHAS_GRAVATÁ!$T$16:$T$25</definedName>
    <definedName name="TC_TACHA_MONO_ITAQUI">'[95]TACHAS_ITAQUITINGA '!$T$16:$T$23</definedName>
    <definedName name="TC_TACHAO_BI_APL" localSheetId="1">[151]tachas_necessidades!#REF!</definedName>
    <definedName name="TC_TACHAO_BI_APL">[151]tachas_necessidades!#REF!</definedName>
    <definedName name="TC_TACHAO_MONO_APL" localSheetId="1">[108]tachas_necessidades!#REF!</definedName>
    <definedName name="TC_TACHAO_MONO_APL">[108]tachas_necessidades!#REF!</definedName>
    <definedName name="TCAP20" localSheetId="1">#REF!</definedName>
    <definedName name="TCAP20">#REF!</definedName>
    <definedName name="TCAR">[190]TCC4!$I$30</definedName>
    <definedName name="TCB" localSheetId="1">#REF!</definedName>
    <definedName name="TCB">#REF!</definedName>
    <definedName name="TCB10M3" localSheetId="1">#REF!</definedName>
    <definedName name="TCB10M3">#REF!</definedName>
    <definedName name="TCB5M3" localSheetId="1">#REF!</definedName>
    <definedName name="TCB5M3">#REF!</definedName>
    <definedName name="TCBMBUQ" localSheetId="1">#REF!</definedName>
    <definedName name="TCBMBUQ">#REF!</definedName>
    <definedName name="TCBR158">[190]TCB5!$I$79</definedName>
    <definedName name="TCBW" localSheetId="1">#REF!</definedName>
    <definedName name="TCBW">#REF!</definedName>
    <definedName name="TCBWA" localSheetId="1">#REF!</definedName>
    <definedName name="TCBWA">#REF!</definedName>
    <definedName name="TCC" localSheetId="1">#REF!</definedName>
    <definedName name="TCC">#REF!</definedName>
    <definedName name="TCC4TCONCR" localSheetId="1">#REF!</definedName>
    <definedName name="TCC4TCONCR">#REF!</definedName>
    <definedName name="TCC4TFORMA" localSheetId="1">#REF!</definedName>
    <definedName name="TCC4TFORMA">#REF!</definedName>
    <definedName name="TCCB10" localSheetId="1">#REF!</definedName>
    <definedName name="TCCB10">#REF!</definedName>
    <definedName name="TCCBRMZ" localSheetId="1">#REF!</definedName>
    <definedName name="TCCBRMZ">#REF!</definedName>
    <definedName name="TCCW" localSheetId="1">#REF!</definedName>
    <definedName name="TCCW">#REF!</definedName>
    <definedName name="TCCWA" localSheetId="1">#REF!</definedName>
    <definedName name="TCCWA">#REF!</definedName>
    <definedName name="TCMIMP" localSheetId="1">#REF!</definedName>
    <definedName name="TCMIMP">#REF!</definedName>
    <definedName name="TE_List" localSheetId="1">#REF!</definedName>
    <definedName name="TE_List">#REF!</definedName>
    <definedName name="TEB" localSheetId="1">#REF!</definedName>
    <definedName name="TEB">#REF!</definedName>
    <definedName name="TEBW" localSheetId="1">#REF!</definedName>
    <definedName name="TEBW">#REF!</definedName>
    <definedName name="TEBWA" localSheetId="1">#REF!</definedName>
    <definedName name="TEBWA">#REF!</definedName>
    <definedName name="TECD" localSheetId="1">#REF!</definedName>
    <definedName name="TECD">#REF!</definedName>
    <definedName name="TECD97" localSheetId="1">#REF!</definedName>
    <definedName name="TECD97">#REF!</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 localSheetId="1">#REF!</definedName>
    <definedName name="TEMPO">#REF!</definedName>
    <definedName name="TEMPO_3ªF">OFFSET('[82]Orçamento por Kmf'!$Q$1,MATCH("3ª FAIXA",'[82]Orçamento por Kmf'!$B:$B,0),0,MATCH("ACOSTAMENTO",'[82]Orçamento por Kmf'!$B:$B,0)-MATCH("3ª FAIXA",'[82]Orçamento por Kmf'!$B:$B,0),1)</definedName>
    <definedName name="TEMPO_Acost">OFFSET('[82]Orçamento por Kmf'!$Q$1,MATCH("ACOSTAMENTO",'[82]Orçamento por Kmf'!$B:$B,0),0,MATCH("DRENAGEM SUPERFICIAL",'[82]Orçamento por Kmf'!$B:$B,0)-MATCH("ACOSTAMENTO",'[82]Orçamento por Kmf'!$B:$B,0),1)</definedName>
    <definedName name="TEMPO_Pista">OFFSET('[82]Orçamento por Kmf'!$Q$1,MATCH("PISTA ROLAMENTO",'[82]Orçamento por Kmf'!$B:$B,0),0,MATCH("3ª FAIXA",'[82]Orçamento por Kmf'!$B:$B,0)-MATCH("PISTA ROLAMENTO",'[82]Orçamento por Kmf'!$B:$B,0),1)</definedName>
    <definedName name="temul" localSheetId="1">#REF!</definedName>
    <definedName name="temul">#REF!</definedName>
    <definedName name="TEMULFLEX" localSheetId="1">#REF!</definedName>
    <definedName name="TEMULFLEX">#REF!</definedName>
    <definedName name="Teor">[178]Teor!$A$3:$A$7</definedName>
    <definedName name="Teor_1" localSheetId="1">#REF!</definedName>
    <definedName name="Teor_1">#REF!</definedName>
    <definedName name="Teor_25">[179]Teor!$A$3:$A$7</definedName>
    <definedName name="Teor_26">[180]Teor!$A$3:$A$7</definedName>
    <definedName name="Teor_28">[180]Teor!$A$3:$A$7</definedName>
    <definedName name="Teor_29">[181]Teor!$A$3:$A$7</definedName>
    <definedName name="Teor_31">[181]Teor!$A$3:$A$7</definedName>
    <definedName name="Teor1">'[7]Página 16'!$A$3:$A$7</definedName>
    <definedName name="teor2">#N/A</definedName>
    <definedName name="teor2_1" localSheetId="1">#REF!</definedName>
    <definedName name="teor2_1">#REF!</definedName>
    <definedName name="ter" localSheetId="1">#REF!</definedName>
    <definedName name="ter">#REF!</definedName>
    <definedName name="Ter_Carna">Dom_Páscoa-47</definedName>
    <definedName name="TER_MAR94" localSheetId="1">#REF!</definedName>
    <definedName name="TER_MAR94">#REF!</definedName>
    <definedName name="TERFAIXALD" localSheetId="1">#REF!</definedName>
    <definedName name="TERFAIXALD">#REF!</definedName>
    <definedName name="TERFAIXALE" localSheetId="1">#REF!</definedName>
    <definedName name="TERFAIXALE">#REF!</definedName>
    <definedName name="TERP" localSheetId="1">#REF!</definedName>
    <definedName name="TERP">#REF!</definedName>
    <definedName name="terra" localSheetId="1">#REF!</definedName>
    <definedName name="terra">#REF!</definedName>
    <definedName name="TERRAP">'[86]P reaj x P atual'!$N$9</definedName>
    <definedName name="terraplenagem" localSheetId="1">#REF!</definedName>
    <definedName name="terraplenagem">#REF!</definedName>
    <definedName name="terraplenagem_1" localSheetId="1">#REF!</definedName>
    <definedName name="terraplenagem_1">#REF!</definedName>
    <definedName name="terraplenagem_2" localSheetId="1">#REF!</definedName>
    <definedName name="terraplenagem_2">#REF!</definedName>
    <definedName name="terraplenagem_3" localSheetId="1">#REF!</definedName>
    <definedName name="terraplenagem_3">#REF!</definedName>
    <definedName name="terraplenagem_4" localSheetId="1">#REF!</definedName>
    <definedName name="terraplenagem_4">#REF!</definedName>
    <definedName name="TERRENO">[63]CLASSE!$A$20:$B$29</definedName>
    <definedName name="tesdt" localSheetId="1">#REF!</definedName>
    <definedName name="tesdt">#REF!</definedName>
    <definedName name="tesdt_1" localSheetId="1">#REF!</definedName>
    <definedName name="tesdt_1">#REF!</definedName>
    <definedName name="tesdt_2" localSheetId="1">#REF!</definedName>
    <definedName name="tesdt_2">#REF!</definedName>
    <definedName name="tesdt_3" localSheetId="1">#REF!</definedName>
    <definedName name="tesdt_3">#REF!</definedName>
    <definedName name="TESM" localSheetId="1">#REF!</definedName>
    <definedName name="TESM">#REF!</definedName>
    <definedName name="test" hidden="1">{#N/A,#N/A,TRUE,"Serviços"}</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hidden="1">{#N/A,#N/A,TRUE,"Resumo de Preços"}</definedName>
    <definedName name="teste2" localSheetId="1">#REF!</definedName>
    <definedName name="teste2">#REF!</definedName>
    <definedName name="TETB" localSheetId="1">#REF!</definedName>
    <definedName name="TETB">#REF!</definedName>
    <definedName name="TETB97" localSheetId="1">#REF!</definedName>
    <definedName name="TETB97">#REF!</definedName>
    <definedName name="TextRefCopyRangeCount" hidden="1">15</definedName>
    <definedName name="tiago" localSheetId="1">#REF!</definedName>
    <definedName name="tiago">#REF!</definedName>
    <definedName name="tinta" localSheetId="1">[42]ORÇAMENTO!#REF!</definedName>
    <definedName name="tinta">[42]ORÇAMENTO!#REF!</definedName>
    <definedName name="tinta_13" localSheetId="1">[42]ORÇAMENTO!#REF!</definedName>
    <definedName name="tinta_13">[42]ORÇAMENTO!#REF!</definedName>
    <definedName name="tinta_13_19" localSheetId="1">[42]ORÇAMENTO!#REF!</definedName>
    <definedName name="tinta_13_19">[42]ORÇAMENTO!#REF!</definedName>
    <definedName name="tinta_13_23" localSheetId="1">[42]ORÇAMENTO!#REF!</definedName>
    <definedName name="tinta_13_23">[42]ORÇAMENTO!#REF!</definedName>
    <definedName name="tinta_13_25" localSheetId="1">[55]ORÇAMENTO!#REF!</definedName>
    <definedName name="tinta_13_25">[55]ORÇAMENTO!#REF!</definedName>
    <definedName name="tinta_15" localSheetId="1">[56]ORÇAMENTO!#REF!</definedName>
    <definedName name="tinta_15">[56]ORÇAMENTO!#REF!</definedName>
    <definedName name="tinta_15_13" localSheetId="1">[56]ORÇAMENTO!#REF!</definedName>
    <definedName name="tinta_15_13">[56]ORÇAMENTO!#REF!</definedName>
    <definedName name="tinta_15_13_19" localSheetId="1">[56]ORÇAMENTO!#REF!</definedName>
    <definedName name="tinta_15_13_19">[56]ORÇAMENTO!#REF!</definedName>
    <definedName name="tinta_15_13_23" localSheetId="1">[56]ORÇAMENTO!#REF!</definedName>
    <definedName name="tinta_15_13_23">[56]ORÇAMENTO!#REF!</definedName>
    <definedName name="tinta_15_13_25" localSheetId="1">[56]ORÇAMENTO!#REF!</definedName>
    <definedName name="tinta_15_13_25">[56]ORÇAMENTO!#REF!</definedName>
    <definedName name="tinta_15_19" localSheetId="1">[56]ORÇAMENTO!#REF!</definedName>
    <definedName name="tinta_15_19">[56]ORÇAMENTO!#REF!</definedName>
    <definedName name="tinta_15_23" localSheetId="1">[56]ORÇAMENTO!#REF!</definedName>
    <definedName name="tinta_15_23">[56]ORÇAMENTO!#REF!</definedName>
    <definedName name="tinta_15_25" localSheetId="1">[56]ORÇAMENTO!#REF!</definedName>
    <definedName name="tinta_15_25">[56]ORÇAMENTO!#REF!</definedName>
    <definedName name="tinta_19" localSheetId="1">[42]ORÇAMENTO!#REF!</definedName>
    <definedName name="tinta_19">[42]ORÇAMENTO!#REF!</definedName>
    <definedName name="tinta_23" localSheetId="1">[42]ORÇAMENTO!#REF!</definedName>
    <definedName name="tinta_23">[42]ORÇAMENTO!#REF!</definedName>
    <definedName name="tinta_24" localSheetId="1">[42]ORÇAMENTO!#REF!</definedName>
    <definedName name="tinta_24">[42]ORÇAMENTO!#REF!</definedName>
    <definedName name="tinta_24_13" localSheetId="1">[42]ORÇAMENTO!#REF!</definedName>
    <definedName name="tinta_24_13">[42]ORÇAMENTO!#REF!</definedName>
    <definedName name="tinta_24_13_19" localSheetId="1">[42]ORÇAMENTO!#REF!</definedName>
    <definedName name="tinta_24_13_19">[42]ORÇAMENTO!#REF!</definedName>
    <definedName name="tinta_24_13_23" localSheetId="1">[42]ORÇAMENTO!#REF!</definedName>
    <definedName name="tinta_24_13_23">[42]ORÇAMENTO!#REF!</definedName>
    <definedName name="tinta_24_13_25" localSheetId="1">[55]ORÇAMENTO!#REF!</definedName>
    <definedName name="tinta_24_13_25">[55]ORÇAMENTO!#REF!</definedName>
    <definedName name="tinta_24_19" localSheetId="1">[42]ORÇAMENTO!#REF!</definedName>
    <definedName name="tinta_24_19">[42]ORÇAMENTO!#REF!</definedName>
    <definedName name="tinta_24_23" localSheetId="1">[42]ORÇAMENTO!#REF!</definedName>
    <definedName name="tinta_24_23">[42]ORÇAMENTO!#REF!</definedName>
    <definedName name="tinta_24_25" localSheetId="1">[55]ORÇAMENTO!#REF!</definedName>
    <definedName name="tinta_24_25">[55]ORÇAMENTO!#REF!</definedName>
    <definedName name="tinta_25" localSheetId="1">[55]ORÇAMENTO!#REF!</definedName>
    <definedName name="tinta_25">[55]ORÇAMENTO!#REF!</definedName>
    <definedName name="tintafosca" localSheetId="1">#REF!</definedName>
    <definedName name="tintafosca">#REF!</definedName>
    <definedName name="Tipo_Cerca" localSheetId="1">#REF!</definedName>
    <definedName name="Tipo_Cerca">#REF!</definedName>
    <definedName name="Tipo_Defensa" localSheetId="1">#REF!</definedName>
    <definedName name="Tipo_Defensa">#REF!</definedName>
    <definedName name="Tipo_Descida" localSheetId="1">#REF!</definedName>
    <definedName name="Tipo_Descida">#REF!</definedName>
    <definedName name="Tipo_Entrada" localSheetId="1">#REF!</definedName>
    <definedName name="Tipo_Entrada">#REF!</definedName>
    <definedName name="Tipo_Linha_Sinal_Horizontal" localSheetId="1">#REF!</definedName>
    <definedName name="Tipo_Linha_Sinal_Horizontal">#REF!</definedName>
    <definedName name="Tipo_Meio_Fio" localSheetId="1">#REF!</definedName>
    <definedName name="Tipo_Meio_Fio">#REF!</definedName>
    <definedName name="Tipo_MeioFio" localSheetId="1">#REF!</definedName>
    <definedName name="Tipo_MeioFio">#REF!</definedName>
    <definedName name="Tipo_Não_Se_Aplica" localSheetId="1">#REF!</definedName>
    <definedName name="Tipo_Não_Se_Aplica">#REF!</definedName>
    <definedName name="Tipo_OAC" localSheetId="1">#REF!</definedName>
    <definedName name="Tipo_OAC">#REF!</definedName>
    <definedName name="Tipo_Sarjeta" localSheetId="1">#REF!</definedName>
    <definedName name="Tipo_Sarjeta">#REF!</definedName>
    <definedName name="Tipo_Sinal_Vertical" localSheetId="1">#REF!</definedName>
    <definedName name="Tipo_Sinal_Vertical">#REF!</definedName>
    <definedName name="Tipo_Sinal_Vertical_Implantação" localSheetId="1">#REF!</definedName>
    <definedName name="Tipo_Sinal_Vertical_Implantação">#REF!</definedName>
    <definedName name="Tipo_Suporte_Implantação" localSheetId="1">#REF!</definedName>
    <definedName name="Tipo_Suporte_Implantação">#REF!</definedName>
    <definedName name="Tipo_Suporte_Sinal_Vertical" localSheetId="1">#REF!</definedName>
    <definedName name="Tipo_Suporte_Sinal_Vertical">#REF!</definedName>
    <definedName name="tipo_tamb" localSheetId="1">#REF!</definedName>
    <definedName name="tipo_tamb">#REF!</definedName>
    <definedName name="Tipo_Valeta" localSheetId="1">#REF!</definedName>
    <definedName name="Tipo_Valeta">#REF!</definedName>
    <definedName name="TipoCercaImplantação" localSheetId="1">#REF!</definedName>
    <definedName name="TipoCercaImplantação">#REF!</definedName>
    <definedName name="TipoDescidaImplantação" localSheetId="1">#REF!</definedName>
    <definedName name="TipoDescidaImplantação">#REF!</definedName>
    <definedName name="TipoDispositivoLateralOAE" localSheetId="1">#REF!</definedName>
    <definedName name="TipoDispositivoLateralOAE">#REF!</definedName>
    <definedName name="TipoEntradaImplantação" localSheetId="1">#REF!</definedName>
    <definedName name="TipoEntradaImplantação">#REF!</definedName>
    <definedName name="TipoInscrição" localSheetId="1">#REF!</definedName>
    <definedName name="TipoInscrição">#REF!</definedName>
    <definedName name="TipoInscriçãoPavimento" localSheetId="1">#REF!</definedName>
    <definedName name="TipoInscriçãoPavimento">#REF!</definedName>
    <definedName name="TIPOLOGIA" localSheetId="1">[63]sin_vertical_necessidades!#REF!</definedName>
    <definedName name="TIPOLOGIA">[63]sin_vertical_necessidades!#REF!</definedName>
    <definedName name="TipoMeioFioImplantação" localSheetId="1">#REF!</definedName>
    <definedName name="TipoMeioFioImplantação">#REF!</definedName>
    <definedName name="TipoOAC" localSheetId="1">#REF!</definedName>
    <definedName name="TipoOAC">#REF!</definedName>
    <definedName name="TipoOACImplantação" localSheetId="1">#REF!</definedName>
    <definedName name="TipoOACImplantação">#REF!</definedName>
    <definedName name="TipoPista" localSheetId="1">#REF!</definedName>
    <definedName name="TipoPista">#REF!</definedName>
    <definedName name="TipoRoçada" localSheetId="1">#REF!</definedName>
    <definedName name="TipoRoçada">#REF!</definedName>
    <definedName name="TipoSarjetaImplantação" localSheetId="1">#REF!</definedName>
    <definedName name="TipoSarjetaImplantação">#REF!</definedName>
    <definedName name="TipoSuporteimplantação" localSheetId="1">#REF!</definedName>
    <definedName name="TipoSuporteimplantação">#REF!</definedName>
    <definedName name="TipoValetaImplantação" localSheetId="1">#REF!</definedName>
    <definedName name="TipoValetaImplantação">#REF!</definedName>
    <definedName name="Tiradentes">#N/A</definedName>
    <definedName name="_xlnm.Print_Titles">#N/A</definedName>
    <definedName name="TLC4T" localSheetId="1">#REF!</definedName>
    <definedName name="TLC4T">#REF!</definedName>
    <definedName name="TLCB5">[191]TCB5!$I$43</definedName>
    <definedName name="TLCC4" localSheetId="1">#REF!</definedName>
    <definedName name="TLCC4">#REF!</definedName>
    <definedName name="TLMB" localSheetId="1">#REF!</definedName>
    <definedName name="TLMB">#REF!</definedName>
    <definedName name="TLMR" localSheetId="1">#REF!</definedName>
    <definedName name="TLMR">#REF!</definedName>
    <definedName name="TMR" localSheetId="1">#REF!</definedName>
    <definedName name="TMR">#REF!</definedName>
    <definedName name="Todas_as_pendencias" localSheetId="1">#REF!</definedName>
    <definedName name="Todas_as_pendencias">#REF!</definedName>
    <definedName name="ton_CBUQ_recic_base" localSheetId="1">#REF!</definedName>
    <definedName name="ton_CBUQ_recic_base">#REF!</definedName>
    <definedName name="Tool" localSheetId="1">#REF!</definedName>
    <definedName name="Tool">#REF!</definedName>
    <definedName name="TOT" localSheetId="1" hidden="1">#REF!</definedName>
    <definedName name="TOT" hidden="1">#REF!</definedName>
    <definedName name="TOT_01" localSheetId="1">#REF!</definedName>
    <definedName name="TOT_01">#REF!</definedName>
    <definedName name="TOT_02" localSheetId="1">#REF!</definedName>
    <definedName name="TOT_02">#REF!</definedName>
    <definedName name="TOT_03" localSheetId="1">#REF!</definedName>
    <definedName name="TOT_03">#REF!</definedName>
    <definedName name="TOT_04" localSheetId="1">#REF!</definedName>
    <definedName name="TOT_04">#REF!</definedName>
    <definedName name="TOT_05" localSheetId="1">#REF!</definedName>
    <definedName name="TOT_05">#REF!</definedName>
    <definedName name="TOT_06" localSheetId="1">'[192]PLANILHA CONTRATUAL'!#REF!</definedName>
    <definedName name="TOT_06">'[192]PLANILHA CONTRATUAL'!#REF!</definedName>
    <definedName name="TOT_07" localSheetId="1">'[192]PLANILHA CONTRATUAL'!#REF!</definedName>
    <definedName name="TOT_07">'[192]PLANILHA CONTRATUAL'!#REF!</definedName>
    <definedName name="TOT_1" localSheetId="1">'[192]PLANILHA CONTRATUAL'!#REF!</definedName>
    <definedName name="TOT_1">'[192]PLANILHA CONTRATUAL'!#REF!</definedName>
    <definedName name="Tot_Líquido">'[133]Medição (2'!$K$144</definedName>
    <definedName name="TOT_PLA_ORÇ" localSheetId="1">'[45]PLANILHA ORÇAMENTÁRIA'!#REF!</definedName>
    <definedName name="TOT_PLA_ORÇ">'[45]PLANILHA ORÇAMENTÁRIA'!#REF!</definedName>
    <definedName name="TOT_PLA_ORÇ_15" localSheetId="1">'[56]PLANILHA ORÇAMENTÁRIA'!#REF!</definedName>
    <definedName name="TOT_PLA_ORÇ_15">'[56]PLANILHA ORÇAMENTÁRIA'!#REF!</definedName>
    <definedName name="TOT_PLA_ORÇ_15_13" localSheetId="1">'[56]PLANILHA ORÇAMENTÁRIA'!#REF!</definedName>
    <definedName name="TOT_PLA_ORÇ_15_13">'[56]PLANILHA ORÇAMENTÁRIA'!#REF!</definedName>
    <definedName name="TOT_PLA_ORÇ_15_13_19" localSheetId="1">'[56]PLANILHA ORÇAMENTÁRIA'!#REF!</definedName>
    <definedName name="TOT_PLA_ORÇ_15_13_19">'[56]PLANILHA ORÇAMENTÁRIA'!#REF!</definedName>
    <definedName name="TOT_PLA_ORÇ_15_13_23" localSheetId="1">'[56]PLANILHA ORÇAMENTÁRIA'!#REF!</definedName>
    <definedName name="TOT_PLA_ORÇ_15_13_23">'[56]PLANILHA ORÇAMENTÁRIA'!#REF!</definedName>
    <definedName name="TOT_PLA_ORÇ_15_13_25" localSheetId="1">'[56]PLANILHA ORÇAMENTÁRIA'!#REF!</definedName>
    <definedName name="TOT_PLA_ORÇ_15_13_25">'[56]PLANILHA ORÇAMENTÁRIA'!#REF!</definedName>
    <definedName name="TOT_PLA_ORÇ_15_13_26" localSheetId="1">'[56]PLANILHA ORÇAMENTÁRIA'!#REF!</definedName>
    <definedName name="TOT_PLA_ORÇ_15_13_26">'[56]PLANILHA ORÇAMENTÁRIA'!#REF!</definedName>
    <definedName name="TOT_PLA_ORÇ_15_13_33" localSheetId="1">'[56]PLANILHA ORÇAMENTÁRIA'!#REF!</definedName>
    <definedName name="TOT_PLA_ORÇ_15_13_33">'[56]PLANILHA ORÇAMENTÁRIA'!#REF!</definedName>
    <definedName name="TOT_PLA_ORÇ_15_13_9" localSheetId="1">'[56]PLANILHA ORÇAMENTÁRIA'!#REF!</definedName>
    <definedName name="TOT_PLA_ORÇ_15_13_9">'[56]PLANILHA ORÇAMENTÁRIA'!#REF!</definedName>
    <definedName name="TOT_PLA_ORÇ_15_19" localSheetId="1">'[56]PLANILHA ORÇAMENTÁRIA'!#REF!</definedName>
    <definedName name="TOT_PLA_ORÇ_15_19">'[56]PLANILHA ORÇAMENTÁRIA'!#REF!</definedName>
    <definedName name="TOT_PLA_ORÇ_15_23" localSheetId="1">'[56]PLANILHA ORÇAMENTÁRIA'!#REF!</definedName>
    <definedName name="TOT_PLA_ORÇ_15_23">'[56]PLANILHA ORÇAMENTÁRIA'!#REF!</definedName>
    <definedName name="TOT_PLA_ORÇ_15_25" localSheetId="1">'[56]PLANILHA ORÇAMENTÁRIA'!#REF!</definedName>
    <definedName name="TOT_PLA_ORÇ_15_25">'[56]PLANILHA ORÇAMENTÁRIA'!#REF!</definedName>
    <definedName name="TOT_PLA_ORÇ_15_26" localSheetId="1">'[56]PLANILHA ORÇAMENTÁRIA'!#REF!</definedName>
    <definedName name="TOT_PLA_ORÇ_15_26">'[56]PLANILHA ORÇAMENTÁRIA'!#REF!</definedName>
    <definedName name="TOT_PLA_ORÇ_15_33" localSheetId="1">'[56]PLANILHA ORÇAMENTÁRIA'!#REF!</definedName>
    <definedName name="TOT_PLA_ORÇ_15_33">'[56]PLANILHA ORÇAMENTÁRIA'!#REF!</definedName>
    <definedName name="TOT_PLA_ORÇ_15_9" localSheetId="1">'[56]PLANILHA ORÇAMENTÁRIA'!#REF!</definedName>
    <definedName name="TOT_PLA_ORÇ_15_9">'[56]PLANILHA ORÇAMENTÁRIA'!#REF!</definedName>
    <definedName name="TOTAIS" localSheetId="1">#REF!</definedName>
    <definedName name="TOTAIS">#REF!</definedName>
    <definedName name="TOTAL" localSheetId="1">#REF!</definedName>
    <definedName name="TOTAL">#REF!</definedName>
    <definedName name="TOTAL_1" localSheetId="1">#REF!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 localSheetId="1">#REF!</definedName>
    <definedName name="total_19">#REF!</definedName>
    <definedName name="total_19_24" localSheetId="1">#REF!</definedName>
    <definedName name="total_19_24">#REF!</definedName>
    <definedName name="total_19_25" localSheetId="1">#REF!</definedName>
    <definedName name="total_19_25">#REF!</definedName>
    <definedName name="total_19_29">"$#REF!.$C$5:$F$150"</definedName>
    <definedName name="total_19_8" localSheetId="1">#REF!</definedName>
    <definedName name="total_19_8">#REF!</definedName>
    <definedName name="total_22" localSheetId="1">#REF!</definedName>
    <definedName name="total_22">#REF!</definedName>
    <definedName name="total_24" localSheetId="1">#REF!</definedName>
    <definedName name="total_24">#REF!</definedName>
    <definedName name="total_25" localSheetId="1">#REF!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 localSheetId="1">#REF!</definedName>
    <definedName name="total_7">#REF!</definedName>
    <definedName name="total_7_1">"$#REF!.$C$5:$F$180"</definedName>
    <definedName name="total_7_1_1">"$#REF!.$C$5:$F$151"</definedName>
    <definedName name="total_7_1_1_1">"$#REF!.$C$5:$F$151"</definedName>
    <definedName name="total_8" localSheetId="1">#REF!</definedName>
    <definedName name="total_8">#REF!</definedName>
    <definedName name="total_9">"$#REF!.$C$5:$F$180"</definedName>
    <definedName name="total_formas" localSheetId="1">'[27]memória quantitativa'!#REF!</definedName>
    <definedName name="total_formas">'[27]memória quantitativa'!#REF!</definedName>
    <definedName name="total_gc" localSheetId="1">'[27]memória quantitativa'!#REF!</definedName>
    <definedName name="total_gc">'[27]memória quantitativa'!#REF!</definedName>
    <definedName name="total_limp_placa" localSheetId="1">'[27]memória quantitativa'!#REF!</definedName>
    <definedName name="total_limp_placa">'[27]memória quantitativa'!#REF!</definedName>
    <definedName name="total_pi">'[27]medição '!$G$31</definedName>
    <definedName name="total_reaj">'[27]medição '!$H$31</definedName>
    <definedName name="total_transp_local_10m3" localSheetId="1">[27]Transportes!#REF!</definedName>
    <definedName name="total_transp_local_10m3">[27]Transportes!#REF!</definedName>
    <definedName name="TOTAL1" localSheetId="1">#REF!</definedName>
    <definedName name="TOTAL1">#REF!</definedName>
    <definedName name="TOTAL1_1" localSheetId="1">#REF!</definedName>
    <definedName name="TOTAL1_1">#REF!</definedName>
    <definedName name="TOTAL10" localSheetId="1">#REF!</definedName>
    <definedName name="TOTAL10">#REF!</definedName>
    <definedName name="TOTAL10_1" localSheetId="1">#REF!</definedName>
    <definedName name="TOTAL10_1">#REF!</definedName>
    <definedName name="TOTAL10_14">#N/A</definedName>
    <definedName name="TOTAL10_7">#N/A</definedName>
    <definedName name="TOTAL10_7_1" localSheetId="1">#REF!</definedName>
    <definedName name="TOTAL10_7_1">#REF!</definedName>
    <definedName name="TOTAL10_7_14">#N/A</definedName>
    <definedName name="TOTAL11" localSheetId="1">#REF!</definedName>
    <definedName name="TOTAL11">#REF!</definedName>
    <definedName name="TOTAL11_1" localSheetId="1">#REF!</definedName>
    <definedName name="TOTAL11_1">#REF!</definedName>
    <definedName name="TOTAL11_14">#N/A</definedName>
    <definedName name="TOTAL11_7">#N/A</definedName>
    <definedName name="TOTAL11_7_1" localSheetId="1">#REF!</definedName>
    <definedName name="TOTAL11_7_1">#REF!</definedName>
    <definedName name="TOTAL11_7_14">#N/A</definedName>
    <definedName name="TOTAL12" localSheetId="1">#REF!</definedName>
    <definedName name="TOTAL12">#REF!</definedName>
    <definedName name="TOTAL12_1" localSheetId="1">#REF!</definedName>
    <definedName name="TOTAL12_1">#REF!</definedName>
    <definedName name="TOTAL12_14">#N/A</definedName>
    <definedName name="TOTAL12_7">#N/A</definedName>
    <definedName name="TOTAL12_7_1" localSheetId="1">#REF!</definedName>
    <definedName name="TOTAL12_7_1">#REF!</definedName>
    <definedName name="TOTAL12_7_14">#N/A</definedName>
    <definedName name="TOTAL13" localSheetId="1">#REF!</definedName>
    <definedName name="TOTAL13">#REF!</definedName>
    <definedName name="TOTAL13_1" localSheetId="1">#REF!</definedName>
    <definedName name="TOTAL13_1">#REF!</definedName>
    <definedName name="TOTAL13_14">#N/A</definedName>
    <definedName name="TOTAL13_7">#N/A</definedName>
    <definedName name="TOTAL13_7_1" localSheetId="1">#REF!</definedName>
    <definedName name="TOTAL13_7_1">#REF!</definedName>
    <definedName name="TOTAL13_7_14">#N/A</definedName>
    <definedName name="TOTAL14" localSheetId="1">#REF!</definedName>
    <definedName name="TOTAL14">#REF!</definedName>
    <definedName name="TOTAL14_1" localSheetId="1">#REF!</definedName>
    <definedName name="TOTAL14_1">#REF!</definedName>
    <definedName name="TOTAL14_14">#N/A</definedName>
    <definedName name="TOTAL14_7">#N/A</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#N/A</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#N/A</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#N/A</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#N/A</definedName>
    <definedName name="TOTAL18_7_1" localSheetId="1">#REF!</definedName>
    <definedName name="TOTAL18_7_1">#REF!</definedName>
    <definedName name="TOTAL18_7_14">#N/A</definedName>
    <definedName name="TOTAL19" localSheetId="1">#REF!</definedName>
    <definedName name="TOTAL19">#REF!</definedName>
    <definedName name="TOTAL19_1" localSheetId="1">#REF!</definedName>
    <definedName name="TOTAL19_1">#REF!</definedName>
    <definedName name="TOTAL19_14">#N/A</definedName>
    <definedName name="TOTAL19_7">#N/A</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 localSheetId="1">#REF!</definedName>
    <definedName name="TOTAL1C_1">#REF!</definedName>
    <definedName name="TOTAL2" localSheetId="1">#REF!</definedName>
    <definedName name="TOTAL2">#REF!</definedName>
    <definedName name="TOTAL2_1" localSheetId="1">#REF!</definedName>
    <definedName name="TOTAL2_1">#REF!</definedName>
    <definedName name="TOTAL2A" localSheetId="1">#REF!</definedName>
    <definedName name="TOTAL2A">#REF!</definedName>
    <definedName name="TOTAL2A_1" localSheetId="1">#REF!</definedName>
    <definedName name="TOTAL2A_1">#REF!</definedName>
    <definedName name="TOTAL3" localSheetId="1">#REF!</definedName>
    <definedName name="TOTAL3">#REF!</definedName>
    <definedName name="TOTAL3_1" localSheetId="1">#REF!</definedName>
    <definedName name="TOTAL3_1">#REF!</definedName>
    <definedName name="TOTAL3A" localSheetId="1">#REF!</definedName>
    <definedName name="TOTAL3A">#REF!</definedName>
    <definedName name="TOTAL3A_1" localSheetId="1">#REF!</definedName>
    <definedName name="TOTAL3A_1">#REF!</definedName>
    <definedName name="TOTAL4" localSheetId="1">#REF!</definedName>
    <definedName name="TOTAL4">#REF!</definedName>
    <definedName name="TOTAL4_1" localSheetId="1">#REF!</definedName>
    <definedName name="TOTAL4_1">#REF!</definedName>
    <definedName name="TOTAL4A" localSheetId="1">#REF!</definedName>
    <definedName name="TOTAL4A">#REF!</definedName>
    <definedName name="TOTAL4A_1" localSheetId="1">#REF!</definedName>
    <definedName name="TOTAL4A_1">#REF!</definedName>
    <definedName name="TOTAL5" localSheetId="1">#REF!</definedName>
    <definedName name="TOTAL5">#REF!</definedName>
    <definedName name="TOTAL5_1" localSheetId="1">#REF!</definedName>
    <definedName name="TOTAL5_1">#REF!</definedName>
    <definedName name="TOTAL5A" localSheetId="1">#REF!</definedName>
    <definedName name="TOTAL5A">#REF!</definedName>
    <definedName name="TOTAL5A_1" localSheetId="1">#REF!</definedName>
    <definedName name="TOTAL5A_1">#REF!</definedName>
    <definedName name="TOTAL6" localSheetId="1">#REF!</definedName>
    <definedName name="TOTAL6">#REF!</definedName>
    <definedName name="TOTAL6_1" localSheetId="1">#REF!</definedName>
    <definedName name="TOTAL6_1">#REF!</definedName>
    <definedName name="TOTAL6_14">#N/A</definedName>
    <definedName name="TOTAL6_7">#N/A</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#N/A</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#N/A</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#N/A</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#N/A</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#N/A</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#N/A</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#N/A</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#N/A</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#N/A</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#N/A</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#N/A</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#N/A</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#N/A</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#N/A</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#N/A</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#N/A</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#N/A</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#N/A</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#N/A</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#N/A</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#N/A</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#N/A</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#N/A</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#N/A</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#N/A</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#N/A</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#N/A</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#N/A</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#N/A</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#N/A</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#N/A</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#N/A</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#N/A</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#N/A</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#N/A</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#N/A</definedName>
    <definedName name="TOTAL9_7_1" localSheetId="1">#REF!</definedName>
    <definedName name="TOTAL9_7_1">#REF!</definedName>
    <definedName name="TOTAL9_7_14">#N/A</definedName>
    <definedName name="TOTALA_1" localSheetId="1">#REF!</definedName>
    <definedName name="TOTALA_1">#REF!</definedName>
    <definedName name="TOTALA_14">#N/A</definedName>
    <definedName name="TOTALA_7">#N/A</definedName>
    <definedName name="TOTALA_7_1" localSheetId="1">#REF!</definedName>
    <definedName name="TOTALA_7_1">#REF!</definedName>
    <definedName name="TOTALA_7_14">#N/A</definedName>
    <definedName name="TOTALB_1" localSheetId="1">#REF!</definedName>
    <definedName name="TOTALB_1">#REF!</definedName>
    <definedName name="TOTALB_14">#N/A</definedName>
    <definedName name="TOTALB_7">#N/A</definedName>
    <definedName name="TOTALB_7_1" localSheetId="1">#REF!</definedName>
    <definedName name="TOTALB_7_1">#REF!</definedName>
    <definedName name="TOTALB_7_14">#N/A</definedName>
    <definedName name="totalbetoneira" localSheetId="1">'[27]medição '!#REF!</definedName>
    <definedName name="totalbetoneira">'[27]medição '!#REF!</definedName>
    <definedName name="TOTALC_1" localSheetId="1">#REF!</definedName>
    <definedName name="TOTALC_1">#REF!</definedName>
    <definedName name="TOTALC_14">#N/A</definedName>
    <definedName name="TOTALC_7">#N/A</definedName>
    <definedName name="TOTALC_7_1" localSheetId="1">#REF!</definedName>
    <definedName name="TOTALC_7_1">#REF!</definedName>
    <definedName name="TOTALC_7_14">#N/A</definedName>
    <definedName name="totalcaibro">'[42]MEMÓRIA MAT REC PLACA SINALIZ'!$E$21</definedName>
    <definedName name="totalchapa">'[42]MEMÓRIA MAT REC PLACA SINALIZ'!$E$20</definedName>
    <definedName name="TOTALD_1" localSheetId="1">#REF!</definedName>
    <definedName name="TOTALD_1">#REF!</definedName>
    <definedName name="TOTALD_14">#N/A</definedName>
    <definedName name="TOTALD_7">#N/A</definedName>
    <definedName name="TOTALD_7_1" localSheetId="1">#REF!</definedName>
    <definedName name="TOTALD_7_1">#REF!</definedName>
    <definedName name="TOTALD_7_14">#N/A</definedName>
    <definedName name="TOTALE_1" localSheetId="1">#REF!</definedName>
    <definedName name="TOTALE_1">#REF!</definedName>
    <definedName name="TOTALE_14">#N/A</definedName>
    <definedName name="TOTALE_7">#N/A</definedName>
    <definedName name="TOTALE_7_1" localSheetId="1">#REF!</definedName>
    <definedName name="TOTALE_7_1">#REF!</definedName>
    <definedName name="TOTALE_7_14">#N/A</definedName>
    <definedName name="TOTALF_1" localSheetId="1">#REF!</definedName>
    <definedName name="TOTALF_1">#REF!</definedName>
    <definedName name="TOTALF_14">#N/A</definedName>
    <definedName name="TOTALF_7">#N/A</definedName>
    <definedName name="TOTALF_7_1" localSheetId="1">#REF!</definedName>
    <definedName name="TOTALF_7_1">#REF!</definedName>
    <definedName name="TOTALF_7_14">#N/A</definedName>
    <definedName name="TOTALG_1" localSheetId="1">#REF!</definedName>
    <definedName name="TOTALG_1">#REF!</definedName>
    <definedName name="TOTALG_14">#N/A</definedName>
    <definedName name="TOTALG_7">#N/A</definedName>
    <definedName name="TOTALG_7_1" localSheetId="1">#REF!</definedName>
    <definedName name="TOTALG_7_1">#REF!</definedName>
    <definedName name="TOTALG_7_14">#N/A</definedName>
    <definedName name="totalgastalho">'[42]MEMÓRIA MAT REC PLACA SINALIZ'!$E$22</definedName>
    <definedName name="totalgeral" localSheetId="1">#REF!</definedName>
    <definedName name="totalgeral">#REF!</definedName>
    <definedName name="TOTALH_1" localSheetId="1">#REF!</definedName>
    <definedName name="TOTALH_1">#REF!</definedName>
    <definedName name="TOTALH_14">#N/A</definedName>
    <definedName name="TOTALH_7">#N/A</definedName>
    <definedName name="TOTALH_7_1" localSheetId="1">#REF!</definedName>
    <definedName name="TOTALH_7_1">#REF!</definedName>
    <definedName name="TOTALH_7_14">#N/A</definedName>
    <definedName name="TOTALI_1" localSheetId="1">#REF!</definedName>
    <definedName name="TOTALI_1">#REF!</definedName>
    <definedName name="TOTALI_14">#N/A</definedName>
    <definedName name="TOTALI_7">#N/A</definedName>
    <definedName name="TOTALI_7_1" localSheetId="1">#REF!</definedName>
    <definedName name="TOTALI_7_1">#REF!</definedName>
    <definedName name="TOTALI_7_14">#N/A</definedName>
    <definedName name="TOTALJ_1" localSheetId="1">#REF!</definedName>
    <definedName name="TOTALJ_1">#REF!</definedName>
    <definedName name="TOTALJ_14">#N/A</definedName>
    <definedName name="TOTALJ_7">#N/A</definedName>
    <definedName name="TOTALJ_7_1" localSheetId="1">#REF!</definedName>
    <definedName name="TOTALJ_7_1">#REF!</definedName>
    <definedName name="TOTALJ_7_14">#N/A</definedName>
    <definedName name="TOTALK_1" localSheetId="1">#REF!</definedName>
    <definedName name="TOTALK_1">#REF!</definedName>
    <definedName name="TOTALK_14">#N/A</definedName>
    <definedName name="TOTALK_7">#N/A</definedName>
    <definedName name="TOTALK_7_1" localSheetId="1">#REF!</definedName>
    <definedName name="TOTALK_7_1">#REF!</definedName>
    <definedName name="TOTALK_7_14">#N/A</definedName>
    <definedName name="TOTALL_1" localSheetId="1">#REF!</definedName>
    <definedName name="TOTALL_1">#REF!</definedName>
    <definedName name="TOTALL_14">#N/A</definedName>
    <definedName name="TOTALL_7">#N/A</definedName>
    <definedName name="TOTALL_7_1" localSheetId="1">#REF!</definedName>
    <definedName name="TOTALL_7_1">#REF!</definedName>
    <definedName name="TOTALL_7_14">#N/A</definedName>
    <definedName name="TOTALMATBET" localSheetId="1">'[42]CAL MAT BET CONSERVA '!#REF!</definedName>
    <definedName name="TOTALMATBET">'[42]CAL MAT BET CONSERVA '!#REF!</definedName>
    <definedName name="TOTALMATBET_13" localSheetId="1">'[42]CAL MAT BET CONSERVA '!#REF!</definedName>
    <definedName name="TOTALMATBET_13">'[42]CAL MAT BET CONSERVA '!#REF!</definedName>
    <definedName name="TOTALMATBET_13_19" localSheetId="1">'[42]CAL MAT BET CONSERVA '!#REF!</definedName>
    <definedName name="TOTALMATBET_13_19">'[42]CAL MAT BET CONSERVA '!#REF!</definedName>
    <definedName name="TOTALMATBET_13_23" localSheetId="1">'[42]CAL MAT BET CONSERVA '!#REF!</definedName>
    <definedName name="TOTALMATBET_13_23">'[42]CAL MAT BET CONSERVA '!#REF!</definedName>
    <definedName name="TOTALMATBET_13_25" localSheetId="1">'[55]CAL MAT BET CONSERVA '!#REF!</definedName>
    <definedName name="TOTALMATBET_13_25">'[55]CAL MAT BET CONSERVA '!#REF!</definedName>
    <definedName name="TOTALMATBET_19" localSheetId="1">'[42]CAL MAT BET CONSERVA '!#REF!</definedName>
    <definedName name="TOTALMATBET_19">'[42]CAL MAT BET CONSERVA '!#REF!</definedName>
    <definedName name="TOTALMATBET_23" localSheetId="1">'[42]CAL MAT BET CONSERVA '!#REF!</definedName>
    <definedName name="TOTALMATBET_23">'[42]CAL MAT BET CONSERVA '!#REF!</definedName>
    <definedName name="TOTALMATBET_24" localSheetId="1">'[42]CAL MAT BET CONSERVA '!#REF!</definedName>
    <definedName name="TOTALMATBET_24">'[42]CAL MAT BET CONSERVA '!#REF!</definedName>
    <definedName name="TOTALMATBET_24_13" localSheetId="1">'[42]CAL MAT BET CONSERVA '!#REF!</definedName>
    <definedName name="TOTALMATBET_24_13">'[42]CAL MAT BET CONSERVA '!#REF!</definedName>
    <definedName name="TOTALMATBET_24_13_19" localSheetId="1">'[42]CAL MAT BET CONSERVA '!#REF!</definedName>
    <definedName name="TOTALMATBET_24_13_19">'[42]CAL MAT BET CONSERVA '!#REF!</definedName>
    <definedName name="TOTALMATBET_24_13_23" localSheetId="1">'[42]CAL MAT BET CONSERVA '!#REF!</definedName>
    <definedName name="TOTALMATBET_24_13_23">'[42]CAL MAT BET CONSERVA '!#REF!</definedName>
    <definedName name="TOTALMATBET_24_13_25" localSheetId="1">'[55]CAL MAT BET CONSERVA '!#REF!</definedName>
    <definedName name="TOTALMATBET_24_13_25">'[55]CAL MAT BET CONSERVA '!#REF!</definedName>
    <definedName name="TOTALMATBET_24_19" localSheetId="1">'[42]CAL MAT BET CONSERVA '!#REF!</definedName>
    <definedName name="TOTALMATBET_24_19">'[42]CAL MAT BET CONSERVA '!#REF!</definedName>
    <definedName name="TOTALMATBET_24_23" localSheetId="1">'[42]CAL MAT BET CONSERVA '!#REF!</definedName>
    <definedName name="TOTALMATBET_24_23">'[42]CAL MAT BET CONSERVA '!#REF!</definedName>
    <definedName name="TOTALMATBET_24_25" localSheetId="1">'[55]CAL MAT BET CONSERVA '!#REF!</definedName>
    <definedName name="TOTALMATBET_24_25">'[55]CAL MAT BET CONSERVA '!#REF!</definedName>
    <definedName name="TOTALMATBET_25" localSheetId="1">'[55]CAL MAT BET CONSERVA '!#REF!</definedName>
    <definedName name="TOTALMATBET_25">'[55]CAL MAT BET CONSERVA '!#REF!</definedName>
    <definedName name="totalmistfrio" localSheetId="1">'[27]medição '!#REF!</definedName>
    <definedName name="totalmistfrio">'[27]medição '!#REF!</definedName>
    <definedName name="totalmistquente" localSheetId="1">'[27]medição '!#REF!</definedName>
    <definedName name="totalmistquente">'[27]medição '!#REF!</definedName>
    <definedName name="TOTALO_1" localSheetId="1">#REF!</definedName>
    <definedName name="TOTALO_1">#REF!</definedName>
    <definedName name="TOTALO_14">#N/A</definedName>
    <definedName name="TOTALO_7">#N/A</definedName>
    <definedName name="TOTALO_7_1" localSheetId="1">#REF!</definedName>
    <definedName name="TOTALO_7_1">#REF!</definedName>
    <definedName name="TOTALO_7_14">#N/A</definedName>
    <definedName name="TOTALORÇAMENTO">[87]RESUMO!$H$34</definedName>
    <definedName name="TOTALP_1" localSheetId="1">#REF!</definedName>
    <definedName name="TOTALP_1">#REF!</definedName>
    <definedName name="TOTALP_14">#N/A</definedName>
    <definedName name="TOTALP_7">#N/A</definedName>
    <definedName name="TOTALP_7_1" localSheetId="1">#REF!</definedName>
    <definedName name="TOTALP_7_1">#REF!</definedName>
    <definedName name="TOTALP_7_14">#N/A</definedName>
    <definedName name="totalparaf">'[42]MEMÓRIA MAT REC PLACA SINALIZ'!$E$18</definedName>
    <definedName name="totalparaf4">'[42]MEMÓRIA MAT REC PLACA SINALIZ'!$E$19</definedName>
    <definedName name="totalpelicexp">'[42]MEMÓRIA MAT REC PLACA SINALIZ'!$E$24</definedName>
    <definedName name="totalpelicinc">'[42]MEMÓRIA MAT REC PLACA SINALIZ'!$E$25</definedName>
    <definedName name="TOTALQ_1" localSheetId="1">#REF!</definedName>
    <definedName name="TOTALQ_1">#REF!</definedName>
    <definedName name="TOTALQ_14">#N/A</definedName>
    <definedName name="TOTALQ_7">#N/A</definedName>
    <definedName name="TOTALQ_7_1" localSheetId="1">#REF!</definedName>
    <definedName name="TOTALQ_7_1">#REF!</definedName>
    <definedName name="TOTALQ_7_14">#N/A</definedName>
    <definedName name="TOTALSAIBRO" localSheetId="1">#REF!</definedName>
    <definedName name="TOTALSAIBRO">#REF!</definedName>
    <definedName name="TOTALSERVIÇOS" localSheetId="1">[42]ORÇAMENTO!#REF!</definedName>
    <definedName name="TOTALSERVIÇOS">[42]ORÇAMENTO!#REF!</definedName>
    <definedName name="TOTALSERVIÇOS_13" localSheetId="1">[42]ORÇAMENTO!#REF!</definedName>
    <definedName name="TOTALSERVIÇOS_13">[42]ORÇAMENTO!#REF!</definedName>
    <definedName name="TOTALSERVIÇOS_13_19" localSheetId="1">[42]ORÇAMENTO!#REF!</definedName>
    <definedName name="TOTALSERVIÇOS_13_19">[42]ORÇAMENTO!#REF!</definedName>
    <definedName name="TOTALSERVIÇOS_13_23" localSheetId="1">[42]ORÇAMENTO!#REF!</definedName>
    <definedName name="TOTALSERVIÇOS_13_23">[42]ORÇAMENTO!#REF!</definedName>
    <definedName name="TOTALSERVIÇOS_13_25" localSheetId="1">[55]ORÇAMENTO!#REF!</definedName>
    <definedName name="TOTALSERVIÇOS_13_25">[55]ORÇAMENTO!#REF!</definedName>
    <definedName name="TOTALSERVIÇOS_19" localSheetId="1">[42]ORÇAMENTO!#REF!</definedName>
    <definedName name="TOTALSERVIÇOS_19">[42]ORÇAMENTO!#REF!</definedName>
    <definedName name="TOTALSERVIÇOS_23" localSheetId="1">[42]ORÇAMENTO!#REF!</definedName>
    <definedName name="TOTALSERVIÇOS_23">[42]ORÇAMENTO!#REF!</definedName>
    <definedName name="TOTALSERVIÇOS_24" localSheetId="1">[42]ORÇAMENTO!#REF!</definedName>
    <definedName name="TOTALSERVIÇOS_24">[42]ORÇAMENTO!#REF!</definedName>
    <definedName name="TOTALSERVIÇOS_24_13" localSheetId="1">[42]ORÇAMENTO!#REF!</definedName>
    <definedName name="TOTALSERVIÇOS_24_13">[42]ORÇAMENTO!#REF!</definedName>
    <definedName name="TOTALSERVIÇOS_24_13_19" localSheetId="1">[42]ORÇAMENTO!#REF!</definedName>
    <definedName name="TOTALSERVIÇOS_24_13_19">[42]ORÇAMENTO!#REF!</definedName>
    <definedName name="TOTALSERVIÇOS_24_13_23" localSheetId="1">[42]ORÇAMENTO!#REF!</definedName>
    <definedName name="TOTALSERVIÇOS_24_13_23">[42]ORÇAMENTO!#REF!</definedName>
    <definedName name="TOTALSERVIÇOS_24_13_25" localSheetId="1">[55]ORÇAMENTO!#REF!</definedName>
    <definedName name="TOTALSERVIÇOS_24_13_25">[55]ORÇAMENTO!#REF!</definedName>
    <definedName name="TOTALSERVIÇOS_24_19" localSheetId="1">[42]ORÇAMENTO!#REF!</definedName>
    <definedName name="TOTALSERVIÇOS_24_19">[42]ORÇAMENTO!#REF!</definedName>
    <definedName name="TOTALSERVIÇOS_24_23" localSheetId="1">[42]ORÇAMENTO!#REF!</definedName>
    <definedName name="TOTALSERVIÇOS_24_23">[42]ORÇAMENTO!#REF!</definedName>
    <definedName name="TOTALSERVIÇOS_24_25" localSheetId="1">[55]ORÇAMENTO!#REF!</definedName>
    <definedName name="TOTALSERVIÇOS_24_25">[55]ORÇAMENTO!#REF!</definedName>
    <definedName name="TOTALSERVIÇOS_25" localSheetId="1">[55]ORÇAMENTO!#REF!</definedName>
    <definedName name="TOTALSERVIÇOS_25">[55]ORÇAMENTO!#REF!</definedName>
    <definedName name="totaltinta">'[42]MEMÓRIA MAT REC PLACA SINALIZ'!$E$23</definedName>
    <definedName name="totee_3" localSheetId="1">#REF!</definedName>
    <definedName name="totee_3">#REF!</definedName>
    <definedName name="totee1" localSheetId="1">#REF!</definedName>
    <definedName name="totee1">#REF!</definedName>
    <definedName name="totee2" localSheetId="1">#REF!</definedName>
    <definedName name="totee2">#REF!</definedName>
    <definedName name="TOTMAT_EE1" localSheetId="1">#REF!</definedName>
    <definedName name="TOTMAT_EE1">#REF!</definedName>
    <definedName name="TOTMAT_EE2" localSheetId="1">#REF!</definedName>
    <definedName name="TOTMAT_EE2">#REF!</definedName>
    <definedName name="TOTMAT_EE3" localSheetId="1">#REF!</definedName>
    <definedName name="TOTMAT_EE3">#REF!</definedName>
    <definedName name="totmsa" localSheetId="1">#REF!</definedName>
    <definedName name="totmsa">#REF!</definedName>
    <definedName name="totmsa_1" localSheetId="1">#REF!</definedName>
    <definedName name="totmsa_1">#REF!</definedName>
    <definedName name="totmsa_2" localSheetId="1">#REF!</definedName>
    <definedName name="totmsa_2">#REF!</definedName>
    <definedName name="totmsa_3" localSheetId="1">#REF!</definedName>
    <definedName name="totmsa_3">#REF!</definedName>
    <definedName name="totmsa_4" localSheetId="1">#REF!</definedName>
    <definedName name="totmsa_4">#REF!</definedName>
    <definedName name="totmsa2" localSheetId="1">#REF!</definedName>
    <definedName name="totmsa2">#REF!</definedName>
    <definedName name="totmsa2_1" localSheetId="1">#REF!</definedName>
    <definedName name="totmsa2_1">#REF!</definedName>
    <definedName name="totmsa2_2" localSheetId="1">#REF!</definedName>
    <definedName name="totmsa2_2">#REF!</definedName>
    <definedName name="totmsa2_3" localSheetId="1">#REF!</definedName>
    <definedName name="totmsa2_3">#REF!</definedName>
    <definedName name="totmsa2_4" localSheetId="1">#REF!</definedName>
    <definedName name="totmsa2_4">#REF!</definedName>
    <definedName name="toto" hidden="1">{"'Database'!$A$1:$F$130"}</definedName>
    <definedName name="TOTSER_EE1" localSheetId="1">#REF!</definedName>
    <definedName name="TOTSER_EE1">#REF!</definedName>
    <definedName name="TOTSER_EE2" localSheetId="1">#REF!</definedName>
    <definedName name="TOTSER_EE2">#REF!</definedName>
    <definedName name="TOTSER_EE3" localSheetId="1">#REF!</definedName>
    <definedName name="TOTSER_EE3">#REF!</definedName>
    <definedName name="TOTSERV" localSheetId="1">#REF!</definedName>
    <definedName name="TOTSERV">#REF!</definedName>
    <definedName name="totsma" localSheetId="1">#REF!</definedName>
    <definedName name="totsma">#REF!</definedName>
    <definedName name="totsma_1" localSheetId="1">#REF!</definedName>
    <definedName name="totsma_1">#REF!</definedName>
    <definedName name="totsma_2" localSheetId="1">#REF!</definedName>
    <definedName name="totsma_2">#REF!</definedName>
    <definedName name="totsma_3" localSheetId="1">#REF!</definedName>
    <definedName name="totsma_3">#REF!</definedName>
    <definedName name="totsma_4" localSheetId="1">#REF!</definedName>
    <definedName name="totsma_4">#REF!</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A" localSheetId="1">#REF!</definedName>
    <definedName name="TPA">#REF!</definedName>
    <definedName name="TPC" localSheetId="1">#REF!</definedName>
    <definedName name="TPC">#REF!</definedName>
    <definedName name="TPM" localSheetId="1">#REF!</definedName>
    <definedName name="TPM">#REF!</definedName>
    <definedName name="TPM_25" localSheetId="1">#REF!</definedName>
    <definedName name="TPM_25">#REF!</definedName>
    <definedName name="TPM_4" localSheetId="1">#REF!</definedName>
    <definedName name="TPM_4">#REF!</definedName>
    <definedName name="TPMM" localSheetId="1">#REF!</definedName>
    <definedName name="TPMM">#REF!</definedName>
    <definedName name="TR" localSheetId="1">#REF!</definedName>
    <definedName name="TR">#REF!</definedName>
    <definedName name="tr_cap20_mbuq" localSheetId="1">'[27]medição '!#REF!</definedName>
    <definedName name="tr_cap20_mbuq">'[27]medição '!#REF!</definedName>
    <definedName name="tr_cap20mbuq" localSheetId="1">'[50]ficha medição'!#REF!</definedName>
    <definedName name="tr_cap20mbuq">'[50]ficha medição'!#REF!</definedName>
    <definedName name="tr_cap20mbuq_10" localSheetId="1">'[51]ficha medição'!#REF!</definedName>
    <definedName name="tr_cap20mbuq_10">'[51]ficha medição'!#REF!</definedName>
    <definedName name="tr_cap20mbuq_27" localSheetId="1">'[49]ficha medição'!#REF!</definedName>
    <definedName name="tr_cap20mbuq_27">'[49]ficha medição'!#REF!</definedName>
    <definedName name="tr_cap20mbuq_6" localSheetId="1">'[51]ficha medição'!#REF!</definedName>
    <definedName name="tr_cap20mbuq_6">'[51]ficha medição'!#REF!</definedName>
    <definedName name="tr_cap20mbuq_9" localSheetId="1">'[51]ficha medição'!#REF!</definedName>
    <definedName name="tr_cap20mbuq_9">'[51]ficha medição'!#REF!</definedName>
    <definedName name="tr_cm30_rp" localSheetId="1">'[27]medição '!#REF!</definedName>
    <definedName name="tr_cm30_rp">'[27]medição '!#REF!</definedName>
    <definedName name="tr_rl1c_lama" localSheetId="1">'[27]medição '!#REF!</definedName>
    <definedName name="tr_rl1c_lama">'[27]medição '!#REF!</definedName>
    <definedName name="tr_rm1c_mbb" localSheetId="1">'[27]medição '!#REF!</definedName>
    <definedName name="tr_rm1c_mbb">'[27]medição '!#REF!</definedName>
    <definedName name="tr_rm1c_mbuf" localSheetId="1">'[27]medição '!#REF!</definedName>
    <definedName name="tr_rm1c_mbuf">'[27]medição '!#REF!</definedName>
    <definedName name="tr_rr1ctb" localSheetId="1">'[27]medição '!#REF!</definedName>
    <definedName name="tr_rr1ctb">'[27]medição '!#REF!</definedName>
    <definedName name="tr_rr2c_capa" localSheetId="1">'[27]medição '!#REF!</definedName>
    <definedName name="tr_rr2c_capa">'[27]medição '!#REF!</definedName>
    <definedName name="tr_rr2c_tratamento" localSheetId="1">'[27]medição '!#REF!</definedName>
    <definedName name="tr_rr2c_tratamento">'[27]medição '!#REF!</definedName>
    <definedName name="tr_rric_pintura" localSheetId="1">'[27]medição '!#REF!</definedName>
    <definedName name="tr_rric_pintura">'[27]medição '!#REF!</definedName>
    <definedName name="TR5C" localSheetId="1">#REF!</definedName>
    <definedName name="TR5C">#REF!</definedName>
    <definedName name="TRABALHO" localSheetId="1">#REF!</definedName>
    <definedName name="TRABALHO">#REF!</definedName>
    <definedName name="TrabAnual" localSheetId="1">#REF!</definedName>
    <definedName name="TrabAnual">#REF!</definedName>
    <definedName name="TRAF" localSheetId="1">[168]RESUMO_AUT1!#REF!</definedName>
    <definedName name="TRAF">[168]RESUMO_AUT1!#REF!</definedName>
    <definedName name="TRAF_25" localSheetId="1">[169]RESUMO_AUT1!#REF!</definedName>
    <definedName name="TRAF_25">[169]RESUMO_AUT1!#REF!</definedName>
    <definedName name="TRANS" localSheetId="1">'[193]P A T O  B'!#REF!</definedName>
    <definedName name="TRANS">'[193]P A T O  B'!#REF!</definedName>
    <definedName name="TRÂNS_SEG_EMISS2" localSheetId="1">#REF!</definedName>
    <definedName name="TRÂNS_SEG_EMISS2">#REF!</definedName>
    <definedName name="TRÂNS_SEG_EMISS3" localSheetId="1">#REF!</definedName>
    <definedName name="TRÂNS_SEG_EMISS3">#REF!</definedName>
    <definedName name="TRÂNS_SEGU" localSheetId="1">#REF!</definedName>
    <definedName name="TRÂNS_SEGU">#REF!</definedName>
    <definedName name="TRÂNS_SEGURANÇA" localSheetId="1">#REF!</definedName>
    <definedName name="TRÂNS_SEGURANÇA">#REF!</definedName>
    <definedName name="TRANSMICRO" localSheetId="1">#REF!</definedName>
    <definedName name="TRANSMICRO">#REF!</definedName>
    <definedName name="transp_CAP20" localSheetId="1">[49]medição!#REF!</definedName>
    <definedName name="transp_CAP20">[49]medição!#REF!</definedName>
    <definedName name="transp_com_basc_10m3" localSheetId="1">[27]Transportes!#REF!</definedName>
    <definedName name="transp_com_basc_10m3">[27]Transportes!#REF!</definedName>
    <definedName name="transp_comercial_10m3" localSheetId="1">'[27]medição '!#REF!</definedName>
    <definedName name="transp_comercial_10m3">'[27]medição '!#REF!</definedName>
    <definedName name="transp_distribuidora">'[45]COMP.MAT.BET.'!$I$485</definedName>
    <definedName name="transp_emulsão" localSheetId="1">[49]medição!#REF!</definedName>
    <definedName name="transp_emulsão">[49]medição!#REF!</definedName>
    <definedName name="transp_loc_basc_10m3" localSheetId="1">'[27]medição '!#REF!</definedName>
    <definedName name="transp_loc_basc_10m3">'[27]medição '!#REF!</definedName>
    <definedName name="transp_loc_basc_5m3" localSheetId="1">'[27]medição '!#REF!</definedName>
    <definedName name="transp_loc_basc_5m3">'[27]medição '!#REF!</definedName>
    <definedName name="TRANSP_LOC_CARROC_PAV" localSheetId="1">#REF!</definedName>
    <definedName name="TRANSP_LOC_CARROC_PAV">#REF!</definedName>
    <definedName name="TRANSP_LOC_EQUIP" localSheetId="1">#REF!</definedName>
    <definedName name="TRANSP_LOC_EQUIP">#REF!</definedName>
    <definedName name="transp_loc_mat_remendos" localSheetId="1">[27]Transportes!#REF!</definedName>
    <definedName name="transp_loc_mat_remendos">[27]Transportes!#REF!</definedName>
    <definedName name="TRANSP_LOC_PAV" localSheetId="1">#REF!</definedName>
    <definedName name="TRANSP_LOC_PAV">#REF!</definedName>
    <definedName name="transp_local_10m3" localSheetId="1">[27]Transportes!#REF!</definedName>
    <definedName name="transp_local_10m3">[27]Transportes!#REF!</definedName>
    <definedName name="transp_local_5m3" localSheetId="1">[27]Transportes!#REF!</definedName>
    <definedName name="transp_local_5m3">[27]Transportes!#REF!</definedName>
    <definedName name="transp_para_remendos" localSheetId="1">'[27]medição '!#REF!</definedName>
    <definedName name="transp_para_remendos">'[27]medição '!#REF!</definedName>
    <definedName name="transp_refinaria">'[45]COMP.MAT.BET.'!$I$424</definedName>
    <definedName name="transp5m3" localSheetId="1">[42]ORÇAMENTO!#REF!</definedName>
    <definedName name="transp5m3">[42]ORÇAMENTO!#REF!</definedName>
    <definedName name="transp5m3_13" localSheetId="1">[42]ORÇAMENTO!#REF!</definedName>
    <definedName name="transp5m3_13">[42]ORÇAMENTO!#REF!</definedName>
    <definedName name="transp5m3_13_19" localSheetId="1">[42]ORÇAMENTO!#REF!</definedName>
    <definedName name="transp5m3_13_19">[42]ORÇAMENTO!#REF!</definedName>
    <definedName name="transp5m3_13_23" localSheetId="1">[42]ORÇAMENTO!#REF!</definedName>
    <definedName name="transp5m3_13_23">[42]ORÇAMENTO!#REF!</definedName>
    <definedName name="transp5m3_13_25" localSheetId="1">[55]ORÇAMENTO!#REF!</definedName>
    <definedName name="transp5m3_13_25">[55]ORÇAMENTO!#REF!</definedName>
    <definedName name="transp5m3_15" localSheetId="1">[56]ORÇAMENTO!#REF!</definedName>
    <definedName name="transp5m3_15">[56]ORÇAMENTO!#REF!</definedName>
    <definedName name="transp5m3_15_13" localSheetId="1">[56]ORÇAMENTO!#REF!</definedName>
    <definedName name="transp5m3_15_13">[56]ORÇAMENTO!#REF!</definedName>
    <definedName name="transp5m3_15_13_19" localSheetId="1">[56]ORÇAMENTO!#REF!</definedName>
    <definedName name="transp5m3_15_13_19">[56]ORÇAMENTO!#REF!</definedName>
    <definedName name="transp5m3_15_13_23" localSheetId="1">[56]ORÇAMENTO!#REF!</definedName>
    <definedName name="transp5m3_15_13_23">[56]ORÇAMENTO!#REF!</definedName>
    <definedName name="transp5m3_15_13_25" localSheetId="1">[56]ORÇAMENTO!#REF!</definedName>
    <definedName name="transp5m3_15_13_25">[56]ORÇAMENTO!#REF!</definedName>
    <definedName name="transp5m3_15_19" localSheetId="1">[56]ORÇAMENTO!#REF!</definedName>
    <definedName name="transp5m3_15_19">[56]ORÇAMENTO!#REF!</definedName>
    <definedName name="transp5m3_15_23" localSheetId="1">[56]ORÇAMENTO!#REF!</definedName>
    <definedName name="transp5m3_15_23">[56]ORÇAMENTO!#REF!</definedName>
    <definedName name="transp5m3_15_25" localSheetId="1">[56]ORÇAMENTO!#REF!</definedName>
    <definedName name="transp5m3_15_25">[56]ORÇAMENTO!#REF!</definedName>
    <definedName name="transp5m3_19" localSheetId="1">[42]ORÇAMENTO!#REF!</definedName>
    <definedName name="transp5m3_19">[42]ORÇAMENTO!#REF!</definedName>
    <definedName name="transp5m3_23" localSheetId="1">[42]ORÇAMENTO!#REF!</definedName>
    <definedName name="transp5m3_23">[42]ORÇAMENTO!#REF!</definedName>
    <definedName name="transp5m3_24" localSheetId="1">[42]ORÇAMENTO!#REF!</definedName>
    <definedName name="transp5m3_24">[42]ORÇAMENTO!#REF!</definedName>
    <definedName name="transp5m3_24_13" localSheetId="1">[42]ORÇAMENTO!#REF!</definedName>
    <definedName name="transp5m3_24_13">[42]ORÇAMENTO!#REF!</definedName>
    <definedName name="transp5m3_24_13_19" localSheetId="1">[42]ORÇAMENTO!#REF!</definedName>
    <definedName name="transp5m3_24_13_19">[42]ORÇAMENTO!#REF!</definedName>
    <definedName name="transp5m3_24_13_23" localSheetId="1">[42]ORÇAMENTO!#REF!</definedName>
    <definedName name="transp5m3_24_13_23">[42]ORÇAMENTO!#REF!</definedName>
    <definedName name="transp5m3_24_13_25" localSheetId="1">[55]ORÇAMENTO!#REF!</definedName>
    <definedName name="transp5m3_24_13_25">[55]ORÇAMENTO!#REF!</definedName>
    <definedName name="transp5m3_24_19" localSheetId="1">[42]ORÇAMENTO!#REF!</definedName>
    <definedName name="transp5m3_24_19">[42]ORÇAMENTO!#REF!</definedName>
    <definedName name="transp5m3_24_23" localSheetId="1">[42]ORÇAMENTO!#REF!</definedName>
    <definedName name="transp5m3_24_23">[42]ORÇAMENTO!#REF!</definedName>
    <definedName name="transp5m3_24_25" localSheetId="1">[55]ORÇAMENTO!#REF!</definedName>
    <definedName name="transp5m3_24_25">[55]ORÇAMENTO!#REF!</definedName>
    <definedName name="transp5m3_25" localSheetId="1">[55]ORÇAMENTO!#REF!</definedName>
    <definedName name="transp5m3_25">[55]ORÇAMENTO!#REF!</definedName>
    <definedName name="TRANSPBETF">'[74]CALCULOS AUXILIARES'!$E$50</definedName>
    <definedName name="TRANSPBETQ">'[74]CALCULOS AUXILIARES'!$E$54</definedName>
    <definedName name="transpcarroceria" localSheetId="1">[42]ORÇAMENTO!#REF!</definedName>
    <definedName name="transpcarroceria">[42]ORÇAMENTO!#REF!</definedName>
    <definedName name="transpcarroceria_13" localSheetId="1">[42]ORÇAMENTO!#REF!</definedName>
    <definedName name="transpcarroceria_13">[42]ORÇAMENTO!#REF!</definedName>
    <definedName name="transpcarroceria_13_19" localSheetId="1">[42]ORÇAMENTO!#REF!</definedName>
    <definedName name="transpcarroceria_13_19">[42]ORÇAMENTO!#REF!</definedName>
    <definedName name="transpcarroceria_13_23" localSheetId="1">[42]ORÇAMENTO!#REF!</definedName>
    <definedName name="transpcarroceria_13_23">[42]ORÇAMENTO!#REF!</definedName>
    <definedName name="transpcarroceria_13_25" localSheetId="1">[55]ORÇAMENTO!#REF!</definedName>
    <definedName name="transpcarroceria_13_25">[55]ORÇAMENTO!#REF!</definedName>
    <definedName name="transpcarroceria_15" localSheetId="1">[56]ORÇAMENTO!#REF!</definedName>
    <definedName name="transpcarroceria_15">[56]ORÇAMENTO!#REF!</definedName>
    <definedName name="transpcarroceria_15_13" localSheetId="1">[56]ORÇAMENTO!#REF!</definedName>
    <definedName name="transpcarroceria_15_13">[56]ORÇAMENTO!#REF!</definedName>
    <definedName name="transpcarroceria_15_13_19" localSheetId="1">[56]ORÇAMENTO!#REF!</definedName>
    <definedName name="transpcarroceria_15_13_19">[56]ORÇAMENTO!#REF!</definedName>
    <definedName name="transpcarroceria_15_13_23" localSheetId="1">[56]ORÇAMENTO!#REF!</definedName>
    <definedName name="transpcarroceria_15_13_23">[56]ORÇAMENTO!#REF!</definedName>
    <definedName name="transpcarroceria_15_13_25" localSheetId="1">[56]ORÇAMENTO!#REF!</definedName>
    <definedName name="transpcarroceria_15_13_25">[56]ORÇAMENTO!#REF!</definedName>
    <definedName name="transpcarroceria_15_19" localSheetId="1">[56]ORÇAMENTO!#REF!</definedName>
    <definedName name="transpcarroceria_15_19">[56]ORÇAMENTO!#REF!</definedName>
    <definedName name="transpcarroceria_15_23" localSheetId="1">[56]ORÇAMENTO!#REF!</definedName>
    <definedName name="transpcarroceria_15_23">[56]ORÇAMENTO!#REF!</definedName>
    <definedName name="transpcarroceria_15_25" localSheetId="1">[56]ORÇAMENTO!#REF!</definedName>
    <definedName name="transpcarroceria_15_25">[56]ORÇAMENTO!#REF!</definedName>
    <definedName name="transpcarroceria_19" localSheetId="1">[42]ORÇAMENTO!#REF!</definedName>
    <definedName name="transpcarroceria_19">[42]ORÇAMENTO!#REF!</definedName>
    <definedName name="transpcarroceria_23" localSheetId="1">[42]ORÇAMENTO!#REF!</definedName>
    <definedName name="transpcarroceria_23">[42]ORÇAMENTO!#REF!</definedName>
    <definedName name="transpcarroceria_24" localSheetId="1">[42]ORÇAMENTO!#REF!</definedName>
    <definedName name="transpcarroceria_24">[42]ORÇAMENTO!#REF!</definedName>
    <definedName name="transpcarroceria_24_13" localSheetId="1">[42]ORÇAMENTO!#REF!</definedName>
    <definedName name="transpcarroceria_24_13">[42]ORÇAMENTO!#REF!</definedName>
    <definedName name="transpcarroceria_24_13_19" localSheetId="1">[42]ORÇAMENTO!#REF!</definedName>
    <definedName name="transpcarroceria_24_13_19">[42]ORÇAMENTO!#REF!</definedName>
    <definedName name="transpcarroceria_24_13_23" localSheetId="1">[42]ORÇAMENTO!#REF!</definedName>
    <definedName name="transpcarroceria_24_13_23">[42]ORÇAMENTO!#REF!</definedName>
    <definedName name="transpcarroceria_24_13_25" localSheetId="1">[55]ORÇAMENTO!#REF!</definedName>
    <definedName name="transpcarroceria_24_13_25">[55]ORÇAMENTO!#REF!</definedName>
    <definedName name="transpcarroceria_24_19" localSheetId="1">[42]ORÇAMENTO!#REF!</definedName>
    <definedName name="transpcarroceria_24_19">[42]ORÇAMENTO!#REF!</definedName>
    <definedName name="transpcarroceria_24_23" localSheetId="1">[42]ORÇAMENTO!#REF!</definedName>
    <definedName name="transpcarroceria_24_23">[42]ORÇAMENTO!#REF!</definedName>
    <definedName name="transpcarroceria_24_25" localSheetId="1">[55]ORÇAMENTO!#REF!</definedName>
    <definedName name="transpcarroceria_24_25">[55]ORÇAMENTO!#REF!</definedName>
    <definedName name="transpcarroceria_25" localSheetId="1">[55]ORÇAMENTO!#REF!</definedName>
    <definedName name="transpcarroceria_25">[55]ORÇAMENTO!#REF!</definedName>
    <definedName name="transporte" localSheetId="1">#REF!</definedName>
    <definedName name="transporte">#REF!</definedName>
    <definedName name="transporte_1" localSheetId="1">#REF!</definedName>
    <definedName name="transporte_1">#REF!</definedName>
    <definedName name="transporte_carroceria" localSheetId="1">'[27]medição '!#REF!</definedName>
    <definedName name="transporte_carroceria">'[27]medição '!#REF!</definedName>
    <definedName name="transporte_comercial" localSheetId="1">'[27]medição '!#REF!</definedName>
    <definedName name="transporte_comercial">'[27]medição '!#REF!</definedName>
    <definedName name="transporte_especial" localSheetId="1">'[27]medição '!#REF!</definedName>
    <definedName name="transporte_especial">'[27]medição '!#REF!</definedName>
    <definedName name="Transportes" localSheetId="1">'[194]P A T O'!#REF!</definedName>
    <definedName name="Transportes">'[194]P A T O'!#REF!</definedName>
    <definedName name="transpremendo" localSheetId="1">[42]ORÇAMENTO!#REF!</definedName>
    <definedName name="transpremendo">[42]ORÇAMENTO!#REF!</definedName>
    <definedName name="transpremendo_13" localSheetId="1">[42]ORÇAMENTO!#REF!</definedName>
    <definedName name="transpremendo_13">[42]ORÇAMENTO!#REF!</definedName>
    <definedName name="transpremendo_13_19" localSheetId="1">[42]ORÇAMENTO!#REF!</definedName>
    <definedName name="transpremendo_13_19">[42]ORÇAMENTO!#REF!</definedName>
    <definedName name="transpremendo_13_23" localSheetId="1">[42]ORÇAMENTO!#REF!</definedName>
    <definedName name="transpremendo_13_23">[42]ORÇAMENTO!#REF!</definedName>
    <definedName name="transpremendo_13_25" localSheetId="1">[55]ORÇAMENTO!#REF!</definedName>
    <definedName name="transpremendo_13_25">[55]ORÇAMENTO!#REF!</definedName>
    <definedName name="transpremendo_15" localSheetId="1">[56]ORÇAMENTO!#REF!</definedName>
    <definedName name="transpremendo_15">[56]ORÇAMENTO!#REF!</definedName>
    <definedName name="transpremendo_15_13" localSheetId="1">[56]ORÇAMENTO!#REF!</definedName>
    <definedName name="transpremendo_15_13">[56]ORÇAMENTO!#REF!</definedName>
    <definedName name="transpremendo_15_13_19" localSheetId="1">[56]ORÇAMENTO!#REF!</definedName>
    <definedName name="transpremendo_15_13_19">[56]ORÇAMENTO!#REF!</definedName>
    <definedName name="transpremendo_15_13_23" localSheetId="1">[56]ORÇAMENTO!#REF!</definedName>
    <definedName name="transpremendo_15_13_23">[56]ORÇAMENTO!#REF!</definedName>
    <definedName name="transpremendo_15_13_25" localSheetId="1">[56]ORÇAMENTO!#REF!</definedName>
    <definedName name="transpremendo_15_13_25">[56]ORÇAMENTO!#REF!</definedName>
    <definedName name="transpremendo_15_19" localSheetId="1">[56]ORÇAMENTO!#REF!</definedName>
    <definedName name="transpremendo_15_19">[56]ORÇAMENTO!#REF!</definedName>
    <definedName name="transpremendo_15_23" localSheetId="1">[56]ORÇAMENTO!#REF!</definedName>
    <definedName name="transpremendo_15_23">[56]ORÇAMENTO!#REF!</definedName>
    <definedName name="transpremendo_15_25" localSheetId="1">[56]ORÇAMENTO!#REF!</definedName>
    <definedName name="transpremendo_15_25">[56]ORÇAMENTO!#REF!</definedName>
    <definedName name="transpremendo_19" localSheetId="1">[42]ORÇAMENTO!#REF!</definedName>
    <definedName name="transpremendo_19">[42]ORÇAMENTO!#REF!</definedName>
    <definedName name="transpremendo_23" localSheetId="1">[42]ORÇAMENTO!#REF!</definedName>
    <definedName name="transpremendo_23">[42]ORÇAMENTO!#REF!</definedName>
    <definedName name="transpremendo_24" localSheetId="1">[42]ORÇAMENTO!#REF!</definedName>
    <definedName name="transpremendo_24">[42]ORÇAMENTO!#REF!</definedName>
    <definedName name="transpremendo_24_13" localSheetId="1">[42]ORÇAMENTO!#REF!</definedName>
    <definedName name="transpremendo_24_13">[42]ORÇAMENTO!#REF!</definedName>
    <definedName name="transpremendo_24_13_19" localSheetId="1">[42]ORÇAMENTO!#REF!</definedName>
    <definedName name="transpremendo_24_13_19">[42]ORÇAMENTO!#REF!</definedName>
    <definedName name="transpremendo_24_13_23" localSheetId="1">[42]ORÇAMENTO!#REF!</definedName>
    <definedName name="transpremendo_24_13_23">[42]ORÇAMENTO!#REF!</definedName>
    <definedName name="transpremendo_24_13_25" localSheetId="1">[55]ORÇAMENTO!#REF!</definedName>
    <definedName name="transpremendo_24_13_25">[55]ORÇAMENTO!#REF!</definedName>
    <definedName name="transpremendo_24_19" localSheetId="1">[42]ORÇAMENTO!#REF!</definedName>
    <definedName name="transpremendo_24_19">[42]ORÇAMENTO!#REF!</definedName>
    <definedName name="transpremendo_24_23" localSheetId="1">[42]ORÇAMENTO!#REF!</definedName>
    <definedName name="transpremendo_24_23">[42]ORÇAMENTO!#REF!</definedName>
    <definedName name="transpremendo_24_25" localSheetId="1">[55]ORÇAMENTO!#REF!</definedName>
    <definedName name="transpremendo_24_25">[55]ORÇAMENTO!#REF!</definedName>
    <definedName name="transpremendo_25" localSheetId="1">[55]ORÇAMENTO!#REF!</definedName>
    <definedName name="transpremendo_25">[55]ORÇAMENTO!#REF!</definedName>
    <definedName name="TRANSTSS" localSheetId="1">#REF!</definedName>
    <definedName name="TRANSTSS">#REF!</definedName>
    <definedName name="trasupdup" localSheetId="1">[42]ORÇAMENTO!#REF!</definedName>
    <definedName name="trasupdup">[42]ORÇAMENTO!#REF!</definedName>
    <definedName name="trasupdup_13" localSheetId="1">[42]ORÇAMENTO!#REF!</definedName>
    <definedName name="trasupdup_13">[42]ORÇAMENTO!#REF!</definedName>
    <definedName name="trasupdup_13_19" localSheetId="1">[42]ORÇAMENTO!#REF!</definedName>
    <definedName name="trasupdup_13_19">[42]ORÇAMENTO!#REF!</definedName>
    <definedName name="trasupdup_13_23" localSheetId="1">[42]ORÇAMENTO!#REF!</definedName>
    <definedName name="trasupdup_13_23">[42]ORÇAMENTO!#REF!</definedName>
    <definedName name="trasupdup_13_25" localSheetId="1">[55]ORÇAMENTO!#REF!</definedName>
    <definedName name="trasupdup_13_25">[55]ORÇAMENTO!#REF!</definedName>
    <definedName name="trasupdup_15" localSheetId="1">[56]ORÇAMENTO!#REF!</definedName>
    <definedName name="trasupdup_15">[56]ORÇAMENTO!#REF!</definedName>
    <definedName name="trasupdup_15_13" localSheetId="1">[56]ORÇAMENTO!#REF!</definedName>
    <definedName name="trasupdup_15_13">[56]ORÇAMENTO!#REF!</definedName>
    <definedName name="trasupdup_15_13_19" localSheetId="1">[56]ORÇAMENTO!#REF!</definedName>
    <definedName name="trasupdup_15_13_19">[56]ORÇAMENTO!#REF!</definedName>
    <definedName name="trasupdup_15_13_23" localSheetId="1">[56]ORÇAMENTO!#REF!</definedName>
    <definedName name="trasupdup_15_13_23">[56]ORÇAMENTO!#REF!</definedName>
    <definedName name="trasupdup_15_13_25" localSheetId="1">[56]ORÇAMENTO!#REF!</definedName>
    <definedName name="trasupdup_15_13_25">[56]ORÇAMENTO!#REF!</definedName>
    <definedName name="trasupdup_15_19" localSheetId="1">[56]ORÇAMENTO!#REF!</definedName>
    <definedName name="trasupdup_15_19">[56]ORÇAMENTO!#REF!</definedName>
    <definedName name="trasupdup_15_23" localSheetId="1">[56]ORÇAMENTO!#REF!</definedName>
    <definedName name="trasupdup_15_23">[56]ORÇAMENTO!#REF!</definedName>
    <definedName name="trasupdup_15_25" localSheetId="1">[56]ORÇAMENTO!#REF!</definedName>
    <definedName name="trasupdup_15_25">[56]ORÇAMENTO!#REF!</definedName>
    <definedName name="trasupdup_19" localSheetId="1">[42]ORÇAMENTO!#REF!</definedName>
    <definedName name="trasupdup_19">[42]ORÇAMENTO!#REF!</definedName>
    <definedName name="trasupdup_23" localSheetId="1">[42]ORÇAMENTO!#REF!</definedName>
    <definedName name="trasupdup_23">[42]ORÇAMENTO!#REF!</definedName>
    <definedName name="trasupdup_24" localSheetId="1">[42]ORÇAMENTO!#REF!</definedName>
    <definedName name="trasupdup_24">[42]ORÇAMENTO!#REF!</definedName>
    <definedName name="trasupdup_24_13" localSheetId="1">[42]ORÇAMENTO!#REF!</definedName>
    <definedName name="trasupdup_24_13">[42]ORÇAMENTO!#REF!</definedName>
    <definedName name="trasupdup_24_13_19" localSheetId="1">[42]ORÇAMENTO!#REF!</definedName>
    <definedName name="trasupdup_24_13_19">[42]ORÇAMENTO!#REF!</definedName>
    <definedName name="trasupdup_24_13_23" localSheetId="1">[42]ORÇAMENTO!#REF!</definedName>
    <definedName name="trasupdup_24_13_23">[42]ORÇAMENTO!#REF!</definedName>
    <definedName name="trasupdup_24_13_25" localSheetId="1">[55]ORÇAMENTO!#REF!</definedName>
    <definedName name="trasupdup_24_13_25">[55]ORÇAMENTO!#REF!</definedName>
    <definedName name="trasupdup_24_19" localSheetId="1">[42]ORÇAMENTO!#REF!</definedName>
    <definedName name="trasupdup_24_19">[42]ORÇAMENTO!#REF!</definedName>
    <definedName name="trasupdup_24_23" localSheetId="1">[42]ORÇAMENTO!#REF!</definedName>
    <definedName name="trasupdup_24_23">[42]ORÇAMENTO!#REF!</definedName>
    <definedName name="trasupdup_24_25" localSheetId="1">[55]ORÇAMENTO!#REF!</definedName>
    <definedName name="trasupdup_24_25">[55]ORÇAMENTO!#REF!</definedName>
    <definedName name="trasupdup_25" localSheetId="1">[55]ORÇAMENTO!#REF!</definedName>
    <definedName name="trasupdup_25">[55]ORÇAMENTO!#REF!</definedName>
    <definedName name="tratamento" localSheetId="1">'[27]medição '!#REF!</definedName>
    <definedName name="tratamento">'[27]medição '!#REF!</definedName>
    <definedName name="TRAV_EMISS3_S" localSheetId="1">#REF!</definedName>
    <definedName name="TRAV_EMISS3_S">#REF!</definedName>
    <definedName name="travessas" localSheetId="1">'[27]medição '!#REF!</definedName>
    <definedName name="travessas">'[27]medição '!#REF!</definedName>
    <definedName name="TRCAP20" localSheetId="1">#REF!</definedName>
    <definedName name="TRCAP20">#REF!</definedName>
    <definedName name="TRCM30" localSheetId="1">#REF!</definedName>
    <definedName name="TRCM30">#REF!</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_35" localSheetId="1">#REF!</definedName>
    <definedName name="TREC_35">#REF!</definedName>
    <definedName name="TREC1" localSheetId="1">#REF!</definedName>
    <definedName name="TREC1">#REF!</definedName>
    <definedName name="Trecho" localSheetId="1">#REF!</definedName>
    <definedName name="Trecho">#REF!</definedName>
    <definedName name="trecho_13">[42]procedimentos!$B$117</definedName>
    <definedName name="trecho_26">[42]procedimentos!$B$117</definedName>
    <definedName name="trecho_33">[42]procedimentos!$B$117</definedName>
    <definedName name="trecho_5">[42]procedimentos!$B$117</definedName>
    <definedName name="trecho_6">[42]procedimentos!$B$117</definedName>
    <definedName name="trecho_7">[42]procedimentos!$B$117</definedName>
    <definedName name="trecho_8">[42]procedimentos!$B$117</definedName>
    <definedName name="trecho_9">[42]procedimentos!$B$117</definedName>
    <definedName name="TRECHO1">[74]Croqui!$B$5</definedName>
    <definedName name="trecho1a">[45]CAPA!$B$14</definedName>
    <definedName name="trecho1b">[45]CAPA!$B$14</definedName>
    <definedName name="trecho2" localSheetId="1">#REF!</definedName>
    <definedName name="trecho2">#REF!</definedName>
    <definedName name="trecho2_13" localSheetId="1">[42]procedimentos!#REF!</definedName>
    <definedName name="trecho2_13">[42]procedimentos!#REF!</definedName>
    <definedName name="trecho2_19" localSheetId="1">#REF!</definedName>
    <definedName name="trecho2_19">#REF!</definedName>
    <definedName name="trecho2_23" localSheetId="1">#REF!</definedName>
    <definedName name="trecho2_23">#REF!</definedName>
    <definedName name="trecho2_25" localSheetId="1">[165]procedimentos!#REF!</definedName>
    <definedName name="trecho2_25">[165]procedimentos!#REF!</definedName>
    <definedName name="trecho2_26" localSheetId="1">[42]procedimentos!#REF!</definedName>
    <definedName name="trecho2_26">[42]procedimentos!#REF!</definedName>
    <definedName name="trecho2_33" localSheetId="1">[42]procedimentos!#REF!</definedName>
    <definedName name="trecho2_33">[42]procedimentos!#REF!</definedName>
    <definedName name="trecho2_5" localSheetId="1">[42]procedimentos!#REF!</definedName>
    <definedName name="trecho2_5">[42]procedimentos!#REF!</definedName>
    <definedName name="trecho2_6" localSheetId="1">[42]procedimentos!#REF!</definedName>
    <definedName name="trecho2_6">[42]procedimentos!#REF!</definedName>
    <definedName name="trecho2_7" localSheetId="1">[42]procedimentos!#REF!</definedName>
    <definedName name="trecho2_7">[42]procedimentos!#REF!</definedName>
    <definedName name="trecho2_8" localSheetId="1">[42]procedimentos!#REF!</definedName>
    <definedName name="trecho2_8">[42]procedimentos!#REF!</definedName>
    <definedName name="trecho2_9" localSheetId="1">[42]procedimentos!#REF!</definedName>
    <definedName name="trecho2_9">[42]procedimentos!#REF!</definedName>
    <definedName name="Trev" localSheetId="1">#REF!</definedName>
    <definedName name="Trev">#REF!</definedName>
    <definedName name="Trevo" localSheetId="1">#REF!</definedName>
    <definedName name="Trevo">#REF!</definedName>
    <definedName name="TRL1C" localSheetId="1">#REF!</definedName>
    <definedName name="TRL1C">#REF!</definedName>
    <definedName name="TRM" localSheetId="1">#REF!</definedName>
    <definedName name="TRM">#REF!</definedName>
    <definedName name="TRM1C" localSheetId="1">#REF!</definedName>
    <definedName name="TRM1C">#REF!</definedName>
    <definedName name="TRMRP" localSheetId="1">#REF!</definedName>
    <definedName name="TRMRP">#REF!</definedName>
    <definedName name="TRMTB" localSheetId="1">#REF!</definedName>
    <definedName name="TRMTB">#REF!</definedName>
    <definedName name="TRP" localSheetId="1">#REF!</definedName>
    <definedName name="TRP">#REF!</definedName>
    <definedName name="TRR1C" localSheetId="1">#REF!</definedName>
    <definedName name="TRR1C">#REF!</definedName>
    <definedName name="TRR1CF" localSheetId="1">#REF!</definedName>
    <definedName name="TRR1CF">#REF!</definedName>
    <definedName name="TRR2C" localSheetId="1">#REF!</definedName>
    <definedName name="TRR2C">#REF!</definedName>
    <definedName name="TRRM1C" localSheetId="1">#REF!</definedName>
    <definedName name="TRRM1C">#REF!</definedName>
    <definedName name="TRRPL" localSheetId="1">#REF!</definedName>
    <definedName name="TRRPL">#REF!</definedName>
    <definedName name="TRRR1C" localSheetId="1">#REF!</definedName>
    <definedName name="TRRR1C">#REF!</definedName>
    <definedName name="TRRRP" localSheetId="1">#REF!</definedName>
    <definedName name="TRRRP">#REF!</definedName>
    <definedName name="TRRTB" localSheetId="1">#REF!</definedName>
    <definedName name="TRRTB">#REF!</definedName>
    <definedName name="TRRTSD" localSheetId="1">#REF!</definedName>
    <definedName name="TRRTSD">#REF!</definedName>
    <definedName name="TRT" localSheetId="1">#REF!</definedName>
    <definedName name="TRT">#REF!</definedName>
    <definedName name="TS" localSheetId="1">#REF!</definedName>
    <definedName name="TS">#REF!</definedName>
    <definedName name="TS2C">"'file:///D:/Meus documentos/ANASTÁCIO/SERCEL/BR262990800.xls'#$TLMB.$#REF!$#REF!"</definedName>
    <definedName name="tsbr1" localSheetId="1">'[27]memória quantitativa'!#REF!</definedName>
    <definedName name="tsbr1">'[27]memória quantitativa'!#REF!</definedName>
    <definedName name="tsbr2" localSheetId="1">'[27]memória quantitativa'!#REF!</definedName>
    <definedName name="tsbr2">'[27]memória quantitativa'!#REF!</definedName>
    <definedName name="tsbr3" localSheetId="1">'[27]memória quantitativa'!#REF!</definedName>
    <definedName name="tsbr3">'[27]memória quantitativa'!#REF!</definedName>
    <definedName name="tsbr4" localSheetId="1">'[27]memória quantitativa'!#REF!</definedName>
    <definedName name="tsbr4">'[27]memória quantitativa'!#REF!</definedName>
    <definedName name="tsbr5" localSheetId="1">'[27]memória quantitativa'!#REF!</definedName>
    <definedName name="tsbr5">'[27]memória quantitativa'!#REF!</definedName>
    <definedName name="TSCAP20" localSheetId="1">#REF!</definedName>
    <definedName name="TSCAP20">#REF!</definedName>
    <definedName name="TSCM30" localSheetId="1">#REF!</definedName>
    <definedName name="TSCM30">#REF!</definedName>
    <definedName name="TSD" localSheetId="1">#REF!</definedName>
    <definedName name="TSD">#REF!</definedName>
    <definedName name="TSD_Adir">OFFSET([82]Percentual!$A$6,0,COLUMN([82]Percentual!$CH$3)-1,COUNTA([82]Percentual!$A$6:$A$105),1)</definedName>
    <definedName name="TSD_Aesq">OFFSET([82]Percentual!$A$6,0,MATCH([82]Percentual!$BH$3,[82]Percentual!$3:$3,0)-1,COUNTA([82]Percentual!$A$6:$A$105),1)</definedName>
    <definedName name="TSD_pista">OFFSET([82]Percentual!$A$6,0,MATCH([82]Percentual!$AH$3,[82]Percentual!$3:$3,0)-1,COUNTA([82]Percentual!$A$6:$A$105),1)</definedName>
    <definedName name="TSDB" localSheetId="1">#REF!</definedName>
    <definedName name="TSDB">#REF!</definedName>
    <definedName name="TSEMUL" localSheetId="1">#REF!</definedName>
    <definedName name="TSEMUL">#REF!</definedName>
    <definedName name="tskmf1" localSheetId="1">'[27]memória quantitativa'!#REF!</definedName>
    <definedName name="tskmf1">'[27]memória quantitativa'!#REF!</definedName>
    <definedName name="tskmf2" localSheetId="1">'[27]memória quantitativa'!#REF!</definedName>
    <definedName name="tskmf2">'[27]memória quantitativa'!#REF!</definedName>
    <definedName name="tskmf3" localSheetId="1">'[27]memória quantitativa'!#REF!</definedName>
    <definedName name="tskmf3">'[27]memória quantitativa'!#REF!</definedName>
    <definedName name="tskmf4" localSheetId="1">'[27]memória quantitativa'!#REF!</definedName>
    <definedName name="tskmf4">'[27]memória quantitativa'!#REF!</definedName>
    <definedName name="tskmf5" localSheetId="1">'[27]memória quantitativa'!#REF!</definedName>
    <definedName name="tskmf5">'[27]memória quantitativa'!#REF!</definedName>
    <definedName name="tskmi1" localSheetId="1">'[27]memória quantitativa'!#REF!</definedName>
    <definedName name="tskmi1">'[27]memória quantitativa'!#REF!</definedName>
    <definedName name="tskmi2" localSheetId="1">'[27]memória quantitativa'!#REF!</definedName>
    <definedName name="tskmi2">'[27]memória quantitativa'!#REF!</definedName>
    <definedName name="tskmi3" localSheetId="1">'[27]memória quantitativa'!#REF!</definedName>
    <definedName name="tskmi3">'[27]memória quantitativa'!#REF!</definedName>
    <definedName name="tskmi4" localSheetId="1">'[27]memória quantitativa'!#REF!</definedName>
    <definedName name="tskmi4">'[27]memória quantitativa'!#REF!</definedName>
    <definedName name="tskmi5" localSheetId="1">'[27]memória quantitativa'!#REF!</definedName>
    <definedName name="tskmi5">'[27]memória quantitativa'!#REF!</definedName>
    <definedName name="tslarg1" localSheetId="1">'[27]memória quantitativa'!#REF!</definedName>
    <definedName name="tslarg1">'[27]memória quantitativa'!#REF!</definedName>
    <definedName name="tslarg2" localSheetId="1">'[27]memória quantitativa'!#REF!</definedName>
    <definedName name="tslarg2">'[27]memória quantitativa'!#REF!</definedName>
    <definedName name="tslarg3" localSheetId="1">'[27]memória quantitativa'!#REF!</definedName>
    <definedName name="tslarg3">'[27]memória quantitativa'!#REF!</definedName>
    <definedName name="tslarg4" localSheetId="1">'[27]memória quantitativa'!#REF!</definedName>
    <definedName name="tslarg4">'[27]memória quantitativa'!#REF!</definedName>
    <definedName name="tslarg5" localSheetId="1">'[27]memória quantitativa'!#REF!</definedName>
    <definedName name="tslarg5">'[27]memória quantitativa'!#REF!</definedName>
    <definedName name="TSRL1C" localSheetId="1">#REF!</definedName>
    <definedName name="TSRL1C">#REF!</definedName>
    <definedName name="TSRM1C" localSheetId="1">#REF!</definedName>
    <definedName name="TSRM1C">#REF!</definedName>
    <definedName name="TSRR1C" localSheetId="1">#REF!</definedName>
    <definedName name="TSRR1C">#REF!</definedName>
    <definedName name="TSRR1CF" localSheetId="1">#REF!</definedName>
    <definedName name="TSRR1CF">#REF!</definedName>
    <definedName name="TSRR2C" localSheetId="1">#REF!</definedName>
    <definedName name="TSRR2C">#REF!</definedName>
    <definedName name="TSRR2CF" localSheetId="1">#REF!</definedName>
    <definedName name="TSRR2CF">#REF!</definedName>
    <definedName name="TSS" localSheetId="1">#REF!</definedName>
    <definedName name="TSS">#REF!</definedName>
    <definedName name="TSSB" localSheetId="1">#REF!</definedName>
    <definedName name="TSSB">#REF!</definedName>
    <definedName name="tssd_1" localSheetId="1">#REF!</definedName>
    <definedName name="tssd_1">#REF!</definedName>
    <definedName name="tssd_14">#N/A</definedName>
    <definedName name="tt" localSheetId="1">#N/A</definedName>
    <definedName name="tt">[0]!tt</definedName>
    <definedName name="TT_1" localSheetId="1">#REF!</definedName>
    <definedName name="TT_1">#REF!</definedName>
    <definedName name="tt_25" localSheetId="1">#N/A</definedName>
    <definedName name="tt_25">[0]!tt_25</definedName>
    <definedName name="tt1_25" localSheetId="1">#N/A</definedName>
    <definedName name="tt1_25">[0]!tt1_25</definedName>
    <definedName name="TTSS" localSheetId="1">#REF!</definedName>
    <definedName name="TTSS">#REF!</definedName>
    <definedName name="TTT" localSheetId="1">#REF!</definedName>
    <definedName name="TTT">#REF!</definedName>
    <definedName name="ttttt" localSheetId="1">#REF!</definedName>
    <definedName name="ttttt">#REF!</definedName>
    <definedName name="ttttttttttttttttttttttttttttttttt" localSheetId="1">'[133]Medição Completa'!#REF!</definedName>
    <definedName name="ttttttttttttttttttttttttttttttttt">'[133]Medição Completa'!#REF!</definedName>
    <definedName name="TUDO" localSheetId="1">#REF!</definedName>
    <definedName name="TUDO">#REF!</definedName>
    <definedName name="TXREMATI" localSheetId="1">#REF!</definedName>
    <definedName name="TXREMATI">#REF!</definedName>
    <definedName name="Type_List" localSheetId="1">#REF!</definedName>
    <definedName name="Type_List">#REF!</definedName>
    <definedName name="TYUIO" hidden="1">{#N/A,#N/A,TRUE,"Serviços"}</definedName>
    <definedName name="TYUIOO" hidden="1">{#N/A,#N/A,TRUE,"Serviços"}</definedName>
    <definedName name="UBB_UTEJF" hidden="1">{#N/A,#N/A,FALSE,"ANEXO3 99 ERA";#N/A,#N/A,FALSE,"ANEXO3 99 UBÁ2";#N/A,#N/A,FALSE,"ANEXO3 99 DTU";#N/A,#N/A,FALSE,"ANEXO3 99 RDR";#N/A,#N/A,FALSE,"ANEXO3 99 UBÁ4";#N/A,#N/A,FALSE,"ANEXO3 99 UBÁ6"}</definedName>
    <definedName name="uer" localSheetId="1">'[120]P A T O 98 D'!#REF!</definedName>
    <definedName name="uer">'[120]P A T O 98 D'!#REF!</definedName>
    <definedName name="UF">[145]BRASIL!$B$2:$B$29</definedName>
    <definedName name="UIO" localSheetId="1">#REF!</definedName>
    <definedName name="UIO">#REF!</definedName>
    <definedName name="UL" localSheetId="1">#REF!</definedName>
    <definedName name="UL">#REF!</definedName>
    <definedName name="UL_1" localSheetId="1">#REF!</definedName>
    <definedName name="UL_1">#REF!</definedName>
    <definedName name="ul_13">[42]procedimentos!$B$115</definedName>
    <definedName name="ul_26">[42]procedimentos!$B$115</definedName>
    <definedName name="ul_33">[42]procedimentos!$B$115</definedName>
    <definedName name="ul_5">[42]procedimentos!$B$115</definedName>
    <definedName name="ul_6">[42]procedimentos!$B$115</definedName>
    <definedName name="ul_7">[42]procedimentos!$B$115</definedName>
    <definedName name="ul_8">[42]procedimentos!$B$115</definedName>
    <definedName name="ul_9">[42]procedimentos!$B$115</definedName>
    <definedName name="un" hidden="1">#N/A</definedName>
    <definedName name="Und" hidden="1">#N/A</definedName>
    <definedName name="Und_26">NA()</definedName>
    <definedName name="Und_27">NA()</definedName>
    <definedName name="Unia_Lajotas">0.3*0.2*10.5</definedName>
    <definedName name="unid">[15]DADOS!$B$17</definedName>
    <definedName name="unid.2" localSheetId="1">#REF!</definedName>
    <definedName name="unid.2">#REF!</definedName>
    <definedName name="unid_13">[90]DADOS!$B$17</definedName>
    <definedName name="unid_42" localSheetId="1">#REF!</definedName>
    <definedName name="unid_42">#REF!</definedName>
    <definedName name="UNID_serviço">OFFSET('[82]Orçamento Total'!$D$4,0,0,COUNTA('[82]Orçamento Total'!$C:$C),1)</definedName>
    <definedName name="unidade">'[85]TPU-MARÇO_2002'!$F$2:$F$1965</definedName>
    <definedName name="Unidade1" localSheetId="1">#REF!</definedName>
    <definedName name="Unidade1">#REF!</definedName>
    <definedName name="UnidAux" hidden="1">#N/A</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 localSheetId="1">#REF!</definedName>
    <definedName name="UNITÁRIO">#REF!</definedName>
    <definedName name="UnitNome" localSheetId="1">#REF!</definedName>
    <definedName name="UnitNome">#REF!</definedName>
    <definedName name="uno" localSheetId="1">#REF!</definedName>
    <definedName name="uno">#REF!</definedName>
    <definedName name="Upvc_2001" localSheetId="1">#REF!</definedName>
    <definedName name="Upvc_2001">#REF!</definedName>
    <definedName name="UPVC_99" localSheetId="1">#REF!</definedName>
    <definedName name="UPVC_99">#REF!</definedName>
    <definedName name="URV_MAR94" localSheetId="1">#REF!</definedName>
    <definedName name="URV_MAR94">#REF!</definedName>
    <definedName name="USA">[26]Feriados!$B$27:$B$34</definedName>
    <definedName name="USINA" localSheetId="1">#REF!</definedName>
    <definedName name="USINA">#REF!</definedName>
    <definedName name="Utlidades2" localSheetId="1">#REF!</definedName>
    <definedName name="Utlidades2">#REF!</definedName>
    <definedName name="uuu" hidden="1">{#N/A,#N/A,TRUE,"Serviços"}</definedName>
    <definedName name="uuuuuty">#N/A</definedName>
    <definedName name="uyt" localSheetId="1" hidden="1">#REF!</definedName>
    <definedName name="uyt" hidden="1">#REF!</definedName>
    <definedName name="v" localSheetId="1">[195]Equipamentos!#REF!</definedName>
    <definedName name="v">[195]Equipamentos!#REF!</definedName>
    <definedName name="v_britarp" localSheetId="1">'[27]memória quantitativa'!#REF!</definedName>
    <definedName name="v_britarp">'[27]memória quantitativa'!#REF!</definedName>
    <definedName name="v_capaf" localSheetId="1">'[27]memória quantitativa'!#REF!</definedName>
    <definedName name="v_capaf">'[27]memória quantitativa'!#REF!</definedName>
    <definedName name="v_conc_ciclopico" localSheetId="1">'[27]memória quantitativa'!#REF!</definedName>
    <definedName name="v_conc_ciclopico">'[27]memória quantitativa'!#REF!</definedName>
    <definedName name="v_concreto" localSheetId="1">'[27]memória quantitativa'!#REF!</definedName>
    <definedName name="v_concreto">'[27]memória quantitativa'!#REF!</definedName>
    <definedName name="v_correção" localSheetId="1">'[27]memória quantitativa'!#REF!</definedName>
    <definedName name="v_correção">'[27]memória quantitativa'!#REF!</definedName>
    <definedName name="v_fresagem" localSheetId="1">'[27]memória quantitativa'!#REF!</definedName>
    <definedName name="v_fresagem">'[27]memória quantitativa'!#REF!</definedName>
    <definedName name="v_massarp" localSheetId="1">'[27]memória quantitativa'!#REF!</definedName>
    <definedName name="v_massarp">'[27]memória quantitativa'!#REF!</definedName>
    <definedName name="v_pedraarrumada" localSheetId="1">'[27]memória quantitativa'!#REF!</definedName>
    <definedName name="v_pedraarrumada">'[27]memória quantitativa'!#REF!</definedName>
    <definedName name="v_pedrajog" localSheetId="1">'[27]memória quantitativa'!#REF!</definedName>
    <definedName name="v_pedrajog">'[27]memória quantitativa'!#REF!</definedName>
    <definedName name="v_recompmanual" localSheetId="1">'[27]memória quantitativa'!#REF!</definedName>
    <definedName name="v_recompmanual">'[27]memória quantitativa'!#REF!</definedName>
    <definedName name="v_recompmec" localSheetId="1">'[27]memória quantitativa'!#REF!</definedName>
    <definedName name="v_recompmec">'[27]memória quantitativa'!#REF!</definedName>
    <definedName name="v_remprof" localSheetId="1">'[27]memória quantitativa'!#REF!</definedName>
    <definedName name="v_remprof">'[27]memória quantitativa'!#REF!</definedName>
    <definedName name="v_tapab" localSheetId="1">'[27]memória quantitativa'!#REF!</definedName>
    <definedName name="v_tapab">'[27]memória quantitativa'!#REF!</definedName>
    <definedName name="v_tapabq" localSheetId="1">'[27]memória quantitativa'!#REF!</definedName>
    <definedName name="v_tapabq">'[27]memória quantitativa'!#REF!</definedName>
    <definedName name="VACAP" localSheetId="1">#REF!</definedName>
    <definedName name="VACAP">#REF!</definedName>
    <definedName name="VACM" localSheetId="1">#REF!</definedName>
    <definedName name="VACM">#REF!</definedName>
    <definedName name="VAL" localSheetId="1">#REF!</definedName>
    <definedName name="VAL">#REF!</definedName>
    <definedName name="vala_drenagem" localSheetId="1">'[27]memória quantitativa'!#REF!</definedName>
    <definedName name="vala_drenagem">'[27]memória quantitativa'!#REF!</definedName>
    <definedName name="ValAcurl" localSheetId="1">#REF!</definedName>
    <definedName name="ValAcurl">#REF!</definedName>
    <definedName name="valadrenagem" localSheetId="1">[42]ORÇAMENTO!#REF!</definedName>
    <definedName name="valadrenagem">[42]ORÇAMENTO!#REF!</definedName>
    <definedName name="valadrenagem_13" localSheetId="1">[42]ORÇAMENTO!#REF!</definedName>
    <definedName name="valadrenagem_13">[42]ORÇAMENTO!#REF!</definedName>
    <definedName name="valadrenagem_13_19" localSheetId="1">[42]ORÇAMENTO!#REF!</definedName>
    <definedName name="valadrenagem_13_19">[42]ORÇAMENTO!#REF!</definedName>
    <definedName name="valadrenagem_13_23" localSheetId="1">[42]ORÇAMENTO!#REF!</definedName>
    <definedName name="valadrenagem_13_23">[42]ORÇAMENTO!#REF!</definedName>
    <definedName name="valadrenagem_13_25" localSheetId="1">[55]ORÇAMENTO!#REF!</definedName>
    <definedName name="valadrenagem_13_25">[55]ORÇAMENTO!#REF!</definedName>
    <definedName name="valadrenagem_15" localSheetId="1">[56]ORÇAMENTO!#REF!</definedName>
    <definedName name="valadrenagem_15">[56]ORÇAMENTO!#REF!</definedName>
    <definedName name="valadrenagem_15_13" localSheetId="1">[56]ORÇAMENTO!#REF!</definedName>
    <definedName name="valadrenagem_15_13">[56]ORÇAMENTO!#REF!</definedName>
    <definedName name="valadrenagem_15_13_19" localSheetId="1">[56]ORÇAMENTO!#REF!</definedName>
    <definedName name="valadrenagem_15_13_19">[56]ORÇAMENTO!#REF!</definedName>
    <definedName name="valadrenagem_15_13_23" localSheetId="1">[56]ORÇAMENTO!#REF!</definedName>
    <definedName name="valadrenagem_15_13_23">[56]ORÇAMENTO!#REF!</definedName>
    <definedName name="valadrenagem_15_13_25" localSheetId="1">[56]ORÇAMENTO!#REF!</definedName>
    <definedName name="valadrenagem_15_13_25">[56]ORÇAMENTO!#REF!</definedName>
    <definedName name="valadrenagem_15_19" localSheetId="1">[56]ORÇAMENTO!#REF!</definedName>
    <definedName name="valadrenagem_15_19">[56]ORÇAMENTO!#REF!</definedName>
    <definedName name="valadrenagem_15_23" localSheetId="1">[56]ORÇAMENTO!#REF!</definedName>
    <definedName name="valadrenagem_15_23">[56]ORÇAMENTO!#REF!</definedName>
    <definedName name="valadrenagem_15_25" localSheetId="1">[56]ORÇAMENTO!#REF!</definedName>
    <definedName name="valadrenagem_15_25">[56]ORÇAMENTO!#REF!</definedName>
    <definedName name="valadrenagem_19" localSheetId="1">[42]ORÇAMENTO!#REF!</definedName>
    <definedName name="valadrenagem_19">[42]ORÇAMENTO!#REF!</definedName>
    <definedName name="valadrenagem_23" localSheetId="1">[42]ORÇAMENTO!#REF!</definedName>
    <definedName name="valadrenagem_23">[42]ORÇAMENTO!#REF!</definedName>
    <definedName name="valadrenagem_24" localSheetId="1">[42]ORÇAMENTO!#REF!</definedName>
    <definedName name="valadrenagem_24">[42]ORÇAMENTO!#REF!</definedName>
    <definedName name="valadrenagem_24_13" localSheetId="1">[42]ORÇAMENTO!#REF!</definedName>
    <definedName name="valadrenagem_24_13">[42]ORÇAMENTO!#REF!</definedName>
    <definedName name="valadrenagem_24_13_19" localSheetId="1">[42]ORÇAMENTO!#REF!</definedName>
    <definedName name="valadrenagem_24_13_19">[42]ORÇAMENTO!#REF!</definedName>
    <definedName name="valadrenagem_24_13_23" localSheetId="1">[42]ORÇAMENTO!#REF!</definedName>
    <definedName name="valadrenagem_24_13_23">[42]ORÇAMENTO!#REF!</definedName>
    <definedName name="valadrenagem_24_13_25" localSheetId="1">[55]ORÇAMENTO!#REF!</definedName>
    <definedName name="valadrenagem_24_13_25">[55]ORÇAMENTO!#REF!</definedName>
    <definedName name="valadrenagem_24_19" localSheetId="1">[42]ORÇAMENTO!#REF!</definedName>
    <definedName name="valadrenagem_24_19">[42]ORÇAMENTO!#REF!</definedName>
    <definedName name="valadrenagem_24_23" localSheetId="1">[42]ORÇAMENTO!#REF!</definedName>
    <definedName name="valadrenagem_24_23">[42]ORÇAMENTO!#REF!</definedName>
    <definedName name="valadrenagem_24_25" localSheetId="1">[55]ORÇAMENTO!#REF!</definedName>
    <definedName name="valadrenagem_24_25">[55]ORÇAMENTO!#REF!</definedName>
    <definedName name="valadrenagem_25" localSheetId="1">[55]ORÇAMENTO!#REF!</definedName>
    <definedName name="valadrenagem_25">[55]ORÇAMENTO!#REF!</definedName>
    <definedName name="valas" localSheetId="1">#REF!</definedName>
    <definedName name="valas">#REF!</definedName>
    <definedName name="valas1" localSheetId="1">#REF!</definedName>
    <definedName name="valas1">#REF!</definedName>
    <definedName name="Valchvrl" localSheetId="1">#REF!</definedName>
    <definedName name="Valchvrl">#REF!</definedName>
    <definedName name="VALEC" localSheetId="1">#REF!,#REF!</definedName>
    <definedName name="VALEC">#REF!,#REF!</definedName>
    <definedName name="VALORES_VALORES_Listar" localSheetId="1">#REF!</definedName>
    <definedName name="VALORES_VALORES_Listar">#REF!</definedName>
    <definedName name="valormatfabpla" localSheetId="1">[42]ORÇAMENTO!#REF!</definedName>
    <definedName name="valormatfabpla">[42]ORÇAMENTO!#REF!</definedName>
    <definedName name="valormatfabpla_13" localSheetId="1">[42]ORÇAMENTO!#REF!</definedName>
    <definedName name="valormatfabpla_13">[42]ORÇAMENTO!#REF!</definedName>
    <definedName name="valormatfabpla_13_19" localSheetId="1">[42]ORÇAMENTO!#REF!</definedName>
    <definedName name="valormatfabpla_13_19">[42]ORÇAMENTO!#REF!</definedName>
    <definedName name="valormatfabpla_13_23" localSheetId="1">[42]ORÇAMENTO!#REF!</definedName>
    <definedName name="valormatfabpla_13_23">[42]ORÇAMENTO!#REF!</definedName>
    <definedName name="valormatfabpla_13_25" localSheetId="1">[55]ORÇAMENTO!#REF!</definedName>
    <definedName name="valormatfabpla_13_25">[55]ORÇAMENTO!#REF!</definedName>
    <definedName name="valormatfabpla_15" localSheetId="1">[56]ORÇAMENTO!#REF!</definedName>
    <definedName name="valormatfabpla_15">[56]ORÇAMENTO!#REF!</definedName>
    <definedName name="valormatfabpla_15_13" localSheetId="1">[56]ORÇAMENTO!#REF!</definedName>
    <definedName name="valormatfabpla_15_13">[56]ORÇAMENTO!#REF!</definedName>
    <definedName name="valormatfabpla_15_13_19" localSheetId="1">[56]ORÇAMENTO!#REF!</definedName>
    <definedName name="valormatfabpla_15_13_19">[56]ORÇAMENTO!#REF!</definedName>
    <definedName name="valormatfabpla_15_13_23" localSheetId="1">[56]ORÇAMENTO!#REF!</definedName>
    <definedName name="valormatfabpla_15_13_23">[56]ORÇAMENTO!#REF!</definedName>
    <definedName name="valormatfabpla_15_13_25" localSheetId="1">[56]ORÇAMENTO!#REF!</definedName>
    <definedName name="valormatfabpla_15_13_25">[56]ORÇAMENTO!#REF!</definedName>
    <definedName name="valormatfabpla_15_19" localSheetId="1">[56]ORÇAMENTO!#REF!</definedName>
    <definedName name="valormatfabpla_15_19">[56]ORÇAMENTO!#REF!</definedName>
    <definedName name="valormatfabpla_15_23" localSheetId="1">[56]ORÇAMENTO!#REF!</definedName>
    <definedName name="valormatfabpla_15_23">[56]ORÇAMENTO!#REF!</definedName>
    <definedName name="valormatfabpla_15_25" localSheetId="1">[56]ORÇAMENTO!#REF!</definedName>
    <definedName name="valormatfabpla_15_25">[56]ORÇAMENTO!#REF!</definedName>
    <definedName name="valormatfabpla_19" localSheetId="1">[42]ORÇAMENTO!#REF!</definedName>
    <definedName name="valormatfabpla_19">[42]ORÇAMENTO!#REF!</definedName>
    <definedName name="valormatfabpla_23" localSheetId="1">[42]ORÇAMENTO!#REF!</definedName>
    <definedName name="valormatfabpla_23">[42]ORÇAMENTO!#REF!</definedName>
    <definedName name="valormatfabpla_24" localSheetId="1">[42]ORÇAMENTO!#REF!</definedName>
    <definedName name="valormatfabpla_24">[42]ORÇAMENTO!#REF!</definedName>
    <definedName name="valormatfabpla_24_13" localSheetId="1">[42]ORÇAMENTO!#REF!</definedName>
    <definedName name="valormatfabpla_24_13">[42]ORÇAMENTO!#REF!</definedName>
    <definedName name="valormatfabpla_24_13_19" localSheetId="1">[42]ORÇAMENTO!#REF!</definedName>
    <definedName name="valormatfabpla_24_13_19">[42]ORÇAMENTO!#REF!</definedName>
    <definedName name="valormatfabpla_24_13_23" localSheetId="1">[42]ORÇAMENTO!#REF!</definedName>
    <definedName name="valormatfabpla_24_13_23">[42]ORÇAMENTO!#REF!</definedName>
    <definedName name="valormatfabpla_24_13_25" localSheetId="1">[55]ORÇAMENTO!#REF!</definedName>
    <definedName name="valormatfabpla_24_13_25">[55]ORÇAMENTO!#REF!</definedName>
    <definedName name="valormatfabpla_24_19" localSheetId="1">[42]ORÇAMENTO!#REF!</definedName>
    <definedName name="valormatfabpla_24_19">[42]ORÇAMENTO!#REF!</definedName>
    <definedName name="valormatfabpla_24_23" localSheetId="1">[42]ORÇAMENTO!#REF!</definedName>
    <definedName name="valormatfabpla_24_23">[42]ORÇAMENTO!#REF!</definedName>
    <definedName name="valormatfabpla_24_25" localSheetId="1">[55]ORÇAMENTO!#REF!</definedName>
    <definedName name="valormatfabpla_24_25">[55]ORÇAMENTO!#REF!</definedName>
    <definedName name="valormatfabpla_25" localSheetId="1">[55]ORÇAMENTO!#REF!</definedName>
    <definedName name="valormatfabpla_25">[55]ORÇAMENTO!#REF!</definedName>
    <definedName name="VAM">[119]Teor!$G$3:$G$7</definedName>
    <definedName name="VAMM" localSheetId="1">#REF!</definedName>
    <definedName name="VAMM">#REF!</definedName>
    <definedName name="VARM" localSheetId="1">#REF!</definedName>
    <definedName name="VARM">#REF!</definedName>
    <definedName name="VARR" localSheetId="1">#REF!</definedName>
    <definedName name="VARR">#REF!</definedName>
    <definedName name="Vazio1">'[7]Página 16'!$B$3:$B$7</definedName>
    <definedName name="VAZIO2">'[77]Página 16'!$B$3:$B$7</definedName>
    <definedName name="Vazios">[178]Teor!$B$3:$B$7</definedName>
    <definedName name="Vazios_25">[179]Teor!$B$3:$B$7</definedName>
    <definedName name="Vazios_26">[180]Teor!$B$3:$B$7</definedName>
    <definedName name="Vazios_28">[180]Teor!$B$3:$B$7</definedName>
    <definedName name="Vazios_29">[181]Teor!$B$3:$B$7</definedName>
    <definedName name="Vazios_31">[181]Teor!$B$3:$B$7</definedName>
    <definedName name="vbritarp" localSheetId="1">[42]ORÇAMENTO!#REF!</definedName>
    <definedName name="vbritarp">[42]ORÇAMENTO!#REF!</definedName>
    <definedName name="vbritarp_13" localSheetId="1">[42]ORÇAMENTO!#REF!</definedName>
    <definedName name="vbritarp_13">[42]ORÇAMENTO!#REF!</definedName>
    <definedName name="vbritarp_13_19" localSheetId="1">[42]ORÇAMENTO!#REF!</definedName>
    <definedName name="vbritarp_13_19">[42]ORÇAMENTO!#REF!</definedName>
    <definedName name="vbritarp_13_23" localSheetId="1">[42]ORÇAMENTO!#REF!</definedName>
    <definedName name="vbritarp_13_23">[42]ORÇAMENTO!#REF!</definedName>
    <definedName name="vbritarp_13_25" localSheetId="1">[55]ORÇAMENTO!#REF!</definedName>
    <definedName name="vbritarp_13_25">[55]ORÇAMENTO!#REF!</definedName>
    <definedName name="vbritarp_15" localSheetId="1">[56]ORÇAMENTO!#REF!</definedName>
    <definedName name="vbritarp_15">[56]ORÇAMENTO!#REF!</definedName>
    <definedName name="vbritarp_15_13" localSheetId="1">[56]ORÇAMENTO!#REF!</definedName>
    <definedName name="vbritarp_15_13">[56]ORÇAMENTO!#REF!</definedName>
    <definedName name="vbritarp_15_13_19" localSheetId="1">[56]ORÇAMENTO!#REF!</definedName>
    <definedName name="vbritarp_15_13_19">[56]ORÇAMENTO!#REF!</definedName>
    <definedName name="vbritarp_15_13_23" localSheetId="1">[56]ORÇAMENTO!#REF!</definedName>
    <definedName name="vbritarp_15_13_23">[56]ORÇAMENTO!#REF!</definedName>
    <definedName name="vbritarp_15_13_25" localSheetId="1">[56]ORÇAMENTO!#REF!</definedName>
    <definedName name="vbritarp_15_13_25">[56]ORÇAMENTO!#REF!</definedName>
    <definedName name="vbritarp_15_19" localSheetId="1">[56]ORÇAMENTO!#REF!</definedName>
    <definedName name="vbritarp_15_19">[56]ORÇAMENTO!#REF!</definedName>
    <definedName name="vbritarp_15_23" localSheetId="1">[56]ORÇAMENTO!#REF!</definedName>
    <definedName name="vbritarp_15_23">[56]ORÇAMENTO!#REF!</definedName>
    <definedName name="vbritarp_15_25" localSheetId="1">[56]ORÇAMENTO!#REF!</definedName>
    <definedName name="vbritarp_15_25">[56]ORÇAMENTO!#REF!</definedName>
    <definedName name="vbritarp_19" localSheetId="1">[42]ORÇAMENTO!#REF!</definedName>
    <definedName name="vbritarp_19">[42]ORÇAMENTO!#REF!</definedName>
    <definedName name="vbritarp_23" localSheetId="1">[42]ORÇAMENTO!#REF!</definedName>
    <definedName name="vbritarp_23">[42]ORÇAMENTO!#REF!</definedName>
    <definedName name="vbritarp_24" localSheetId="1">[42]ORÇAMENTO!#REF!</definedName>
    <definedName name="vbritarp_24">[42]ORÇAMENTO!#REF!</definedName>
    <definedName name="vbritarp_24_13" localSheetId="1">[42]ORÇAMENTO!#REF!</definedName>
    <definedName name="vbritarp_24_13">[42]ORÇAMENTO!#REF!</definedName>
    <definedName name="vbritarp_24_13_19" localSheetId="1">[42]ORÇAMENTO!#REF!</definedName>
    <definedName name="vbritarp_24_13_19">[42]ORÇAMENTO!#REF!</definedName>
    <definedName name="vbritarp_24_13_23" localSheetId="1">[42]ORÇAMENTO!#REF!</definedName>
    <definedName name="vbritarp_24_13_23">[42]ORÇAMENTO!#REF!</definedName>
    <definedName name="vbritarp_24_13_25" localSheetId="1">[55]ORÇAMENTO!#REF!</definedName>
    <definedName name="vbritarp_24_13_25">[55]ORÇAMENTO!#REF!</definedName>
    <definedName name="vbritarp_24_19" localSheetId="1">[42]ORÇAMENTO!#REF!</definedName>
    <definedName name="vbritarp_24_19">[42]ORÇAMENTO!#REF!</definedName>
    <definedName name="vbritarp_24_23" localSheetId="1">[42]ORÇAMENTO!#REF!</definedName>
    <definedName name="vbritarp_24_23">[42]ORÇAMENTO!#REF!</definedName>
    <definedName name="vbritarp_24_25" localSheetId="1">[55]ORÇAMENTO!#REF!</definedName>
    <definedName name="vbritarp_24_25">[55]ORÇAMENTO!#REF!</definedName>
    <definedName name="vbritarp_25" localSheetId="1">[55]ORÇAMENTO!#REF!</definedName>
    <definedName name="vbritarp_25">[55]ORÇAMENTO!#REF!</definedName>
    <definedName name="VCANT" localSheetId="1">#REF!</definedName>
    <definedName name="VCANT">#REF!</definedName>
    <definedName name="vcf_1" localSheetId="1">'[27]memória quantitativa'!#REF!</definedName>
    <definedName name="vcf_1">'[27]memória quantitativa'!#REF!</definedName>
    <definedName name="vcf_2" localSheetId="1">'[27]memória quantitativa'!#REF!</definedName>
    <definedName name="vcf_2">'[27]memória quantitativa'!#REF!</definedName>
    <definedName name="vcf_3" localSheetId="1">'[27]memória quantitativa'!#REF!</definedName>
    <definedName name="vcf_3">'[27]memória quantitativa'!#REF!</definedName>
    <definedName name="vcf_4" localSheetId="1">'[27]memória quantitativa'!#REF!</definedName>
    <definedName name="vcf_4">'[27]memória quantitativa'!#REF!</definedName>
    <definedName name="vcf_5" localSheetId="1">'[27]memória quantitativa'!#REF!</definedName>
    <definedName name="vcf_5">'[27]memória quantitativa'!#REF!</definedName>
    <definedName name="vcf_6" localSheetId="1">'[27]memória quantitativa'!#REF!</definedName>
    <definedName name="vcf_6">'[27]memória quantitativa'!#REF!</definedName>
    <definedName name="vcf_7" localSheetId="1">'[27]memória quantitativa'!#REF!</definedName>
    <definedName name="vcf_7">'[27]memória quantitativa'!#REF!</definedName>
    <definedName name="vcf_8" localSheetId="1">'[27]memória quantitativa'!#REF!</definedName>
    <definedName name="vcf_8">'[27]memória quantitativa'!#REF!</definedName>
    <definedName name="vcf_9" localSheetId="1">'[27]memória quantitativa'!#REF!</definedName>
    <definedName name="vcf_9">'[27]memória quantitativa'!#REF!</definedName>
    <definedName name="vcf2_1" localSheetId="1">'[27]memória quantitativa'!#REF!</definedName>
    <definedName name="vcf2_1">'[27]memória quantitativa'!#REF!</definedName>
    <definedName name="vcf2_2" localSheetId="1">'[27]memória quantitativa'!#REF!</definedName>
    <definedName name="vcf2_2">'[27]memória quantitativa'!#REF!</definedName>
    <definedName name="vcf2_3" localSheetId="1">'[27]memória quantitativa'!#REF!</definedName>
    <definedName name="vcf2_3">'[27]memória quantitativa'!#REF!</definedName>
    <definedName name="vcf2_4" localSheetId="1">'[27]memória quantitativa'!#REF!</definedName>
    <definedName name="vcf2_4">'[27]memória quantitativa'!#REF!</definedName>
    <definedName name="vcf2_5" localSheetId="1">'[27]memória quantitativa'!#REF!</definedName>
    <definedName name="vcf2_5">'[27]memória quantitativa'!#REF!</definedName>
    <definedName name="vcf2_6" localSheetId="1">'[27]memória quantitativa'!#REF!</definedName>
    <definedName name="vcf2_6">'[27]memória quantitativa'!#REF!</definedName>
    <definedName name="vcf2_7" localSheetId="1">'[27]memória quantitativa'!#REF!</definedName>
    <definedName name="vcf2_7">'[27]memória quantitativa'!#REF!</definedName>
    <definedName name="vcf2_8" localSheetId="1">'[27]memória quantitativa'!#REF!</definedName>
    <definedName name="vcf2_8">'[27]memória quantitativa'!#REF!</definedName>
    <definedName name="vcf2_9" localSheetId="1">'[27]memória quantitativa'!#REF!</definedName>
    <definedName name="vcf2_9">'[27]memória quantitativa'!#REF!</definedName>
    <definedName name="vconcretociclopico" localSheetId="1">[42]ORÇAMENTO!#REF!</definedName>
    <definedName name="vconcretociclopico">[42]ORÇAMENTO!#REF!</definedName>
    <definedName name="vconcretociclopico_13" localSheetId="1">[42]ORÇAMENTO!#REF!</definedName>
    <definedName name="vconcretociclopico_13">[42]ORÇAMENTO!#REF!</definedName>
    <definedName name="vconcretociclopico_13_19" localSheetId="1">[42]ORÇAMENTO!#REF!</definedName>
    <definedName name="vconcretociclopico_13_19">[42]ORÇAMENTO!#REF!</definedName>
    <definedName name="vconcretociclopico_13_23" localSheetId="1">[42]ORÇAMENTO!#REF!</definedName>
    <definedName name="vconcretociclopico_13_23">[42]ORÇAMENTO!#REF!</definedName>
    <definedName name="vconcretociclopico_13_25" localSheetId="1">[55]ORÇAMENTO!#REF!</definedName>
    <definedName name="vconcretociclopico_13_25">[55]ORÇAMENTO!#REF!</definedName>
    <definedName name="vconcretociclopico_15" localSheetId="1">[56]ORÇAMENTO!#REF!</definedName>
    <definedName name="vconcretociclopico_15">[56]ORÇAMENTO!#REF!</definedName>
    <definedName name="vconcretociclopico_15_13" localSheetId="1">[56]ORÇAMENTO!#REF!</definedName>
    <definedName name="vconcretociclopico_15_13">[56]ORÇAMENTO!#REF!</definedName>
    <definedName name="vconcretociclopico_15_13_19" localSheetId="1">[56]ORÇAMENTO!#REF!</definedName>
    <definedName name="vconcretociclopico_15_13_19">[56]ORÇAMENTO!#REF!</definedName>
    <definedName name="vconcretociclopico_15_13_23" localSheetId="1">[56]ORÇAMENTO!#REF!</definedName>
    <definedName name="vconcretociclopico_15_13_23">[56]ORÇAMENTO!#REF!</definedName>
    <definedName name="vconcretociclopico_15_13_25" localSheetId="1">[56]ORÇAMENTO!#REF!</definedName>
    <definedName name="vconcretociclopico_15_13_25">[56]ORÇAMENTO!#REF!</definedName>
    <definedName name="vconcretociclopico_15_19" localSheetId="1">[56]ORÇAMENTO!#REF!</definedName>
    <definedName name="vconcretociclopico_15_19">[56]ORÇAMENTO!#REF!</definedName>
    <definedName name="vconcretociclopico_15_23" localSheetId="1">[56]ORÇAMENTO!#REF!</definedName>
    <definedName name="vconcretociclopico_15_23">[56]ORÇAMENTO!#REF!</definedName>
    <definedName name="vconcretociclopico_15_25" localSheetId="1">[56]ORÇAMENTO!#REF!</definedName>
    <definedName name="vconcretociclopico_15_25">[56]ORÇAMENTO!#REF!</definedName>
    <definedName name="vconcretociclopico_19" localSheetId="1">[42]ORÇAMENTO!#REF!</definedName>
    <definedName name="vconcretociclopico_19">[42]ORÇAMENTO!#REF!</definedName>
    <definedName name="vconcretociclopico_23" localSheetId="1">[42]ORÇAMENTO!#REF!</definedName>
    <definedName name="vconcretociclopico_23">[42]ORÇAMENTO!#REF!</definedName>
    <definedName name="vconcretociclopico_24" localSheetId="1">[42]ORÇAMENTO!#REF!</definedName>
    <definedName name="vconcretociclopico_24">[42]ORÇAMENTO!#REF!</definedName>
    <definedName name="vconcretociclopico_24_13" localSheetId="1">[42]ORÇAMENTO!#REF!</definedName>
    <definedName name="vconcretociclopico_24_13">[42]ORÇAMENTO!#REF!</definedName>
    <definedName name="vconcretociclopico_24_13_19" localSheetId="1">[42]ORÇAMENTO!#REF!</definedName>
    <definedName name="vconcretociclopico_24_13_19">[42]ORÇAMENTO!#REF!</definedName>
    <definedName name="vconcretociclopico_24_13_23" localSheetId="1">[42]ORÇAMENTO!#REF!</definedName>
    <definedName name="vconcretociclopico_24_13_23">[42]ORÇAMENTO!#REF!</definedName>
    <definedName name="vconcretociclopico_24_13_25" localSheetId="1">[55]ORÇAMENTO!#REF!</definedName>
    <definedName name="vconcretociclopico_24_13_25">[55]ORÇAMENTO!#REF!</definedName>
    <definedName name="vconcretociclopico_24_19" localSheetId="1">[42]ORÇAMENTO!#REF!</definedName>
    <definedName name="vconcretociclopico_24_19">[42]ORÇAMENTO!#REF!</definedName>
    <definedName name="vconcretociclopico_24_23" localSheetId="1">[42]ORÇAMENTO!#REF!</definedName>
    <definedName name="vconcretociclopico_24_23">[42]ORÇAMENTO!#REF!</definedName>
    <definedName name="vconcretociclopico_24_25" localSheetId="1">[55]ORÇAMENTO!#REF!</definedName>
    <definedName name="vconcretociclopico_24_25">[55]ORÇAMENTO!#REF!</definedName>
    <definedName name="vconcretociclopico_25" localSheetId="1">[55]ORÇAMENTO!#REF!</definedName>
    <definedName name="vconcretociclopico_25">[55]ORÇAMENTO!#REF!</definedName>
    <definedName name="vconcretocim" localSheetId="1">[42]ORÇAMENTO!#REF!</definedName>
    <definedName name="vconcretocim">[42]ORÇAMENTO!#REF!</definedName>
    <definedName name="vconcretocim_13" localSheetId="1">[42]ORÇAMENTO!#REF!</definedName>
    <definedName name="vconcretocim_13">[42]ORÇAMENTO!#REF!</definedName>
    <definedName name="vconcretocim_13_19" localSheetId="1">[42]ORÇAMENTO!#REF!</definedName>
    <definedName name="vconcretocim_13_19">[42]ORÇAMENTO!#REF!</definedName>
    <definedName name="vconcretocim_13_23" localSheetId="1">[42]ORÇAMENTO!#REF!</definedName>
    <definedName name="vconcretocim_13_23">[42]ORÇAMENTO!#REF!</definedName>
    <definedName name="vconcretocim_13_25" localSheetId="1">[55]ORÇAMENTO!#REF!</definedName>
    <definedName name="vconcretocim_13_25">[55]ORÇAMENTO!#REF!</definedName>
    <definedName name="vconcretocim_15" localSheetId="1">[56]ORÇAMENTO!#REF!</definedName>
    <definedName name="vconcretocim_15">[56]ORÇAMENTO!#REF!</definedName>
    <definedName name="vconcretocim_15_13" localSheetId="1">[56]ORÇAMENTO!#REF!</definedName>
    <definedName name="vconcretocim_15_13">[56]ORÇAMENTO!#REF!</definedName>
    <definedName name="vconcretocim_15_13_19" localSheetId="1">[56]ORÇAMENTO!#REF!</definedName>
    <definedName name="vconcretocim_15_13_19">[56]ORÇAMENTO!#REF!</definedName>
    <definedName name="vconcretocim_15_13_23" localSheetId="1">[56]ORÇAMENTO!#REF!</definedName>
    <definedName name="vconcretocim_15_13_23">[56]ORÇAMENTO!#REF!</definedName>
    <definedName name="vconcretocim_15_13_25" localSheetId="1">[56]ORÇAMENTO!#REF!</definedName>
    <definedName name="vconcretocim_15_13_25">[56]ORÇAMENTO!#REF!</definedName>
    <definedName name="vconcretocim_15_19" localSheetId="1">[56]ORÇAMENTO!#REF!</definedName>
    <definedName name="vconcretocim_15_19">[56]ORÇAMENTO!#REF!</definedName>
    <definedName name="vconcretocim_15_23" localSheetId="1">[56]ORÇAMENTO!#REF!</definedName>
    <definedName name="vconcretocim_15_23">[56]ORÇAMENTO!#REF!</definedName>
    <definedName name="vconcretocim_15_25" localSheetId="1">[56]ORÇAMENTO!#REF!</definedName>
    <definedName name="vconcretocim_15_25">[56]ORÇAMENTO!#REF!</definedName>
    <definedName name="vconcretocim_19" localSheetId="1">[42]ORÇAMENTO!#REF!</definedName>
    <definedName name="vconcretocim_19">[42]ORÇAMENTO!#REF!</definedName>
    <definedName name="vconcretocim_23" localSheetId="1">[42]ORÇAMENTO!#REF!</definedName>
    <definedName name="vconcretocim_23">[42]ORÇAMENTO!#REF!</definedName>
    <definedName name="vconcretocim_24" localSheetId="1">[42]ORÇAMENTO!#REF!</definedName>
    <definedName name="vconcretocim_24">[42]ORÇAMENTO!#REF!</definedName>
    <definedName name="vconcretocim_24_13" localSheetId="1">[42]ORÇAMENTO!#REF!</definedName>
    <definedName name="vconcretocim_24_13">[42]ORÇAMENTO!#REF!</definedName>
    <definedName name="vconcretocim_24_13_19" localSheetId="1">[42]ORÇAMENTO!#REF!</definedName>
    <definedName name="vconcretocim_24_13_19">[42]ORÇAMENTO!#REF!</definedName>
    <definedName name="vconcretocim_24_13_23" localSheetId="1">[42]ORÇAMENTO!#REF!</definedName>
    <definedName name="vconcretocim_24_13_23">[42]ORÇAMENTO!#REF!</definedName>
    <definedName name="vconcretocim_24_13_25" localSheetId="1">[55]ORÇAMENTO!#REF!</definedName>
    <definedName name="vconcretocim_24_13_25">[55]ORÇAMENTO!#REF!</definedName>
    <definedName name="vconcretocim_24_19" localSheetId="1">[42]ORÇAMENTO!#REF!</definedName>
    <definedName name="vconcretocim_24_19">[42]ORÇAMENTO!#REF!</definedName>
    <definedName name="vconcretocim_24_23" localSheetId="1">[42]ORÇAMENTO!#REF!</definedName>
    <definedName name="vconcretocim_24_23">[42]ORÇAMENTO!#REF!</definedName>
    <definedName name="vconcretocim_24_25" localSheetId="1">[55]ORÇAMENTO!#REF!</definedName>
    <definedName name="vconcretocim_24_25">[55]ORÇAMENTO!#REF!</definedName>
    <definedName name="vconcretocim_25" localSheetId="1">[55]ORÇAMENTO!#REF!</definedName>
    <definedName name="vconcretocim_25">[55]ORÇAMENTO!#REF!</definedName>
    <definedName name="vcorreçãodef" localSheetId="1">[42]ORÇAMENTO!#REF!</definedName>
    <definedName name="vcorreçãodef">[42]ORÇAMENTO!#REF!</definedName>
    <definedName name="vcorreçãodef_13" localSheetId="1">[42]ORÇAMENTO!#REF!</definedName>
    <definedName name="vcorreçãodef_13">[42]ORÇAMENTO!#REF!</definedName>
    <definedName name="vcorreçãodef_13_19" localSheetId="1">[42]ORÇAMENTO!#REF!</definedName>
    <definedName name="vcorreçãodef_13_19">[42]ORÇAMENTO!#REF!</definedName>
    <definedName name="vcorreçãodef_13_23" localSheetId="1">[42]ORÇAMENTO!#REF!</definedName>
    <definedName name="vcorreçãodef_13_23">[42]ORÇAMENTO!#REF!</definedName>
    <definedName name="vcorreçãodef_13_25" localSheetId="1">[55]ORÇAMENTO!#REF!</definedName>
    <definedName name="vcorreçãodef_13_25">[55]ORÇAMENTO!#REF!</definedName>
    <definedName name="vcorreçãodef_15" localSheetId="1">[56]ORÇAMENTO!#REF!</definedName>
    <definedName name="vcorreçãodef_15">[56]ORÇAMENTO!#REF!</definedName>
    <definedName name="vcorreçãodef_15_13" localSheetId="1">[56]ORÇAMENTO!#REF!</definedName>
    <definedName name="vcorreçãodef_15_13">[56]ORÇAMENTO!#REF!</definedName>
    <definedName name="vcorreçãodef_15_13_19" localSheetId="1">[56]ORÇAMENTO!#REF!</definedName>
    <definedName name="vcorreçãodef_15_13_19">[56]ORÇAMENTO!#REF!</definedName>
    <definedName name="vcorreçãodef_15_13_23" localSheetId="1">[56]ORÇAMENTO!#REF!</definedName>
    <definedName name="vcorreçãodef_15_13_23">[56]ORÇAMENTO!#REF!</definedName>
    <definedName name="vcorreçãodef_15_13_25" localSheetId="1">[56]ORÇAMENTO!#REF!</definedName>
    <definedName name="vcorreçãodef_15_13_25">[56]ORÇAMENTO!#REF!</definedName>
    <definedName name="vcorreçãodef_15_19" localSheetId="1">[56]ORÇAMENTO!#REF!</definedName>
    <definedName name="vcorreçãodef_15_19">[56]ORÇAMENTO!#REF!</definedName>
    <definedName name="vcorreçãodef_15_23" localSheetId="1">[56]ORÇAMENTO!#REF!</definedName>
    <definedName name="vcorreçãodef_15_23">[56]ORÇAMENTO!#REF!</definedName>
    <definedName name="vcorreçãodef_15_25" localSheetId="1">[56]ORÇAMENTO!#REF!</definedName>
    <definedName name="vcorreçãodef_15_25">[56]ORÇAMENTO!#REF!</definedName>
    <definedName name="vcorreçãodef_19" localSheetId="1">[42]ORÇAMENTO!#REF!</definedName>
    <definedName name="vcorreçãodef_19">[42]ORÇAMENTO!#REF!</definedName>
    <definedName name="vcorreçãodef_23" localSheetId="1">[42]ORÇAMENTO!#REF!</definedName>
    <definedName name="vcorreçãodef_23">[42]ORÇAMENTO!#REF!</definedName>
    <definedName name="vcorreçãodef_24" localSheetId="1">[42]ORÇAMENTO!#REF!</definedName>
    <definedName name="vcorreçãodef_24">[42]ORÇAMENTO!#REF!</definedName>
    <definedName name="vcorreçãodef_24_13" localSheetId="1">[42]ORÇAMENTO!#REF!</definedName>
    <definedName name="vcorreçãodef_24_13">[42]ORÇAMENTO!#REF!</definedName>
    <definedName name="vcorreçãodef_24_13_19" localSheetId="1">[42]ORÇAMENTO!#REF!</definedName>
    <definedName name="vcorreçãodef_24_13_19">[42]ORÇAMENTO!#REF!</definedName>
    <definedName name="vcorreçãodef_24_13_23" localSheetId="1">[42]ORÇAMENTO!#REF!</definedName>
    <definedName name="vcorreçãodef_24_13_23">[42]ORÇAMENTO!#REF!</definedName>
    <definedName name="vcorreçãodef_24_13_25" localSheetId="1">[55]ORÇAMENTO!#REF!</definedName>
    <definedName name="vcorreçãodef_24_13_25">[55]ORÇAMENTO!#REF!</definedName>
    <definedName name="vcorreçãodef_24_19" localSheetId="1">[42]ORÇAMENTO!#REF!</definedName>
    <definedName name="vcorreçãodef_24_19">[42]ORÇAMENTO!#REF!</definedName>
    <definedName name="vcorreçãodef_24_23" localSheetId="1">[42]ORÇAMENTO!#REF!</definedName>
    <definedName name="vcorreçãodef_24_23">[42]ORÇAMENTO!#REF!</definedName>
    <definedName name="vcorreçãodef_24_25" localSheetId="1">[55]ORÇAMENTO!#REF!</definedName>
    <definedName name="vcorreçãodef_24_25">[55]ORÇAMENTO!#REF!</definedName>
    <definedName name="vcorreçãodef_25" localSheetId="1">[55]ORÇAMENTO!#REF!</definedName>
    <definedName name="vcorreçãodef_25">[55]ORÇAMENTO!#REF!</definedName>
    <definedName name="vcq_1" localSheetId="1">'[27]memória quantitativa'!#REF!</definedName>
    <definedName name="vcq_1">'[27]memória quantitativa'!#REF!</definedName>
    <definedName name="vcq_2" localSheetId="1">'[27]memória quantitativa'!#REF!</definedName>
    <definedName name="vcq_2">'[27]memória quantitativa'!#REF!</definedName>
    <definedName name="vcq_3" localSheetId="1">'[27]memória quantitativa'!#REF!</definedName>
    <definedName name="vcq_3">'[27]memória quantitativa'!#REF!</definedName>
    <definedName name="vcq_4" localSheetId="1">'[27]memória quantitativa'!#REF!</definedName>
    <definedName name="vcq_4">'[27]memória quantitativa'!#REF!</definedName>
    <definedName name="vcq_5" localSheetId="1">'[27]memória quantitativa'!#REF!</definedName>
    <definedName name="vcq_5">'[27]memória quantitativa'!#REF!</definedName>
    <definedName name="vcq_6" localSheetId="1">'[27]memória quantitativa'!#REF!</definedName>
    <definedName name="vcq_6">'[27]memória quantitativa'!#REF!</definedName>
    <definedName name="vcq_7" localSheetId="1">'[27]memória quantitativa'!#REF!</definedName>
    <definedName name="vcq_7">'[27]memória quantitativa'!#REF!</definedName>
    <definedName name="vcq_8" localSheetId="1">'[27]memória quantitativa'!#REF!</definedName>
    <definedName name="vcq_8">'[27]memória quantitativa'!#REF!</definedName>
    <definedName name="vcq_9" localSheetId="1">'[27]memória quantitativa'!#REF!</definedName>
    <definedName name="vcq_9">'[27]memória quantitativa'!#REF!</definedName>
    <definedName name="vcq2_1" localSheetId="1">'[27]memória quantitativa'!#REF!</definedName>
    <definedName name="vcq2_1">'[27]memória quantitativa'!#REF!</definedName>
    <definedName name="vcq2_2" localSheetId="1">'[27]memória quantitativa'!#REF!</definedName>
    <definedName name="vcq2_2">'[27]memória quantitativa'!#REF!</definedName>
    <definedName name="vcq2_3" localSheetId="1">'[27]memória quantitativa'!#REF!</definedName>
    <definedName name="vcq2_3">'[27]memória quantitativa'!#REF!</definedName>
    <definedName name="vcq2_4" localSheetId="1">'[27]memória quantitativa'!#REF!</definedName>
    <definedName name="vcq2_4">'[27]memória quantitativa'!#REF!</definedName>
    <definedName name="vcq2_5" localSheetId="1">'[27]memória quantitativa'!#REF!</definedName>
    <definedName name="vcq2_5">'[27]memória quantitativa'!#REF!</definedName>
    <definedName name="vcq2_6" localSheetId="1">'[27]memória quantitativa'!#REF!</definedName>
    <definedName name="vcq2_6">'[27]memória quantitativa'!#REF!</definedName>
    <definedName name="vcq2_7" localSheetId="1">'[27]memória quantitativa'!#REF!</definedName>
    <definedName name="vcq2_7">'[27]memória quantitativa'!#REF!</definedName>
    <definedName name="vcq2_8" localSheetId="1">'[27]memória quantitativa'!#REF!</definedName>
    <definedName name="vcq2_8">'[27]memória quantitativa'!#REF!</definedName>
    <definedName name="vcq2_9" localSheetId="1">'[27]memória quantitativa'!#REF!</definedName>
    <definedName name="vcq2_9">'[27]memória quantitativa'!#REF!</definedName>
    <definedName name="vdbr1" localSheetId="1">'[27]memória quantitativa'!#REF!</definedName>
    <definedName name="vdbr1">'[27]memória quantitativa'!#REF!</definedName>
    <definedName name="vdbr2" localSheetId="1">'[27]memória quantitativa'!#REF!</definedName>
    <definedName name="vdbr2">'[27]memória quantitativa'!#REF!</definedName>
    <definedName name="vdbr3" localSheetId="1">'[27]memória quantitativa'!#REF!</definedName>
    <definedName name="vdbr3">'[27]memória quantitativa'!#REF!</definedName>
    <definedName name="vdbr4" localSheetId="1">'[27]memória quantitativa'!#REF!</definedName>
    <definedName name="vdbr4">'[27]memória quantitativa'!#REF!</definedName>
    <definedName name="vdbr5" localSheetId="1">'[27]memória quantitativa'!#REF!</definedName>
    <definedName name="vdbr5">'[27]memória quantitativa'!#REF!</definedName>
    <definedName name="vdkmf1" localSheetId="1">'[27]memória quantitativa'!#REF!</definedName>
    <definedName name="vdkmf1">'[27]memória quantitativa'!#REF!</definedName>
    <definedName name="vdkmf2" localSheetId="1">'[27]memória quantitativa'!#REF!</definedName>
    <definedName name="vdkmf2">'[27]memória quantitativa'!#REF!</definedName>
    <definedName name="vdkmf3" localSheetId="1">'[27]memória quantitativa'!#REF!</definedName>
    <definedName name="vdkmf3">'[27]memória quantitativa'!#REF!</definedName>
    <definedName name="vdkmf4" localSheetId="1">'[27]memória quantitativa'!#REF!</definedName>
    <definedName name="vdkmf4">'[27]memória quantitativa'!#REF!</definedName>
    <definedName name="vdkmf5" localSheetId="1">'[27]memória quantitativa'!#REF!</definedName>
    <definedName name="vdkmf5">'[27]memória quantitativa'!#REF!</definedName>
    <definedName name="vdkmi1" localSheetId="1">'[27]memória quantitativa'!#REF!</definedName>
    <definedName name="vdkmi1">'[27]memória quantitativa'!#REF!</definedName>
    <definedName name="vdkmi2" localSheetId="1">'[27]memória quantitativa'!#REF!</definedName>
    <definedName name="vdkmi2">'[27]memória quantitativa'!#REF!</definedName>
    <definedName name="vdkmi3" localSheetId="1">'[27]memória quantitativa'!#REF!</definedName>
    <definedName name="vdkmi3">'[27]memória quantitativa'!#REF!</definedName>
    <definedName name="vdkmi4" localSheetId="1">'[27]memória quantitativa'!#REF!</definedName>
    <definedName name="vdkmi4">'[27]memória quantitativa'!#REF!</definedName>
    <definedName name="vdkmi5" localSheetId="1">'[27]memória quantitativa'!#REF!</definedName>
    <definedName name="vdkmi5">'[27]memória quantitativa'!#REF!</definedName>
    <definedName name="VDM">[84]VDM!$A$2:$B$9</definedName>
    <definedName name="veiculo" hidden="1">{"VENTAS1",#N/A,FALSE,"VENTAS";"VENTAS2",#N/A,FALSE,"VENTAS";"VENTAS3",#N/A,FALSE,"VENTAS";"VENTAS4",#N/A,FALSE,"VENTAS";"VENTAS5",#N/A,FALSE,"VENTAS";"VENTAS6",#N/A,FALSE,"VENTAS";"VENTAS7",#N/A,FALSE,"VENTAS";"VENTAS8",#N/A,FALSE,"VENTAS"}</definedName>
    <definedName name="venrocarrumada" localSheetId="1">[42]ORÇAMENTO!#REF!</definedName>
    <definedName name="venrocarrumada">[42]ORÇAMENTO!#REF!</definedName>
    <definedName name="venrocarrumada_13" localSheetId="1">[42]ORÇAMENTO!#REF!</definedName>
    <definedName name="venrocarrumada_13">[42]ORÇAMENTO!#REF!</definedName>
    <definedName name="venrocarrumada_13_19" localSheetId="1">[42]ORÇAMENTO!#REF!</definedName>
    <definedName name="venrocarrumada_13_19">[42]ORÇAMENTO!#REF!</definedName>
    <definedName name="venrocarrumada_13_23" localSheetId="1">[42]ORÇAMENTO!#REF!</definedName>
    <definedName name="venrocarrumada_13_23">[42]ORÇAMENTO!#REF!</definedName>
    <definedName name="venrocarrumada_13_25" localSheetId="1">[55]ORÇAMENTO!#REF!</definedName>
    <definedName name="venrocarrumada_13_25">[55]ORÇAMENTO!#REF!</definedName>
    <definedName name="venrocarrumada_15" localSheetId="1">[56]ORÇAMENTO!#REF!</definedName>
    <definedName name="venrocarrumada_15">[56]ORÇAMENTO!#REF!</definedName>
    <definedName name="venrocarrumada_15_13" localSheetId="1">[56]ORÇAMENTO!#REF!</definedName>
    <definedName name="venrocarrumada_15_13">[56]ORÇAMENTO!#REF!</definedName>
    <definedName name="venrocarrumada_15_13_19" localSheetId="1">[56]ORÇAMENTO!#REF!</definedName>
    <definedName name="venrocarrumada_15_13_19">[56]ORÇAMENTO!#REF!</definedName>
    <definedName name="venrocarrumada_15_13_23" localSheetId="1">[56]ORÇAMENTO!#REF!</definedName>
    <definedName name="venrocarrumada_15_13_23">[56]ORÇAMENTO!#REF!</definedName>
    <definedName name="venrocarrumada_15_13_25" localSheetId="1">[56]ORÇAMENTO!#REF!</definedName>
    <definedName name="venrocarrumada_15_13_25">[56]ORÇAMENTO!#REF!</definedName>
    <definedName name="venrocarrumada_15_19" localSheetId="1">[56]ORÇAMENTO!#REF!</definedName>
    <definedName name="venrocarrumada_15_19">[56]ORÇAMENTO!#REF!</definedName>
    <definedName name="venrocarrumada_15_23" localSheetId="1">[56]ORÇAMENTO!#REF!</definedName>
    <definedName name="venrocarrumada_15_23">[56]ORÇAMENTO!#REF!</definedName>
    <definedName name="venrocarrumada_15_25" localSheetId="1">[56]ORÇAMENTO!#REF!</definedName>
    <definedName name="venrocarrumada_15_25">[56]ORÇAMENTO!#REF!</definedName>
    <definedName name="venrocarrumada_19" localSheetId="1">[42]ORÇAMENTO!#REF!</definedName>
    <definedName name="venrocarrumada_19">[42]ORÇAMENTO!#REF!</definedName>
    <definedName name="venrocarrumada_23" localSheetId="1">[42]ORÇAMENTO!#REF!</definedName>
    <definedName name="venrocarrumada_23">[42]ORÇAMENTO!#REF!</definedName>
    <definedName name="venrocarrumada_24" localSheetId="1">[42]ORÇAMENTO!#REF!</definedName>
    <definedName name="venrocarrumada_24">[42]ORÇAMENTO!#REF!</definedName>
    <definedName name="venrocarrumada_24_13" localSheetId="1">[42]ORÇAMENTO!#REF!</definedName>
    <definedName name="venrocarrumada_24_13">[42]ORÇAMENTO!#REF!</definedName>
    <definedName name="venrocarrumada_24_13_19" localSheetId="1">[42]ORÇAMENTO!#REF!</definedName>
    <definedName name="venrocarrumada_24_13_19">[42]ORÇAMENTO!#REF!</definedName>
    <definedName name="venrocarrumada_24_13_23" localSheetId="1">[42]ORÇAMENTO!#REF!</definedName>
    <definedName name="venrocarrumada_24_13_23">[42]ORÇAMENTO!#REF!</definedName>
    <definedName name="venrocarrumada_24_13_25" localSheetId="1">[55]ORÇAMENTO!#REF!</definedName>
    <definedName name="venrocarrumada_24_13_25">[55]ORÇAMENTO!#REF!</definedName>
    <definedName name="venrocarrumada_24_19" localSheetId="1">[42]ORÇAMENTO!#REF!</definedName>
    <definedName name="venrocarrumada_24_19">[42]ORÇAMENTO!#REF!</definedName>
    <definedName name="venrocarrumada_24_23" localSheetId="1">[42]ORÇAMENTO!#REF!</definedName>
    <definedName name="venrocarrumada_24_23">[42]ORÇAMENTO!#REF!</definedName>
    <definedName name="venrocarrumada_24_25" localSheetId="1">[55]ORÇAMENTO!#REF!</definedName>
    <definedName name="venrocarrumada_24_25">[55]ORÇAMENTO!#REF!</definedName>
    <definedName name="venrocarrumada_25" localSheetId="1">[55]ORÇAMENTO!#REF!</definedName>
    <definedName name="venrocarrumada_25">[55]ORÇAMENTO!#REF!</definedName>
    <definedName name="venrocjogada" localSheetId="1">[42]ORÇAMENTO!#REF!</definedName>
    <definedName name="venrocjogada">[42]ORÇAMENTO!#REF!</definedName>
    <definedName name="venrocjogada_13" localSheetId="1">[42]ORÇAMENTO!#REF!</definedName>
    <definedName name="venrocjogada_13">[42]ORÇAMENTO!#REF!</definedName>
    <definedName name="venrocjogada_13_19" localSheetId="1">[42]ORÇAMENTO!#REF!</definedName>
    <definedName name="venrocjogada_13_19">[42]ORÇAMENTO!#REF!</definedName>
    <definedName name="venrocjogada_13_23" localSheetId="1">[42]ORÇAMENTO!#REF!</definedName>
    <definedName name="venrocjogada_13_23">[42]ORÇAMENTO!#REF!</definedName>
    <definedName name="venrocjogada_13_25" localSheetId="1">[55]ORÇAMENTO!#REF!</definedName>
    <definedName name="venrocjogada_13_25">[55]ORÇAMENTO!#REF!</definedName>
    <definedName name="venrocjogada_15" localSheetId="1">[56]ORÇAMENTO!#REF!</definedName>
    <definedName name="venrocjogada_15">[56]ORÇAMENTO!#REF!</definedName>
    <definedName name="venrocjogada_15_13" localSheetId="1">[56]ORÇAMENTO!#REF!</definedName>
    <definedName name="venrocjogada_15_13">[56]ORÇAMENTO!#REF!</definedName>
    <definedName name="venrocjogada_15_13_19" localSheetId="1">[56]ORÇAMENTO!#REF!</definedName>
    <definedName name="venrocjogada_15_13_19">[56]ORÇAMENTO!#REF!</definedName>
    <definedName name="venrocjogada_15_13_23" localSheetId="1">[56]ORÇAMENTO!#REF!</definedName>
    <definedName name="venrocjogada_15_13_23">[56]ORÇAMENTO!#REF!</definedName>
    <definedName name="venrocjogada_15_13_25" localSheetId="1">[56]ORÇAMENTO!#REF!</definedName>
    <definedName name="venrocjogada_15_13_25">[56]ORÇAMENTO!#REF!</definedName>
    <definedName name="venrocjogada_15_19" localSheetId="1">[56]ORÇAMENTO!#REF!</definedName>
    <definedName name="venrocjogada_15_19">[56]ORÇAMENTO!#REF!</definedName>
    <definedName name="venrocjogada_15_23" localSheetId="1">[56]ORÇAMENTO!#REF!</definedName>
    <definedName name="venrocjogada_15_23">[56]ORÇAMENTO!#REF!</definedName>
    <definedName name="venrocjogada_15_25" localSheetId="1">[56]ORÇAMENTO!#REF!</definedName>
    <definedName name="venrocjogada_15_25">[56]ORÇAMENTO!#REF!</definedName>
    <definedName name="venrocjogada_19" localSheetId="1">[42]ORÇAMENTO!#REF!</definedName>
    <definedName name="venrocjogada_19">[42]ORÇAMENTO!#REF!</definedName>
    <definedName name="venrocjogada_23" localSheetId="1">[42]ORÇAMENTO!#REF!</definedName>
    <definedName name="venrocjogada_23">[42]ORÇAMENTO!#REF!</definedName>
    <definedName name="venrocjogada_24" localSheetId="1">[42]ORÇAMENTO!#REF!</definedName>
    <definedName name="venrocjogada_24">[42]ORÇAMENTO!#REF!</definedName>
    <definedName name="venrocjogada_24_13" localSheetId="1">[42]ORÇAMENTO!#REF!</definedName>
    <definedName name="venrocjogada_24_13">[42]ORÇAMENTO!#REF!</definedName>
    <definedName name="venrocjogada_24_13_19" localSheetId="1">[42]ORÇAMENTO!#REF!</definedName>
    <definedName name="venrocjogada_24_13_19">[42]ORÇAMENTO!#REF!</definedName>
    <definedName name="venrocjogada_24_13_23" localSheetId="1">[42]ORÇAMENTO!#REF!</definedName>
    <definedName name="venrocjogada_24_13_23">[42]ORÇAMENTO!#REF!</definedName>
    <definedName name="venrocjogada_24_13_25" localSheetId="1">[55]ORÇAMENTO!#REF!</definedName>
    <definedName name="venrocjogada_24_13_25">[55]ORÇAMENTO!#REF!</definedName>
    <definedName name="venrocjogada_24_19" localSheetId="1">[42]ORÇAMENTO!#REF!</definedName>
    <definedName name="venrocjogada_24_19">[42]ORÇAMENTO!#REF!</definedName>
    <definedName name="venrocjogada_24_23" localSheetId="1">[42]ORÇAMENTO!#REF!</definedName>
    <definedName name="venrocjogada_24_23">[42]ORÇAMENTO!#REF!</definedName>
    <definedName name="venrocjogada_24_25" localSheetId="1">[55]ORÇAMENTO!#REF!</definedName>
    <definedName name="venrocjogada_24_25">[55]ORÇAMENTO!#REF!</definedName>
    <definedName name="venrocjogada_25" localSheetId="1">[55]ORÇAMENTO!#REF!</definedName>
    <definedName name="venrocjogada_25">[55]ORÇAMENTO!#REF!</definedName>
    <definedName name="verba_canteiro" localSheetId="1">[49]medição!#REF!</definedName>
    <definedName name="verba_canteiro">[49]medição!#REF!</definedName>
    <definedName name="verba_mob" localSheetId="1">[49]medição!#REF!</definedName>
    <definedName name="verba_mob">[49]medição!#REF!</definedName>
    <definedName name="verde" localSheetId="1">#REF!</definedName>
    <definedName name="verde">#REF!</definedName>
    <definedName name="verde_25" localSheetId="1">#REF!</definedName>
    <definedName name="verde_25">#REF!</definedName>
    <definedName name="verde_4" localSheetId="1">#REF!</definedName>
    <definedName name="verde_4">#REF!</definedName>
    <definedName name="verdee" localSheetId="1">#REF!</definedName>
    <definedName name="verdee">#REF!</definedName>
    <definedName name="verdepav" localSheetId="1">#REF!</definedName>
    <definedName name="verdepav">#REF!</definedName>
    <definedName name="verdepav_25" localSheetId="1">#REF!</definedName>
    <definedName name="verdepav_25">#REF!</definedName>
    <definedName name="verdepav_4" localSheetId="1">#REF!</definedName>
    <definedName name="verdepav_4">#REF!</definedName>
    <definedName name="verdepavv" localSheetId="1">#REF!</definedName>
    <definedName name="verdepavv">#REF!</definedName>
    <definedName name="verificar" localSheetId="1">#REF!</definedName>
    <definedName name="verificar">#REF!</definedName>
    <definedName name="verificar2" localSheetId="1">#REF!</definedName>
    <definedName name="verificar2">#REF!</definedName>
    <definedName name="VERT_ALTURA_SUP" localSheetId="1">#REF!</definedName>
    <definedName name="VERT_ALTURA_SUP">#REF!</definedName>
    <definedName name="VERT_AREA_PLACA" localSheetId="1">#REF!</definedName>
    <definedName name="VERT_AREA_PLACA">#REF!</definedName>
    <definedName name="VERT_PELICULA" localSheetId="1">#REF!</definedName>
    <definedName name="VERT_PELICULA">#REF!</definedName>
    <definedName name="VERT_PESO_SUP" localSheetId="1">#REF!</definedName>
    <definedName name="VERT_PESO_SUP">#REF!</definedName>
    <definedName name="VERT_PNV" localSheetId="1">#REF!</definedName>
    <definedName name="VERT_PNV">#REF!</definedName>
    <definedName name="VERT_SECAO_SUPORTE" localSheetId="1">#REF!</definedName>
    <definedName name="VERT_SECAO_SUPORTE">#REF!</definedName>
    <definedName name="VERT_SUBSTRATO" localSheetId="1">#REF!</definedName>
    <definedName name="VERT_SUBSTRATO">#REF!</definedName>
    <definedName name="VERT_TIPO_SUPORTE" localSheetId="1">#REF!</definedName>
    <definedName name="VERT_TIPO_SUPORTE">#REF!</definedName>
    <definedName name="vfresagem" localSheetId="1">[42]ORÇAMENTO!#REF!</definedName>
    <definedName name="vfresagem">[42]ORÇAMENTO!#REF!</definedName>
    <definedName name="vfresagem_13" localSheetId="1">[42]ORÇAMENTO!#REF!</definedName>
    <definedName name="vfresagem_13">[42]ORÇAMENTO!#REF!</definedName>
    <definedName name="vfresagem_13_19" localSheetId="1">[42]ORÇAMENTO!#REF!</definedName>
    <definedName name="vfresagem_13_19">[42]ORÇAMENTO!#REF!</definedName>
    <definedName name="vfresagem_13_23" localSheetId="1">[42]ORÇAMENTO!#REF!</definedName>
    <definedName name="vfresagem_13_23">[42]ORÇAMENTO!#REF!</definedName>
    <definedName name="vfresagem_13_25" localSheetId="1">[55]ORÇAMENTO!#REF!</definedName>
    <definedName name="vfresagem_13_25">[55]ORÇAMENTO!#REF!</definedName>
    <definedName name="vfresagem_15" localSheetId="1">[56]ORÇAMENTO!#REF!</definedName>
    <definedName name="vfresagem_15">[56]ORÇAMENTO!#REF!</definedName>
    <definedName name="vfresagem_15_13" localSheetId="1">[56]ORÇAMENTO!#REF!</definedName>
    <definedName name="vfresagem_15_13">[56]ORÇAMENTO!#REF!</definedName>
    <definedName name="vfresagem_15_13_19" localSheetId="1">[56]ORÇAMENTO!#REF!</definedName>
    <definedName name="vfresagem_15_13_19">[56]ORÇAMENTO!#REF!</definedName>
    <definedName name="vfresagem_15_13_23" localSheetId="1">[56]ORÇAMENTO!#REF!</definedName>
    <definedName name="vfresagem_15_13_23">[56]ORÇAMENTO!#REF!</definedName>
    <definedName name="vfresagem_15_13_25" localSheetId="1">[56]ORÇAMENTO!#REF!</definedName>
    <definedName name="vfresagem_15_13_25">[56]ORÇAMENTO!#REF!</definedName>
    <definedName name="vfresagem_15_19" localSheetId="1">[56]ORÇAMENTO!#REF!</definedName>
    <definedName name="vfresagem_15_19">[56]ORÇAMENTO!#REF!</definedName>
    <definedName name="vfresagem_15_23" localSheetId="1">[56]ORÇAMENTO!#REF!</definedName>
    <definedName name="vfresagem_15_23">[56]ORÇAMENTO!#REF!</definedName>
    <definedName name="vfresagem_15_25" localSheetId="1">[56]ORÇAMENTO!#REF!</definedName>
    <definedName name="vfresagem_15_25">[56]ORÇAMENTO!#REF!</definedName>
    <definedName name="vfresagem_19" localSheetId="1">[42]ORÇAMENTO!#REF!</definedName>
    <definedName name="vfresagem_19">[42]ORÇAMENTO!#REF!</definedName>
    <definedName name="vfresagem_23" localSheetId="1">[42]ORÇAMENTO!#REF!</definedName>
    <definedName name="vfresagem_23">[42]ORÇAMENTO!#REF!</definedName>
    <definedName name="vfresagem_24" localSheetId="1">[42]ORÇAMENTO!#REF!</definedName>
    <definedName name="vfresagem_24">[42]ORÇAMENTO!#REF!</definedName>
    <definedName name="vfresagem_24_13" localSheetId="1">[42]ORÇAMENTO!#REF!</definedName>
    <definedName name="vfresagem_24_13">[42]ORÇAMENTO!#REF!</definedName>
    <definedName name="vfresagem_24_13_19" localSheetId="1">[42]ORÇAMENTO!#REF!</definedName>
    <definedName name="vfresagem_24_13_19">[42]ORÇAMENTO!#REF!</definedName>
    <definedName name="vfresagem_24_13_23" localSheetId="1">[42]ORÇAMENTO!#REF!</definedName>
    <definedName name="vfresagem_24_13_23">[42]ORÇAMENTO!#REF!</definedName>
    <definedName name="vfresagem_24_13_25" localSheetId="1">[55]ORÇAMENTO!#REF!</definedName>
    <definedName name="vfresagem_24_13_25">[55]ORÇAMENTO!#REF!</definedName>
    <definedName name="vfresagem_24_19" localSheetId="1">[42]ORÇAMENTO!#REF!</definedName>
    <definedName name="vfresagem_24_19">[42]ORÇAMENTO!#REF!</definedName>
    <definedName name="vfresagem_24_23" localSheetId="1">[42]ORÇAMENTO!#REF!</definedName>
    <definedName name="vfresagem_24_23">[42]ORÇAMENTO!#REF!</definedName>
    <definedName name="vfresagem_24_25" localSheetId="1">[55]ORÇAMENTO!#REF!</definedName>
    <definedName name="vfresagem_24_25">[55]ORÇAMENTO!#REF!</definedName>
    <definedName name="vfresagem_25" localSheetId="1">[55]ORÇAMENTO!#REF!</definedName>
    <definedName name="vfresagem_25">[55]ORÇAMENTO!#REF!</definedName>
    <definedName name="vfvr">#N/A</definedName>
    <definedName name="VI" localSheetId="1">#REF!</definedName>
    <definedName name="VI">#REF!</definedName>
    <definedName name="VidaAnos" localSheetId="1">#REF!</definedName>
    <definedName name="VidaAnos">#REF!</definedName>
    <definedName name="Vidahoras" localSheetId="1">#REF!</definedName>
    <definedName name="Vidahoras">#REF!</definedName>
    <definedName name="VLM" localSheetId="1">#REF!</definedName>
    <definedName name="VLM">#REF!</definedName>
    <definedName name="VLPI" localSheetId="1">#REF!</definedName>
    <definedName name="VLPI">#REF!</definedName>
    <definedName name="VLREAJ" localSheetId="1">#REF!</definedName>
    <definedName name="VLREAJ">#REF!</definedName>
    <definedName name="vm" hidden="1">{#N/A,#N/A,FALSE,"MO (2)"}</definedName>
    <definedName name="vmistbetoneira" localSheetId="1">[42]ORÇAMENTO!#REF!</definedName>
    <definedName name="vmistbetoneira">[42]ORÇAMENTO!#REF!</definedName>
    <definedName name="vmistbetoneira_13" localSheetId="1">[42]ORÇAMENTO!#REF!</definedName>
    <definedName name="vmistbetoneira_13">[42]ORÇAMENTO!#REF!</definedName>
    <definedName name="vmistbetoneira_13_19" localSheetId="1">[42]ORÇAMENTO!#REF!</definedName>
    <definedName name="vmistbetoneira_13_19">[42]ORÇAMENTO!#REF!</definedName>
    <definedName name="vmistbetoneira_13_23" localSheetId="1">[42]ORÇAMENTO!#REF!</definedName>
    <definedName name="vmistbetoneira_13_23">[42]ORÇAMENTO!#REF!</definedName>
    <definedName name="vmistbetoneira_13_25" localSheetId="1">[55]ORÇAMENTO!#REF!</definedName>
    <definedName name="vmistbetoneira_13_25">[55]ORÇAMENTO!#REF!</definedName>
    <definedName name="vmistbetoneira_15" localSheetId="1">[56]ORÇAMENTO!#REF!</definedName>
    <definedName name="vmistbetoneira_15">[56]ORÇAMENTO!#REF!</definedName>
    <definedName name="vmistbetoneira_15_13" localSheetId="1">[56]ORÇAMENTO!#REF!</definedName>
    <definedName name="vmistbetoneira_15_13">[56]ORÇAMENTO!#REF!</definedName>
    <definedName name="vmistbetoneira_15_13_19" localSheetId="1">[56]ORÇAMENTO!#REF!</definedName>
    <definedName name="vmistbetoneira_15_13_19">[56]ORÇAMENTO!#REF!</definedName>
    <definedName name="vmistbetoneira_15_13_23" localSheetId="1">[56]ORÇAMENTO!#REF!</definedName>
    <definedName name="vmistbetoneira_15_13_23">[56]ORÇAMENTO!#REF!</definedName>
    <definedName name="vmistbetoneira_15_13_25" localSheetId="1">[56]ORÇAMENTO!#REF!</definedName>
    <definedName name="vmistbetoneira_15_13_25">[56]ORÇAMENTO!#REF!</definedName>
    <definedName name="vmistbetoneira_15_19" localSheetId="1">[56]ORÇAMENTO!#REF!</definedName>
    <definedName name="vmistbetoneira_15_19">[56]ORÇAMENTO!#REF!</definedName>
    <definedName name="vmistbetoneira_15_23" localSheetId="1">[56]ORÇAMENTO!#REF!</definedName>
    <definedName name="vmistbetoneira_15_23">[56]ORÇAMENTO!#REF!</definedName>
    <definedName name="vmistbetoneira_15_25" localSheetId="1">[56]ORÇAMENTO!#REF!</definedName>
    <definedName name="vmistbetoneira_15_25">[56]ORÇAMENTO!#REF!</definedName>
    <definedName name="vmistbetoneira_19" localSheetId="1">[42]ORÇAMENTO!#REF!</definedName>
    <definedName name="vmistbetoneira_19">[42]ORÇAMENTO!#REF!</definedName>
    <definedName name="vmistbetoneira_23" localSheetId="1">[42]ORÇAMENTO!#REF!</definedName>
    <definedName name="vmistbetoneira_23">[42]ORÇAMENTO!#REF!</definedName>
    <definedName name="vmistbetoneira_24" localSheetId="1">[42]ORÇAMENTO!#REF!</definedName>
    <definedName name="vmistbetoneira_24">[42]ORÇAMENTO!#REF!</definedName>
    <definedName name="vmistbetoneira_24_13" localSheetId="1">[42]ORÇAMENTO!#REF!</definedName>
    <definedName name="vmistbetoneira_24_13">[42]ORÇAMENTO!#REF!</definedName>
    <definedName name="vmistbetoneira_24_13_19" localSheetId="1">[42]ORÇAMENTO!#REF!</definedName>
    <definedName name="vmistbetoneira_24_13_19">[42]ORÇAMENTO!#REF!</definedName>
    <definedName name="vmistbetoneira_24_13_23" localSheetId="1">[42]ORÇAMENTO!#REF!</definedName>
    <definedName name="vmistbetoneira_24_13_23">[42]ORÇAMENTO!#REF!</definedName>
    <definedName name="vmistbetoneira_24_13_25" localSheetId="1">[55]ORÇAMENTO!#REF!</definedName>
    <definedName name="vmistbetoneira_24_13_25">[55]ORÇAMENTO!#REF!</definedName>
    <definedName name="vmistbetoneira_24_19" localSheetId="1">[42]ORÇAMENTO!#REF!</definedName>
    <definedName name="vmistbetoneira_24_19">[42]ORÇAMENTO!#REF!</definedName>
    <definedName name="vmistbetoneira_24_23" localSheetId="1">[42]ORÇAMENTO!#REF!</definedName>
    <definedName name="vmistbetoneira_24_23">[42]ORÇAMENTO!#REF!</definedName>
    <definedName name="vmistbetoneira_24_25" localSheetId="1">[55]ORÇAMENTO!#REF!</definedName>
    <definedName name="vmistbetoneira_24_25">[55]ORÇAMENTO!#REF!</definedName>
    <definedName name="vmistbetoneira_25" localSheetId="1">[55]ORÇAMENTO!#REF!</definedName>
    <definedName name="vmistbetoneira_25">[55]ORÇAMENTO!#REF!</definedName>
    <definedName name="vmisturaf" localSheetId="1">[42]ORÇAMENTO!#REF!</definedName>
    <definedName name="vmisturaf">[42]ORÇAMENTO!#REF!</definedName>
    <definedName name="vmisturaf_13" localSheetId="1">[42]ORÇAMENTO!#REF!</definedName>
    <definedName name="vmisturaf_13">[42]ORÇAMENTO!#REF!</definedName>
    <definedName name="vmisturaf_13_19" localSheetId="1">[42]ORÇAMENTO!#REF!</definedName>
    <definedName name="vmisturaf_13_19">[42]ORÇAMENTO!#REF!</definedName>
    <definedName name="vmisturaf_13_23" localSheetId="1">[42]ORÇAMENTO!#REF!</definedName>
    <definedName name="vmisturaf_13_23">[42]ORÇAMENTO!#REF!</definedName>
    <definedName name="vmisturaf_13_25" localSheetId="1">[55]ORÇAMENTO!#REF!</definedName>
    <definedName name="vmisturaf_13_25">[55]ORÇAMENTO!#REF!</definedName>
    <definedName name="vmisturaf_15" localSheetId="1">[56]ORÇAMENTO!#REF!</definedName>
    <definedName name="vmisturaf_15">[56]ORÇAMENTO!#REF!</definedName>
    <definedName name="vmisturaf_15_13" localSheetId="1">[56]ORÇAMENTO!#REF!</definedName>
    <definedName name="vmisturaf_15_13">[56]ORÇAMENTO!#REF!</definedName>
    <definedName name="vmisturaf_15_13_19" localSheetId="1">[56]ORÇAMENTO!#REF!</definedName>
    <definedName name="vmisturaf_15_13_19">[56]ORÇAMENTO!#REF!</definedName>
    <definedName name="vmisturaf_15_13_23" localSheetId="1">[56]ORÇAMENTO!#REF!</definedName>
    <definedName name="vmisturaf_15_13_23">[56]ORÇAMENTO!#REF!</definedName>
    <definedName name="vmisturaf_15_13_25" localSheetId="1">[56]ORÇAMENTO!#REF!</definedName>
    <definedName name="vmisturaf_15_13_25">[56]ORÇAMENTO!#REF!</definedName>
    <definedName name="vmisturaf_15_19" localSheetId="1">[56]ORÇAMENTO!#REF!</definedName>
    <definedName name="vmisturaf_15_19">[56]ORÇAMENTO!#REF!</definedName>
    <definedName name="vmisturaf_15_23" localSheetId="1">[56]ORÇAMENTO!#REF!</definedName>
    <definedName name="vmisturaf_15_23">[56]ORÇAMENTO!#REF!</definedName>
    <definedName name="vmisturaf_15_25" localSheetId="1">[56]ORÇAMENTO!#REF!</definedName>
    <definedName name="vmisturaf_15_25">[56]ORÇAMENTO!#REF!</definedName>
    <definedName name="vmisturaf_19" localSheetId="1">[42]ORÇAMENTO!#REF!</definedName>
    <definedName name="vmisturaf_19">[42]ORÇAMENTO!#REF!</definedName>
    <definedName name="vmisturaf_23" localSheetId="1">[42]ORÇAMENTO!#REF!</definedName>
    <definedName name="vmisturaf_23">[42]ORÇAMENTO!#REF!</definedName>
    <definedName name="vmisturaf_24" localSheetId="1">[42]ORÇAMENTO!#REF!</definedName>
    <definedName name="vmisturaf_24">[42]ORÇAMENTO!#REF!</definedName>
    <definedName name="vmisturaf_24_13" localSheetId="1">[42]ORÇAMENTO!#REF!</definedName>
    <definedName name="vmisturaf_24_13">[42]ORÇAMENTO!#REF!</definedName>
    <definedName name="vmisturaf_24_13_19" localSheetId="1">[42]ORÇAMENTO!#REF!</definedName>
    <definedName name="vmisturaf_24_13_19">[42]ORÇAMENTO!#REF!</definedName>
    <definedName name="vmisturaf_24_13_23" localSheetId="1">[42]ORÇAMENTO!#REF!</definedName>
    <definedName name="vmisturaf_24_13_23">[42]ORÇAMENTO!#REF!</definedName>
    <definedName name="vmisturaf_24_13_25" localSheetId="1">[55]ORÇAMENTO!#REF!</definedName>
    <definedName name="vmisturaf_24_13_25">[55]ORÇAMENTO!#REF!</definedName>
    <definedName name="vmisturaf_24_19" localSheetId="1">[42]ORÇAMENTO!#REF!</definedName>
    <definedName name="vmisturaf_24_19">[42]ORÇAMENTO!#REF!</definedName>
    <definedName name="vmisturaf_24_23" localSheetId="1">[42]ORÇAMENTO!#REF!</definedName>
    <definedName name="vmisturaf_24_23">[42]ORÇAMENTO!#REF!</definedName>
    <definedName name="vmisturaf_24_25" localSheetId="1">[55]ORÇAMENTO!#REF!</definedName>
    <definedName name="vmisturaf_24_25">[55]ORÇAMENTO!#REF!</definedName>
    <definedName name="vmisturaf_25" localSheetId="1">[55]ORÇAMENTO!#REF!</definedName>
    <definedName name="vmisturaf_25">[55]ORÇAMENTO!#REF!</definedName>
    <definedName name="vmisturaq" localSheetId="1">[42]ORÇAMENTO!#REF!</definedName>
    <definedName name="vmisturaq">[42]ORÇAMENTO!#REF!</definedName>
    <definedName name="vmisturaq_13" localSheetId="1">[42]ORÇAMENTO!#REF!</definedName>
    <definedName name="vmisturaq_13">[42]ORÇAMENTO!#REF!</definedName>
    <definedName name="vmisturaq_13_19" localSheetId="1">[42]ORÇAMENTO!#REF!</definedName>
    <definedName name="vmisturaq_13_19">[42]ORÇAMENTO!#REF!</definedName>
    <definedName name="vmisturaq_13_23" localSheetId="1">[42]ORÇAMENTO!#REF!</definedName>
    <definedName name="vmisturaq_13_23">[42]ORÇAMENTO!#REF!</definedName>
    <definedName name="vmisturaq_13_25" localSheetId="1">[55]ORÇAMENTO!#REF!</definedName>
    <definedName name="vmisturaq_13_25">[55]ORÇAMENTO!#REF!</definedName>
    <definedName name="vmisturaq_15" localSheetId="1">[56]ORÇAMENTO!#REF!</definedName>
    <definedName name="vmisturaq_15">[56]ORÇAMENTO!#REF!</definedName>
    <definedName name="vmisturaq_15_13" localSheetId="1">[56]ORÇAMENTO!#REF!</definedName>
    <definedName name="vmisturaq_15_13">[56]ORÇAMENTO!#REF!</definedName>
    <definedName name="vmisturaq_15_13_19" localSheetId="1">[56]ORÇAMENTO!#REF!</definedName>
    <definedName name="vmisturaq_15_13_19">[56]ORÇAMENTO!#REF!</definedName>
    <definedName name="vmisturaq_15_13_23" localSheetId="1">[56]ORÇAMENTO!#REF!</definedName>
    <definedName name="vmisturaq_15_13_23">[56]ORÇAMENTO!#REF!</definedName>
    <definedName name="vmisturaq_15_13_25" localSheetId="1">[56]ORÇAMENTO!#REF!</definedName>
    <definedName name="vmisturaq_15_13_25">[56]ORÇAMENTO!#REF!</definedName>
    <definedName name="vmisturaq_15_19" localSheetId="1">[56]ORÇAMENTO!#REF!</definedName>
    <definedName name="vmisturaq_15_19">[56]ORÇAMENTO!#REF!</definedName>
    <definedName name="vmisturaq_15_23" localSheetId="1">[56]ORÇAMENTO!#REF!</definedName>
    <definedName name="vmisturaq_15_23">[56]ORÇAMENTO!#REF!</definedName>
    <definedName name="vmisturaq_15_25" localSheetId="1">[56]ORÇAMENTO!#REF!</definedName>
    <definedName name="vmisturaq_15_25">[56]ORÇAMENTO!#REF!</definedName>
    <definedName name="vmisturaq_19" localSheetId="1">[42]ORÇAMENTO!#REF!</definedName>
    <definedName name="vmisturaq_19">[42]ORÇAMENTO!#REF!</definedName>
    <definedName name="vmisturaq_23" localSheetId="1">[42]ORÇAMENTO!#REF!</definedName>
    <definedName name="vmisturaq_23">[42]ORÇAMENTO!#REF!</definedName>
    <definedName name="vmisturaq_24" localSheetId="1">[42]ORÇAMENTO!#REF!</definedName>
    <definedName name="vmisturaq_24">[42]ORÇAMENTO!#REF!</definedName>
    <definedName name="vmisturaq_24_13" localSheetId="1">[42]ORÇAMENTO!#REF!</definedName>
    <definedName name="vmisturaq_24_13">[42]ORÇAMENTO!#REF!</definedName>
    <definedName name="vmisturaq_24_13_19" localSheetId="1">[42]ORÇAMENTO!#REF!</definedName>
    <definedName name="vmisturaq_24_13_19">[42]ORÇAMENTO!#REF!</definedName>
    <definedName name="vmisturaq_24_13_23" localSheetId="1">[42]ORÇAMENTO!#REF!</definedName>
    <definedName name="vmisturaq_24_13_23">[42]ORÇAMENTO!#REF!</definedName>
    <definedName name="vmisturaq_24_13_25" localSheetId="1">[55]ORÇAMENTO!#REF!</definedName>
    <definedName name="vmisturaq_24_13_25">[55]ORÇAMENTO!#REF!</definedName>
    <definedName name="vmisturaq_24_19" localSheetId="1">[42]ORÇAMENTO!#REF!</definedName>
    <definedName name="vmisturaq_24_19">[42]ORÇAMENTO!#REF!</definedName>
    <definedName name="vmisturaq_24_23" localSheetId="1">[42]ORÇAMENTO!#REF!</definedName>
    <definedName name="vmisturaq_24_23">[42]ORÇAMENTO!#REF!</definedName>
    <definedName name="vmisturaq_24_25" localSheetId="1">[55]ORÇAMENTO!#REF!</definedName>
    <definedName name="vmisturaq_24_25">[55]ORÇAMENTO!#REF!</definedName>
    <definedName name="vmisturaq_25" localSheetId="1">[55]ORÇAMENTO!#REF!</definedName>
    <definedName name="vmisturaq_25">[55]ORÇAMENTO!#REF!</definedName>
    <definedName name="VMOB" localSheetId="1">#REF!</definedName>
    <definedName name="VMOB">#REF!</definedName>
    <definedName name="VOL_ACUM" localSheetId="1">'[52]Fresagem de Pista Ago-98'!#REF!</definedName>
    <definedName name="VOL_ACUM">'[52]Fresagem de Pista Ago-98'!#REF!</definedName>
    <definedName name="vol_adição_cascalho" localSheetId="1">#REF!</definedName>
    <definedName name="vol_adição_cascalho">#REF!</definedName>
    <definedName name="vol_adição_cascalho_30" localSheetId="1">#REF!</definedName>
    <definedName name="vol_adição_cascalho_30">#REF!</definedName>
    <definedName name="Vol_BlocE2">11.628*2</definedName>
    <definedName name="Vol_BlocoE1">16.203*2</definedName>
    <definedName name="Vol_BlocoProt">18.238*2.5</definedName>
    <definedName name="vol_fresagem" localSheetId="1">'[49]Fresagem 100%'!#REF!</definedName>
    <definedName name="vol_fresagem">'[49]Fresagem 100%'!#REF!</definedName>
    <definedName name="vol_fresagem_15" localSheetId="1">'[49]Micro Revestimento'!#REF!</definedName>
    <definedName name="vol_fresagem_15">'[49]Micro Revestimento'!#REF!</definedName>
    <definedName name="vol_fresagem_22" localSheetId="1">'[49]O A E '!#REF!</definedName>
    <definedName name="vol_fresagem_22">'[49]O A E '!#REF!</definedName>
    <definedName name="vol_fresagem_23" localSheetId="1">#REF!</definedName>
    <definedName name="vol_fresagem_23">#REF!</definedName>
    <definedName name="vol_fresagem_28" localSheetId="1">#REF!</definedName>
    <definedName name="vol_fresagem_28">#REF!</definedName>
    <definedName name="vol_fresagem_29" localSheetId="1">#REF!</definedName>
    <definedName name="vol_fresagem_29">#REF!</definedName>
    <definedName name="vol_fresagem_30" localSheetId="1">#REF!</definedName>
    <definedName name="vol_fresagem_30">#REF!</definedName>
    <definedName name="vol_fresagem_31" localSheetId="1">#REF!</definedName>
    <definedName name="vol_fresagem_31">#REF!</definedName>
    <definedName name="Vol_Neop_Tipo1">4.5*6.5*0.47*3</definedName>
    <definedName name="Vol_Neop_Tipo2">3.5*3.5*0.47*5</definedName>
    <definedName name="Vol_PIlar">L_Pilar*A_Pilar</definedName>
    <definedName name="Vol_RBAM_fresado" localSheetId="1">#REF!</definedName>
    <definedName name="Vol_RBAM_fresado">#REF!</definedName>
    <definedName name="vol_recic_base" localSheetId="1">'[49]O A E '!#REF!</definedName>
    <definedName name="vol_recic_base">'[49]O A E '!#REF!</definedName>
    <definedName name="vol_recic_base_23" localSheetId="1">#REF!</definedName>
    <definedName name="vol_recic_base_23">#REF!</definedName>
    <definedName name="vol_recic_base_29" localSheetId="1">#REF!</definedName>
    <definedName name="vol_recic_base_29">#REF!</definedName>
    <definedName name="vol_recic_base_31" localSheetId="1">#REF!</definedName>
    <definedName name="vol_recic_base_31">#REF!</definedName>
    <definedName name="vol_reestab_base" localSheetId="1">#REF!</definedName>
    <definedName name="vol_reestab_base">#REF!</definedName>
    <definedName name="vol_reestab_base_acost" localSheetId="1">#REF!</definedName>
    <definedName name="vol_reestab_base_acost">#REF!</definedName>
    <definedName name="Vol_Travessa">22.4042*3</definedName>
    <definedName name="VOLUME" localSheetId="1">'[52]Fresagem de Pista Ago-98'!#REF!</definedName>
    <definedName name="VOLUME">'[52]Fresagem de Pista Ago-98'!#REF!</definedName>
    <definedName name="volume_reestab_base" localSheetId="1">#REF!</definedName>
    <definedName name="volume_reestab_base">#REF!</definedName>
    <definedName name="Volume_Tab">A_Sec_Tabu*Ext_Eixo</definedName>
    <definedName name="VR" localSheetId="1">#REF!</definedName>
    <definedName name="VR">#REF!</definedName>
    <definedName name="vrecompfrio" localSheetId="1">[42]ORÇAMENTO!#REF!</definedName>
    <definedName name="vrecompfrio">[42]ORÇAMENTO!#REF!</definedName>
    <definedName name="vrecompfrio_13" localSheetId="1">[42]ORÇAMENTO!#REF!</definedName>
    <definedName name="vrecompfrio_13">[42]ORÇAMENTO!#REF!</definedName>
    <definedName name="vrecompfrio_13_19" localSheetId="1">[42]ORÇAMENTO!#REF!</definedName>
    <definedName name="vrecompfrio_13_19">[42]ORÇAMENTO!#REF!</definedName>
    <definedName name="vrecompfrio_13_23" localSheetId="1">[42]ORÇAMENTO!#REF!</definedName>
    <definedName name="vrecompfrio_13_23">[42]ORÇAMENTO!#REF!</definedName>
    <definedName name="vrecompfrio_13_25" localSheetId="1">[55]ORÇAMENTO!#REF!</definedName>
    <definedName name="vrecompfrio_13_25">[55]ORÇAMENTO!#REF!</definedName>
    <definedName name="vrecompfrio_15" localSheetId="1">[56]ORÇAMENTO!#REF!</definedName>
    <definedName name="vrecompfrio_15">[56]ORÇAMENTO!#REF!</definedName>
    <definedName name="vrecompfrio_15_13" localSheetId="1">[56]ORÇAMENTO!#REF!</definedName>
    <definedName name="vrecompfrio_15_13">[56]ORÇAMENTO!#REF!</definedName>
    <definedName name="vrecompfrio_15_13_19" localSheetId="1">[56]ORÇAMENTO!#REF!</definedName>
    <definedName name="vrecompfrio_15_13_19">[56]ORÇAMENTO!#REF!</definedName>
    <definedName name="vrecompfrio_15_13_23" localSheetId="1">[56]ORÇAMENTO!#REF!</definedName>
    <definedName name="vrecompfrio_15_13_23">[56]ORÇAMENTO!#REF!</definedName>
    <definedName name="vrecompfrio_15_13_25" localSheetId="1">[56]ORÇAMENTO!#REF!</definedName>
    <definedName name="vrecompfrio_15_13_25">[56]ORÇAMENTO!#REF!</definedName>
    <definedName name="vrecompfrio_15_19" localSheetId="1">[56]ORÇAMENTO!#REF!</definedName>
    <definedName name="vrecompfrio_15_19">[56]ORÇAMENTO!#REF!</definedName>
    <definedName name="vrecompfrio_15_23" localSheetId="1">[56]ORÇAMENTO!#REF!</definedName>
    <definedName name="vrecompfrio_15_23">[56]ORÇAMENTO!#REF!</definedName>
    <definedName name="vrecompfrio_15_25" localSheetId="1">[56]ORÇAMENTO!#REF!</definedName>
    <definedName name="vrecompfrio_15_25">[56]ORÇAMENTO!#REF!</definedName>
    <definedName name="vrecompfrio_19" localSheetId="1">[42]ORÇAMENTO!#REF!</definedName>
    <definedName name="vrecompfrio_19">[42]ORÇAMENTO!#REF!</definedName>
    <definedName name="vrecompfrio_23" localSheetId="1">[42]ORÇAMENTO!#REF!</definedName>
    <definedName name="vrecompfrio_23">[42]ORÇAMENTO!#REF!</definedName>
    <definedName name="vrecompfrio_24" localSheetId="1">[42]ORÇAMENTO!#REF!</definedName>
    <definedName name="vrecompfrio_24">[42]ORÇAMENTO!#REF!</definedName>
    <definedName name="vrecompfrio_24_13" localSheetId="1">[42]ORÇAMENTO!#REF!</definedName>
    <definedName name="vrecompfrio_24_13">[42]ORÇAMENTO!#REF!</definedName>
    <definedName name="vrecompfrio_24_13_19" localSheetId="1">[42]ORÇAMENTO!#REF!</definedName>
    <definedName name="vrecompfrio_24_13_19">[42]ORÇAMENTO!#REF!</definedName>
    <definedName name="vrecompfrio_24_13_23" localSheetId="1">[42]ORÇAMENTO!#REF!</definedName>
    <definedName name="vrecompfrio_24_13_23">[42]ORÇAMENTO!#REF!</definedName>
    <definedName name="vrecompfrio_24_13_25" localSheetId="1">[55]ORÇAMENTO!#REF!</definedName>
    <definedName name="vrecompfrio_24_13_25">[55]ORÇAMENTO!#REF!</definedName>
    <definedName name="vrecompfrio_24_19" localSheetId="1">[42]ORÇAMENTO!#REF!</definedName>
    <definedName name="vrecompfrio_24_19">[42]ORÇAMENTO!#REF!</definedName>
    <definedName name="vrecompfrio_24_23" localSheetId="1">[42]ORÇAMENTO!#REF!</definedName>
    <definedName name="vrecompfrio_24_23">[42]ORÇAMENTO!#REF!</definedName>
    <definedName name="vrecompfrio_24_25" localSheetId="1">[55]ORÇAMENTO!#REF!</definedName>
    <definedName name="vrecompfrio_24_25">[55]ORÇAMENTO!#REF!</definedName>
    <definedName name="vrecompfrio_25" localSheetId="1">[55]ORÇAMENTO!#REF!</definedName>
    <definedName name="vrecompfrio_25">[55]ORÇAMENTO!#REF!</definedName>
    <definedName name="vrecompquente" localSheetId="1">[42]ORÇAMENTO!#REF!</definedName>
    <definedName name="vrecompquente">[42]ORÇAMENTO!#REF!</definedName>
    <definedName name="vrecompquente_13" localSheetId="1">[42]ORÇAMENTO!#REF!</definedName>
    <definedName name="vrecompquente_13">[42]ORÇAMENTO!#REF!</definedName>
    <definedName name="vrecompquente_13_19" localSheetId="1">[42]ORÇAMENTO!#REF!</definedName>
    <definedName name="vrecompquente_13_19">[42]ORÇAMENTO!#REF!</definedName>
    <definedName name="vrecompquente_13_23" localSheetId="1">[42]ORÇAMENTO!#REF!</definedName>
    <definedName name="vrecompquente_13_23">[42]ORÇAMENTO!#REF!</definedName>
    <definedName name="vrecompquente_13_25" localSheetId="1">[55]ORÇAMENTO!#REF!</definedName>
    <definedName name="vrecompquente_13_25">[55]ORÇAMENTO!#REF!</definedName>
    <definedName name="vrecompquente_15" localSheetId="1">[56]ORÇAMENTO!#REF!</definedName>
    <definedName name="vrecompquente_15">[56]ORÇAMENTO!#REF!</definedName>
    <definedName name="vrecompquente_15_13" localSheetId="1">[56]ORÇAMENTO!#REF!</definedName>
    <definedName name="vrecompquente_15_13">[56]ORÇAMENTO!#REF!</definedName>
    <definedName name="vrecompquente_15_13_19" localSheetId="1">[56]ORÇAMENTO!#REF!</definedName>
    <definedName name="vrecompquente_15_13_19">[56]ORÇAMENTO!#REF!</definedName>
    <definedName name="vrecompquente_15_13_23" localSheetId="1">[56]ORÇAMENTO!#REF!</definedName>
    <definedName name="vrecompquente_15_13_23">[56]ORÇAMENTO!#REF!</definedName>
    <definedName name="vrecompquente_15_13_25" localSheetId="1">[56]ORÇAMENTO!#REF!</definedName>
    <definedName name="vrecompquente_15_13_25">[56]ORÇAMENTO!#REF!</definedName>
    <definedName name="vrecompquente_15_19" localSheetId="1">[56]ORÇAMENTO!#REF!</definedName>
    <definedName name="vrecompquente_15_19">[56]ORÇAMENTO!#REF!</definedName>
    <definedName name="vrecompquente_15_23" localSheetId="1">[56]ORÇAMENTO!#REF!</definedName>
    <definedName name="vrecompquente_15_23">[56]ORÇAMENTO!#REF!</definedName>
    <definedName name="vrecompquente_15_25" localSheetId="1">[56]ORÇAMENTO!#REF!</definedName>
    <definedName name="vrecompquente_15_25">[56]ORÇAMENTO!#REF!</definedName>
    <definedName name="vrecompquente_19" localSheetId="1">[42]ORÇAMENTO!#REF!</definedName>
    <definedName name="vrecompquente_19">[42]ORÇAMENTO!#REF!</definedName>
    <definedName name="vrecompquente_23" localSheetId="1">[42]ORÇAMENTO!#REF!</definedName>
    <definedName name="vrecompquente_23">[42]ORÇAMENTO!#REF!</definedName>
    <definedName name="vrecompquente_24" localSheetId="1">[42]ORÇAMENTO!#REF!</definedName>
    <definedName name="vrecompquente_24">[42]ORÇAMENTO!#REF!</definedName>
    <definedName name="vrecompquente_24_13" localSheetId="1">[42]ORÇAMENTO!#REF!</definedName>
    <definedName name="vrecompquente_24_13">[42]ORÇAMENTO!#REF!</definedName>
    <definedName name="vrecompquente_24_13_19" localSheetId="1">[42]ORÇAMENTO!#REF!</definedName>
    <definedName name="vrecompquente_24_13_19">[42]ORÇAMENTO!#REF!</definedName>
    <definedName name="vrecompquente_24_13_23" localSheetId="1">[42]ORÇAMENTO!#REF!</definedName>
    <definedName name="vrecompquente_24_13_23">[42]ORÇAMENTO!#REF!</definedName>
    <definedName name="vrecompquente_24_13_25" localSheetId="1">[55]ORÇAMENTO!#REF!</definedName>
    <definedName name="vrecompquente_24_13_25">[55]ORÇAMENTO!#REF!</definedName>
    <definedName name="vrecompquente_24_19" localSheetId="1">[42]ORÇAMENTO!#REF!</definedName>
    <definedName name="vrecompquente_24_19">[42]ORÇAMENTO!#REF!</definedName>
    <definedName name="vrecompquente_24_23" localSheetId="1">[42]ORÇAMENTO!#REF!</definedName>
    <definedName name="vrecompquente_24_23">[42]ORÇAMENTO!#REF!</definedName>
    <definedName name="vrecompquente_24_25" localSheetId="1">[55]ORÇAMENTO!#REF!</definedName>
    <definedName name="vrecompquente_24_25">[55]ORÇAMENTO!#REF!</definedName>
    <definedName name="vrecompquente_25" localSheetId="1">[55]ORÇAMENTO!#REF!</definedName>
    <definedName name="vrecompquente_25">[55]ORÇAMENTO!#REF!</definedName>
    <definedName name="vremprof" localSheetId="1">[42]ORÇAMENTO!#REF!</definedName>
    <definedName name="vremprof">[42]ORÇAMENTO!#REF!</definedName>
    <definedName name="vremprof_13" localSheetId="1">[42]ORÇAMENTO!#REF!</definedName>
    <definedName name="vremprof_13">[42]ORÇAMENTO!#REF!</definedName>
    <definedName name="vremprof_13_19" localSheetId="1">[42]ORÇAMENTO!#REF!</definedName>
    <definedName name="vremprof_13_19">[42]ORÇAMENTO!#REF!</definedName>
    <definedName name="vremprof_13_23" localSheetId="1">[42]ORÇAMENTO!#REF!</definedName>
    <definedName name="vremprof_13_23">[42]ORÇAMENTO!#REF!</definedName>
    <definedName name="vremprof_13_25" localSheetId="1">[55]ORÇAMENTO!#REF!</definedName>
    <definedName name="vremprof_13_25">[55]ORÇAMENTO!#REF!</definedName>
    <definedName name="vremprof_15" localSheetId="1">[56]ORÇAMENTO!#REF!</definedName>
    <definedName name="vremprof_15">[56]ORÇAMENTO!#REF!</definedName>
    <definedName name="vremprof_15_13" localSheetId="1">[56]ORÇAMENTO!#REF!</definedName>
    <definedName name="vremprof_15_13">[56]ORÇAMENTO!#REF!</definedName>
    <definedName name="vremprof_15_13_19" localSheetId="1">[56]ORÇAMENTO!#REF!</definedName>
    <definedName name="vremprof_15_13_19">[56]ORÇAMENTO!#REF!</definedName>
    <definedName name="vremprof_15_13_23" localSheetId="1">[56]ORÇAMENTO!#REF!</definedName>
    <definedName name="vremprof_15_13_23">[56]ORÇAMENTO!#REF!</definedName>
    <definedName name="vremprof_15_13_25" localSheetId="1">[56]ORÇAMENTO!#REF!</definedName>
    <definedName name="vremprof_15_13_25">[56]ORÇAMENTO!#REF!</definedName>
    <definedName name="vremprof_15_19" localSheetId="1">[56]ORÇAMENTO!#REF!</definedName>
    <definedName name="vremprof_15_19">[56]ORÇAMENTO!#REF!</definedName>
    <definedName name="vremprof_15_23" localSheetId="1">[56]ORÇAMENTO!#REF!</definedName>
    <definedName name="vremprof_15_23">[56]ORÇAMENTO!#REF!</definedName>
    <definedName name="vremprof_15_25" localSheetId="1">[56]ORÇAMENTO!#REF!</definedName>
    <definedName name="vremprof_15_25">[56]ORÇAMENTO!#REF!</definedName>
    <definedName name="vremprof_19" localSheetId="1">[42]ORÇAMENTO!#REF!</definedName>
    <definedName name="vremprof_19">[42]ORÇAMENTO!#REF!</definedName>
    <definedName name="vremprof_23" localSheetId="1">[42]ORÇAMENTO!#REF!</definedName>
    <definedName name="vremprof_23">[42]ORÇAMENTO!#REF!</definedName>
    <definedName name="vremprof_24" localSheetId="1">[42]ORÇAMENTO!#REF!</definedName>
    <definedName name="vremprof_24">[42]ORÇAMENTO!#REF!</definedName>
    <definedName name="vremprof_24_13" localSheetId="1">[42]ORÇAMENTO!#REF!</definedName>
    <definedName name="vremprof_24_13">[42]ORÇAMENTO!#REF!</definedName>
    <definedName name="vremprof_24_13_19" localSheetId="1">[42]ORÇAMENTO!#REF!</definedName>
    <definedName name="vremprof_24_13_19">[42]ORÇAMENTO!#REF!</definedName>
    <definedName name="vremprof_24_13_23" localSheetId="1">[42]ORÇAMENTO!#REF!</definedName>
    <definedName name="vremprof_24_13_23">[42]ORÇAMENTO!#REF!</definedName>
    <definedName name="vremprof_24_13_25" localSheetId="1">[55]ORÇAMENTO!#REF!</definedName>
    <definedName name="vremprof_24_13_25">[55]ORÇAMENTO!#REF!</definedName>
    <definedName name="vremprof_24_19" localSheetId="1">[42]ORÇAMENTO!#REF!</definedName>
    <definedName name="vremprof_24_19">[42]ORÇAMENTO!#REF!</definedName>
    <definedName name="vremprof_24_23" localSheetId="1">[42]ORÇAMENTO!#REF!</definedName>
    <definedName name="vremprof_24_23">[42]ORÇAMENTO!#REF!</definedName>
    <definedName name="vremprof_24_25" localSheetId="1">[55]ORÇAMENTO!#REF!</definedName>
    <definedName name="vremprof_24_25">[55]ORÇAMENTO!#REF!</definedName>
    <definedName name="vremprof_25" localSheetId="1">[55]ORÇAMENTO!#REF!</definedName>
    <definedName name="vremprof_25">[55]ORÇAMENTO!#REF!</definedName>
    <definedName name="vrma_1" localSheetId="1">'[27]memória quantitativa'!#REF!</definedName>
    <definedName name="vrma_1">'[27]memória quantitativa'!#REF!</definedName>
    <definedName name="vrma_2" localSheetId="1">'[27]memória quantitativa'!#REF!</definedName>
    <definedName name="vrma_2">'[27]memória quantitativa'!#REF!</definedName>
    <definedName name="vrma_3" localSheetId="1">'[27]memória quantitativa'!#REF!</definedName>
    <definedName name="vrma_3">'[27]memória quantitativa'!#REF!</definedName>
    <definedName name="vrma_4" localSheetId="1">'[27]memória quantitativa'!#REF!</definedName>
    <definedName name="vrma_4">'[27]memória quantitativa'!#REF!</definedName>
    <definedName name="vrma_5" localSheetId="1">'[27]memória quantitativa'!#REF!</definedName>
    <definedName name="vrma_5">'[27]memória quantitativa'!#REF!</definedName>
    <definedName name="vrma_6" localSheetId="1">'[27]memória quantitativa'!#REF!</definedName>
    <definedName name="vrma_6">'[27]memória quantitativa'!#REF!</definedName>
    <definedName name="vrma_7" localSheetId="1">'[27]memória quantitativa'!#REF!</definedName>
    <definedName name="vrma_7">'[27]memória quantitativa'!#REF!</definedName>
    <definedName name="vrma_8" localSheetId="1">'[27]memória quantitativa'!#REF!</definedName>
    <definedName name="vrma_8">'[27]memória quantitativa'!#REF!</definedName>
    <definedName name="vrma_9" localSheetId="1">'[27]memória quantitativa'!#REF!</definedName>
    <definedName name="vrma_9">'[27]memória quantitativa'!#REF!</definedName>
    <definedName name="vrma2_1" localSheetId="1">'[27]memória quantitativa'!#REF!</definedName>
    <definedName name="vrma2_1">'[27]memória quantitativa'!#REF!</definedName>
    <definedName name="vrma2_2" localSheetId="1">'[27]memória quantitativa'!#REF!</definedName>
    <definedName name="vrma2_2">'[27]memória quantitativa'!#REF!</definedName>
    <definedName name="vrma2_3" localSheetId="1">'[27]memória quantitativa'!#REF!</definedName>
    <definedName name="vrma2_3">'[27]memória quantitativa'!#REF!</definedName>
    <definedName name="vrma2_4" localSheetId="1">'[27]memória quantitativa'!#REF!</definedName>
    <definedName name="vrma2_4">'[27]memória quantitativa'!#REF!</definedName>
    <definedName name="vrma2_5" localSheetId="1">'[27]memória quantitativa'!#REF!</definedName>
    <definedName name="vrma2_5">'[27]memória quantitativa'!#REF!</definedName>
    <definedName name="vrma2_6" localSheetId="1">'[27]memória quantitativa'!#REF!</definedName>
    <definedName name="vrma2_6">'[27]memória quantitativa'!#REF!</definedName>
    <definedName name="vrma2_7" localSheetId="1">'[27]memória quantitativa'!#REF!</definedName>
    <definedName name="vrma2_7">'[27]memória quantitativa'!#REF!</definedName>
    <definedName name="vrma2_8" localSheetId="1">'[27]memória quantitativa'!#REF!</definedName>
    <definedName name="vrma2_8">'[27]memória quantitativa'!#REF!</definedName>
    <definedName name="vrma2_9" localSheetId="1">'[27]memória quantitativa'!#REF!</definedName>
    <definedName name="vrma2_9">'[27]memória quantitativa'!#REF!</definedName>
    <definedName name="vrme_1" localSheetId="1">'[27]memória quantitativa'!#REF!</definedName>
    <definedName name="vrme_1">'[27]memória quantitativa'!#REF!</definedName>
    <definedName name="vrme_10" localSheetId="1">'[27]memória quantitativa'!#REF!</definedName>
    <definedName name="vrme_10">'[27]memória quantitativa'!#REF!</definedName>
    <definedName name="vrme_11" localSheetId="1">'[27]memória quantitativa'!#REF!</definedName>
    <definedName name="vrme_11">'[27]memória quantitativa'!#REF!</definedName>
    <definedName name="vrme_12" localSheetId="1">'[27]memória quantitativa'!#REF!</definedName>
    <definedName name="vrme_12">'[27]memória quantitativa'!#REF!</definedName>
    <definedName name="vrme_13" localSheetId="1">'[27]memória quantitativa'!#REF!</definedName>
    <definedName name="vrme_13">'[27]memória quantitativa'!#REF!</definedName>
    <definedName name="vrme_14" localSheetId="1">'[27]memória quantitativa'!#REF!</definedName>
    <definedName name="vrme_14">'[27]memória quantitativa'!#REF!</definedName>
    <definedName name="vrme_15" localSheetId="1">'[27]memória quantitativa'!#REF!</definedName>
    <definedName name="vrme_15">'[27]memória quantitativa'!#REF!</definedName>
    <definedName name="vrme_16" localSheetId="1">'[27]memória quantitativa'!#REF!</definedName>
    <definedName name="vrme_16">'[27]memória quantitativa'!#REF!</definedName>
    <definedName name="vrme_17" localSheetId="1">'[27]memória quantitativa'!#REF!</definedName>
    <definedName name="vrme_17">'[27]memória quantitativa'!#REF!</definedName>
    <definedName name="vrme_18" localSheetId="1">'[27]memória quantitativa'!#REF!</definedName>
    <definedName name="vrme_18">'[27]memória quantitativa'!#REF!</definedName>
    <definedName name="vrme_19" localSheetId="1">'[27]memória quantitativa'!#REF!</definedName>
    <definedName name="vrme_19">'[27]memória quantitativa'!#REF!</definedName>
    <definedName name="vrme_2" localSheetId="1">'[27]memória quantitativa'!#REF!</definedName>
    <definedName name="vrme_2">'[27]memória quantitativa'!#REF!</definedName>
    <definedName name="vrme_20" localSheetId="1">'[27]memória quantitativa'!#REF!</definedName>
    <definedName name="vrme_20">'[27]memória quantitativa'!#REF!</definedName>
    <definedName name="vrme_21" localSheetId="1">'[27]memória quantitativa'!#REF!</definedName>
    <definedName name="vrme_21">'[27]memória quantitativa'!#REF!</definedName>
    <definedName name="vrme_22" localSheetId="1">'[27]memória quantitativa'!#REF!</definedName>
    <definedName name="vrme_22">'[27]memória quantitativa'!#REF!</definedName>
    <definedName name="vrme_23" localSheetId="1">'[27]memória quantitativa'!#REF!</definedName>
    <definedName name="vrme_23">'[27]memória quantitativa'!#REF!</definedName>
    <definedName name="vrme_24" localSheetId="1">'[27]memória quantitativa'!#REF!</definedName>
    <definedName name="vrme_24">'[27]memória quantitativa'!#REF!</definedName>
    <definedName name="vrme_25" localSheetId="1">'[27]memória quantitativa'!#REF!</definedName>
    <definedName name="vrme_25">'[27]memória quantitativa'!#REF!</definedName>
    <definedName name="vrme_26" localSheetId="1">'[27]memória quantitativa'!#REF!</definedName>
    <definedName name="vrme_26">'[27]memória quantitativa'!#REF!</definedName>
    <definedName name="vrme_27" localSheetId="1">'[27]memória quantitativa'!#REF!</definedName>
    <definedName name="vrme_27">'[27]memória quantitativa'!#REF!</definedName>
    <definedName name="vrme_28" localSheetId="1">'[27]memória quantitativa'!#REF!</definedName>
    <definedName name="vrme_28">'[27]memória quantitativa'!#REF!</definedName>
    <definedName name="vrme_29" localSheetId="1">'[27]memória quantitativa'!#REF!</definedName>
    <definedName name="vrme_29">'[27]memória quantitativa'!#REF!</definedName>
    <definedName name="vrme_3" localSheetId="1">'[27]memória quantitativa'!#REF!</definedName>
    <definedName name="vrme_3">'[27]memória quantitativa'!#REF!</definedName>
    <definedName name="vrme_30" localSheetId="1">'[27]memória quantitativa'!#REF!</definedName>
    <definedName name="vrme_30">'[27]memória quantitativa'!#REF!</definedName>
    <definedName name="vrme_31" localSheetId="1">'[27]memória quantitativa'!#REF!</definedName>
    <definedName name="vrme_31">'[27]memória quantitativa'!#REF!</definedName>
    <definedName name="vrme_32" localSheetId="1">'[27]memória quantitativa'!#REF!</definedName>
    <definedName name="vrme_32">'[27]memória quantitativa'!#REF!</definedName>
    <definedName name="vrme_33" localSheetId="1">'[27]memória quantitativa'!#REF!</definedName>
    <definedName name="vrme_33">'[27]memória quantitativa'!#REF!</definedName>
    <definedName name="vrme_35" localSheetId="1">'[27]memória quantitativa'!#REF!</definedName>
    <definedName name="vrme_35">'[27]memória quantitativa'!#REF!</definedName>
    <definedName name="vrme_4" localSheetId="1">'[27]memória quantitativa'!#REF!</definedName>
    <definedName name="vrme_4">'[27]memória quantitativa'!#REF!</definedName>
    <definedName name="vrme_5" localSheetId="1">'[27]memória quantitativa'!#REF!</definedName>
    <definedName name="vrme_5">'[27]memória quantitativa'!#REF!</definedName>
    <definedName name="vrme_6" localSheetId="1">'[27]memória quantitativa'!#REF!</definedName>
    <definedName name="vrme_6">'[27]memória quantitativa'!#REF!</definedName>
    <definedName name="vrme_7" localSheetId="1">'[27]memória quantitativa'!#REF!</definedName>
    <definedName name="vrme_7">'[27]memória quantitativa'!#REF!</definedName>
    <definedName name="vrme_8" localSheetId="1">'[27]memória quantitativa'!#REF!</definedName>
    <definedName name="vrme_8">'[27]memória quantitativa'!#REF!</definedName>
    <definedName name="vrme_9" localSheetId="1">'[27]memória quantitativa'!#REF!</definedName>
    <definedName name="vrme_9">'[27]memória quantitativa'!#REF!</definedName>
    <definedName name="vrme2_1" localSheetId="1">'[27]memória quantitativa'!#REF!</definedName>
    <definedName name="vrme2_1">'[27]memória quantitativa'!#REF!</definedName>
    <definedName name="vrme2_2" localSheetId="1">'[27]memória quantitativa'!#REF!</definedName>
    <definedName name="vrme2_2">'[27]memória quantitativa'!#REF!</definedName>
    <definedName name="vrme2_3" localSheetId="1">'[27]memória quantitativa'!#REF!</definedName>
    <definedName name="vrme2_3">'[27]memória quantitativa'!#REF!</definedName>
    <definedName name="vrme2_4" localSheetId="1">'[27]memória quantitativa'!#REF!</definedName>
    <definedName name="vrme2_4">'[27]memória quantitativa'!#REF!</definedName>
    <definedName name="vrme2_5" localSheetId="1">'[27]memória quantitativa'!#REF!</definedName>
    <definedName name="vrme2_5">'[27]memória quantitativa'!#REF!</definedName>
    <definedName name="vrme2_6" localSheetId="1">'[27]memória quantitativa'!#REF!</definedName>
    <definedName name="vrme2_6">'[27]memória quantitativa'!#REF!</definedName>
    <definedName name="vrme2_7" localSheetId="1">'[27]memória quantitativa'!#REF!</definedName>
    <definedName name="vrme2_7">'[27]memória quantitativa'!#REF!</definedName>
    <definedName name="vrme2_8" localSheetId="1">'[27]memória quantitativa'!#REF!</definedName>
    <definedName name="vrme2_8">'[27]memória quantitativa'!#REF!</definedName>
    <definedName name="vrme2_9" localSheetId="1">'[27]memória quantitativa'!#REF!</definedName>
    <definedName name="vrme2_9">'[27]memória quantitativa'!#REF!</definedName>
    <definedName name="VSR" localSheetId="1">#REF!</definedName>
    <definedName name="VSR">#REF!</definedName>
    <definedName name="vtapaburaco" localSheetId="1">[42]ORÇAMENTO!#REF!</definedName>
    <definedName name="vtapaburaco">[42]ORÇAMENTO!#REF!</definedName>
    <definedName name="vtapaburaco_13" localSheetId="1">[42]ORÇAMENTO!#REF!</definedName>
    <definedName name="vtapaburaco_13">[42]ORÇAMENTO!#REF!</definedName>
    <definedName name="vtapaburaco_13_19" localSheetId="1">[42]ORÇAMENTO!#REF!</definedName>
    <definedName name="vtapaburaco_13_19">[42]ORÇAMENTO!#REF!</definedName>
    <definedName name="vtapaburaco_13_23" localSheetId="1">[42]ORÇAMENTO!#REF!</definedName>
    <definedName name="vtapaburaco_13_23">[42]ORÇAMENTO!#REF!</definedName>
    <definedName name="vtapaburaco_13_25" localSheetId="1">[55]ORÇAMENTO!#REF!</definedName>
    <definedName name="vtapaburaco_13_25">[55]ORÇAMENTO!#REF!</definedName>
    <definedName name="vtapaburaco_15" localSheetId="1">[56]ORÇAMENTO!#REF!</definedName>
    <definedName name="vtapaburaco_15">[56]ORÇAMENTO!#REF!</definedName>
    <definedName name="vtapaburaco_15_13" localSheetId="1">[56]ORÇAMENTO!#REF!</definedName>
    <definedName name="vtapaburaco_15_13">[56]ORÇAMENTO!#REF!</definedName>
    <definedName name="vtapaburaco_15_13_19" localSheetId="1">[56]ORÇAMENTO!#REF!</definedName>
    <definedName name="vtapaburaco_15_13_19">[56]ORÇAMENTO!#REF!</definedName>
    <definedName name="vtapaburaco_15_13_23" localSheetId="1">[56]ORÇAMENTO!#REF!</definedName>
    <definedName name="vtapaburaco_15_13_23">[56]ORÇAMENTO!#REF!</definedName>
    <definedName name="vtapaburaco_15_13_25" localSheetId="1">[56]ORÇAMENTO!#REF!</definedName>
    <definedName name="vtapaburaco_15_13_25">[56]ORÇAMENTO!#REF!</definedName>
    <definedName name="vtapaburaco_15_19" localSheetId="1">[56]ORÇAMENTO!#REF!</definedName>
    <definedName name="vtapaburaco_15_19">[56]ORÇAMENTO!#REF!</definedName>
    <definedName name="vtapaburaco_15_23" localSheetId="1">[56]ORÇAMENTO!#REF!</definedName>
    <definedName name="vtapaburaco_15_23">[56]ORÇAMENTO!#REF!</definedName>
    <definedName name="vtapaburaco_15_25" localSheetId="1">[56]ORÇAMENTO!#REF!</definedName>
    <definedName name="vtapaburaco_15_25">[56]ORÇAMENTO!#REF!</definedName>
    <definedName name="vtapaburaco_19" localSheetId="1">[42]ORÇAMENTO!#REF!</definedName>
    <definedName name="vtapaburaco_19">[42]ORÇAMENTO!#REF!</definedName>
    <definedName name="vtapaburaco_23" localSheetId="1">[42]ORÇAMENTO!#REF!</definedName>
    <definedName name="vtapaburaco_23">[42]ORÇAMENTO!#REF!</definedName>
    <definedName name="vtapaburaco_24" localSheetId="1">[42]ORÇAMENTO!#REF!</definedName>
    <definedName name="vtapaburaco_24">[42]ORÇAMENTO!#REF!</definedName>
    <definedName name="vtapaburaco_24_13" localSheetId="1">[42]ORÇAMENTO!#REF!</definedName>
    <definedName name="vtapaburaco_24_13">[42]ORÇAMENTO!#REF!</definedName>
    <definedName name="vtapaburaco_24_13_19" localSheetId="1">[42]ORÇAMENTO!#REF!</definedName>
    <definedName name="vtapaburaco_24_13_19">[42]ORÇAMENTO!#REF!</definedName>
    <definedName name="vtapaburaco_24_13_23" localSheetId="1">[42]ORÇAMENTO!#REF!</definedName>
    <definedName name="vtapaburaco_24_13_23">[42]ORÇAMENTO!#REF!</definedName>
    <definedName name="vtapaburaco_24_13_25" localSheetId="1">[55]ORÇAMENTO!#REF!</definedName>
    <definedName name="vtapaburaco_24_13_25">[55]ORÇAMENTO!#REF!</definedName>
    <definedName name="vtapaburaco_24_19" localSheetId="1">[42]ORÇAMENTO!#REF!</definedName>
    <definedName name="vtapaburaco_24_19">[42]ORÇAMENTO!#REF!</definedName>
    <definedName name="vtapaburaco_24_23" localSheetId="1">[42]ORÇAMENTO!#REF!</definedName>
    <definedName name="vtapaburaco_24_23">[42]ORÇAMENTO!#REF!</definedName>
    <definedName name="vtapaburaco_24_25" localSheetId="1">[55]ORÇAMENTO!#REF!</definedName>
    <definedName name="vtapaburaco_24_25">[55]ORÇAMENTO!#REF!</definedName>
    <definedName name="vtapaburaco_25" localSheetId="1">[55]ORÇAMENTO!#REF!</definedName>
    <definedName name="vtapaburaco_25">[55]ORÇAMENTO!#REF!</definedName>
    <definedName name="Vutil" localSheetId="1">#REF!</definedName>
    <definedName name="Vutil">#REF!</definedName>
    <definedName name="vv">[39]!vv</definedName>
    <definedName name="VV9_1" localSheetId="1">#REF!</definedName>
    <definedName name="VV9_1">#REF!</definedName>
    <definedName name="VV9_2" localSheetId="1">#REF!</definedName>
    <definedName name="VV9_2">#REF!</definedName>
    <definedName name="VV9_3" localSheetId="1">#REF!</definedName>
    <definedName name="VV9_3">#REF!</definedName>
    <definedName name="vvv" hidden="1">{#N/A,#N/A,FALSE,"MO (2)"}</definedName>
    <definedName name="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acc" localSheetId="1">#REF!</definedName>
    <definedName name="wacc">#REF!</definedName>
    <definedName name="wacc1" localSheetId="1">#REF!</definedName>
    <definedName name="wacc1">#REF!</definedName>
    <definedName name="WAESDE">#N/A</definedName>
    <definedName name="WAESDE_1" localSheetId="1">#REF!</definedName>
    <definedName name="WAESDE_1">#REF!</definedName>
    <definedName name="WAESDE_14">#N/A</definedName>
    <definedName name="WAESDE_7">#N/A</definedName>
    <definedName name="WAESDE_7_1" localSheetId="1">#REF!</definedName>
    <definedName name="WAESDE_7_1">#REF!</definedName>
    <definedName name="WAESDE_7_14">#N/A</definedName>
    <definedName name="we">#N/A</definedName>
    <definedName name="we_16">NA()</definedName>
    <definedName name="wer">#N/A</definedName>
    <definedName name="werty" localSheetId="1">'[196]TB _BG_'!#REF!</definedName>
    <definedName name="werty">'[196]TB _BG_'!#REF!</definedName>
    <definedName name="wew" localSheetId="1">#N/A</definedName>
    <definedName name="wew">[0]!wew</definedName>
    <definedName name="wew_38" localSheetId="1">#N/A</definedName>
    <definedName name="wew_38">[0]!wew_38</definedName>
    <definedName name="wewewew" hidden="1">{#N/A,#N/A,FALSE,"MO (2)"}</definedName>
    <definedName name="WEWR">#N/A</definedName>
    <definedName name="WEWRWR">#N/A</definedName>
    <definedName name="WEWRWR_1" localSheetId="1">#N/A</definedName>
    <definedName name="WEWRWR_1">[0]!WEWRWR_1</definedName>
    <definedName name="WEWRWR_10" localSheetId="1">#N/A</definedName>
    <definedName name="WEWRWR_10">[0]!WEWRWR_10</definedName>
    <definedName name="WEWRWR_12" localSheetId="1">#N/A</definedName>
    <definedName name="WEWRWR_12">[0]!WEWRWR_12</definedName>
    <definedName name="WEWRWR_13" localSheetId="1">#N/A</definedName>
    <definedName name="WEWRWR_13">[0]!WEWRWR_13</definedName>
    <definedName name="WEWRWR_14" localSheetId="1">#N/A</definedName>
    <definedName name="WEWRWR_14">[0]!WEWRWR_14</definedName>
    <definedName name="WEWRWR_15">#N/A</definedName>
    <definedName name="WEWRWR_19">#N/A</definedName>
    <definedName name="WEWRWR_2" localSheetId="1">#N/A</definedName>
    <definedName name="WEWRWR_2">[0]!WEWRWR_2</definedName>
    <definedName name="WEWRWR_20">#N/A</definedName>
    <definedName name="WEWRWR_21">#N/A</definedName>
    <definedName name="WEWRWR_22" localSheetId="1">#N/A</definedName>
    <definedName name="WEWRWR_22">[0]!WEWRWR_22</definedName>
    <definedName name="WEWRWR_23">#N/A</definedName>
    <definedName name="WEWRWR_24">#N/A</definedName>
    <definedName name="WEWRWR_25" localSheetId="1">#N/A</definedName>
    <definedName name="WEWRWR_25">[0]!WEWRWR_25</definedName>
    <definedName name="WEWRWR_26" localSheetId="1">#N/A</definedName>
    <definedName name="WEWRWR_26">[0]!WEWRWR_26</definedName>
    <definedName name="WEWRWR_27" localSheetId="1">#N/A</definedName>
    <definedName name="WEWRWR_27">[0]!WEWRWR_27</definedName>
    <definedName name="WEWRWR_28" localSheetId="1">#N/A</definedName>
    <definedName name="WEWRWR_28">[0]!WEWRWR_28</definedName>
    <definedName name="WEWRWR_29" localSheetId="1">#N/A</definedName>
    <definedName name="WEWRWR_29">[0]!WEWRWR_29</definedName>
    <definedName name="WEWRWR_3" localSheetId="1">#N/A</definedName>
    <definedName name="WEWRWR_3">[0]!WEWRWR_3</definedName>
    <definedName name="WEWRWR_30" localSheetId="1">#N/A</definedName>
    <definedName name="WEWRWR_30">[0]!WEWRWR_30</definedName>
    <definedName name="WEWRWR_31" localSheetId="1">#N/A</definedName>
    <definedName name="WEWRWR_31">[0]!WEWRWR_31</definedName>
    <definedName name="WEWRWR_32" localSheetId="1">#N/A</definedName>
    <definedName name="WEWRWR_32">[0]!WEWRWR_32</definedName>
    <definedName name="WEWRWR_33" localSheetId="1">#N/A</definedName>
    <definedName name="WEWRWR_33">[0]!WEWRWR_33</definedName>
    <definedName name="WEWRWR_34" localSheetId="1">#N/A</definedName>
    <definedName name="WEWRWR_34">[0]!WEWRWR_34</definedName>
    <definedName name="WEWRWR_35" localSheetId="1">#N/A</definedName>
    <definedName name="WEWRWR_35">[0]!WEWRWR_35</definedName>
    <definedName name="WEWRWR_36" localSheetId="1">#N/A</definedName>
    <definedName name="WEWRWR_36">[0]!WEWRWR_36</definedName>
    <definedName name="WEWRWR_37" localSheetId="1">#N/A</definedName>
    <definedName name="WEWRWR_37">[0]!WEWRWR_37</definedName>
    <definedName name="WEWRWR_38" localSheetId="1">#N/A</definedName>
    <definedName name="WEWRWR_38">[0]!WEWRWR_38</definedName>
    <definedName name="WEWRWR_39" localSheetId="1">#N/A</definedName>
    <definedName name="WEWRWR_39">[0]!WEWRWR_39</definedName>
    <definedName name="WEWRWR_4" localSheetId="1">#N/A</definedName>
    <definedName name="WEWRWR_4">[0]!WEWRWR_4</definedName>
    <definedName name="WEWRWR_40" localSheetId="1">#N/A</definedName>
    <definedName name="WEWRWR_40">[0]!WEWRWR_40</definedName>
    <definedName name="WEWRWR_41" localSheetId="1">#N/A</definedName>
    <definedName name="WEWRWR_41">[0]!WEWRWR_41</definedName>
    <definedName name="WEWRWR_42" localSheetId="1">#N/A</definedName>
    <definedName name="WEWRWR_42">[0]!WEWRWR_42</definedName>
    <definedName name="WEWRWR_43" localSheetId="1">#N/A</definedName>
    <definedName name="WEWRWR_43">[0]!WEWRWR_43</definedName>
    <definedName name="WEWRWR_44" localSheetId="1">#N/A</definedName>
    <definedName name="WEWRWR_44">[0]!WEWRWR_44</definedName>
    <definedName name="WEWRWR_45" localSheetId="1">#N/A</definedName>
    <definedName name="WEWRWR_45">[0]!WEWRWR_45</definedName>
    <definedName name="WEWRWR_46" localSheetId="1">#N/A</definedName>
    <definedName name="WEWRWR_46">[0]!WEWRWR_46</definedName>
    <definedName name="WEWRWR_47" localSheetId="1">#N/A</definedName>
    <definedName name="WEWRWR_47">[0]!WEWRWR_47</definedName>
    <definedName name="WEWRWR_48" localSheetId="1">#N/A</definedName>
    <definedName name="WEWRWR_48">[0]!WEWRWR_48</definedName>
    <definedName name="WEWRWR_5" localSheetId="1">#N/A</definedName>
    <definedName name="WEWRWR_5">[0]!WEWRWR_5</definedName>
    <definedName name="WEWRWR_51" localSheetId="1">#N/A</definedName>
    <definedName name="WEWRWR_51">[0]!WEWRWR_51</definedName>
    <definedName name="WEWRWR_52" localSheetId="1">#N/A</definedName>
    <definedName name="WEWRWR_52">[0]!WEWRWR_52</definedName>
    <definedName name="WEWRWR_53" localSheetId="1">#N/A</definedName>
    <definedName name="WEWRWR_53">[0]!WEWRWR_53</definedName>
    <definedName name="WEWRWR_54" localSheetId="1">#N/A</definedName>
    <definedName name="WEWRWR_54">[0]!WEWRWR_54</definedName>
    <definedName name="WEWRWR_55" localSheetId="1">#N/A</definedName>
    <definedName name="WEWRWR_55">[0]!WEWRWR_55</definedName>
    <definedName name="WEWRWR_56" localSheetId="1">#N/A</definedName>
    <definedName name="WEWRWR_56">[0]!WEWRWR_56</definedName>
    <definedName name="WEWRWR_57" localSheetId="1">#N/A</definedName>
    <definedName name="WEWRWR_57">[0]!WEWRWR_57</definedName>
    <definedName name="WEWRWR_58" localSheetId="1">#N/A</definedName>
    <definedName name="WEWRWR_58">[0]!WEWRWR_58</definedName>
    <definedName name="WEWRWR_59" localSheetId="1">#N/A</definedName>
    <definedName name="WEWRWR_59">[0]!WEWRWR_59</definedName>
    <definedName name="WEWRWR_6" localSheetId="1">#N/A</definedName>
    <definedName name="WEWRWR_6">[0]!WEWRWR_6</definedName>
    <definedName name="WEWRWR_60" localSheetId="1">#N/A</definedName>
    <definedName name="WEWRWR_60">[0]!WEWRWR_60</definedName>
    <definedName name="WEWRWR_61" localSheetId="1">#N/A</definedName>
    <definedName name="WEWRWR_61">[0]!WEWRWR_61</definedName>
    <definedName name="WEWRWR_62" localSheetId="1">#N/A</definedName>
    <definedName name="WEWRWR_62">[0]!WEWRWR_62</definedName>
    <definedName name="WEWRWR_63" localSheetId="1">#N/A</definedName>
    <definedName name="WEWRWR_63">[0]!WEWRWR_63</definedName>
    <definedName name="WEWRWR_64" localSheetId="1">#N/A</definedName>
    <definedName name="WEWRWR_64">[0]!WEWRWR_64</definedName>
    <definedName name="WEWRWR_65" localSheetId="1">#N/A</definedName>
    <definedName name="WEWRWR_65">[0]!WEWRWR_65</definedName>
    <definedName name="WEWRWR_66" localSheetId="1">#N/A</definedName>
    <definedName name="WEWRWR_66">[0]!WEWRWR_66</definedName>
    <definedName name="WEWRWR_67" localSheetId="1">#N/A</definedName>
    <definedName name="WEWRWR_67">[0]!WEWRWR_67</definedName>
    <definedName name="WEWRWR_68" localSheetId="1">#N/A</definedName>
    <definedName name="WEWRWR_68">[0]!WEWRWR_68</definedName>
    <definedName name="WEWRWR_69" localSheetId="1">#N/A</definedName>
    <definedName name="WEWRWR_69">[0]!WEWRWR_69</definedName>
    <definedName name="WEWRWR_7" localSheetId="1">#N/A</definedName>
    <definedName name="WEWRWR_7">[0]!WEWRWR_7</definedName>
    <definedName name="WEWRWR_70" localSheetId="1">#N/A</definedName>
    <definedName name="WEWRWR_70">[0]!WEWRWR_70</definedName>
    <definedName name="WEWRWR_71" localSheetId="1">#N/A</definedName>
    <definedName name="WEWRWR_71">[0]!WEWRWR_71</definedName>
    <definedName name="WEWRWR_72" localSheetId="1">#N/A</definedName>
    <definedName name="WEWRWR_72">[0]!WEWRWR_72</definedName>
    <definedName name="WEWRWR_8" localSheetId="1">#N/A</definedName>
    <definedName name="WEWRWR_8">[0]!WEWRWR_8</definedName>
    <definedName name="WEWRWR_9" localSheetId="1">#N/A</definedName>
    <definedName name="WEWRWR_9">[0]!WEWRWR_9</definedName>
    <definedName name="WEWRWRE">[39]!WEWRWRE</definedName>
    <definedName name="WN" hidden="1">{#N/A,#N/A,FALSE,"31 - Balanço";#N/A,#N/A,FALSE,"41 - Resultado";#N/A,#N/A,FALSE,"51 - Fluxo de Caixa"}</definedName>
    <definedName name="WQ" hidden="1">{#N/A,#N/A,FALSE,"ET-CAPA";#N/A,#N/A,FALSE,"ET-PAG1";#N/A,#N/A,FALSE,"ET-PAG2";#N/A,#N/A,FALSE,"ET-PAG3";#N/A,#N/A,FALSE,"ET-PAG4";#N/A,#N/A,FALSE,"ET-PAG5"}</definedName>
    <definedName name="wqdwd" hidden="1">{#N/A,#N/A,TRUE,"Serviços"}</definedName>
    <definedName name="wrn.Acquisition_matrix." hidden="1">{"Acq_matrix",#N/A,FALSE,"Acquisition Matrix"}</definedName>
    <definedName name="wrn.Aging._.and._.Trend._.Analysis." hidden="1">{#N/A,#N/A,FALSE,"Aging Summary";#N/A,#N/A,FALSE,"Ratio Analysis";#N/A,#N/A,FALSE,"Test 120 Day Accts";#N/A,#N/A,FALSE,"Tickmarks"}</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{#N/A,#N/A,FALSE,"cpt"}</definedName>
    <definedName name="wrn.All._.Worksheets." localSheetId="1">#REF!</definedName>
    <definedName name="wrn.All._.Worksheets.">#REF!</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hidden="1">{#N/A,#N/A,FALSE,"ANEXO3 00 GDV";#N/A,#N/A,FALSE,"ANEXO3 00 GCM";#N/A,#N/A,FALSE,"ANEXO3 00  UBÁ6";#N/A,#N/A,FALSE,"ANEXO3 00 CJI";#N/A,#N/A,FALSE,"ANEXO3 00 UBÁ4";#N/A,#N/A,FALSE,"ANEXO3 00 UBÁ5";#N/A,#N/A,FALSE,"ANEXO3 00 UBÁ7";#N/A,#N/A,FALSE,"ANEXO3 00 VRB1"}</definedName>
    <definedName name="wrn.ANEXO0399." hidden="1">{#N/A,#N/A,FALSE,"ANEXO3 99 ERA";#N/A,#N/A,FALSE,"ANEXO3 99 UBÁ2";#N/A,#N/A,FALSE,"ANEXO3 99 DTU";#N/A,#N/A,FALSE,"ANEXO3 99 RDR";#N/A,#N/A,FALSE,"ANEXO3 99 UBÁ4";#N/A,#N/A,FALSE,"ANEXO3 99 UBÁ6"}</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hidden="1">{"AQUIRORDCF",#N/A,FALSE,"Merger consequences";"Acquirorassns",#N/A,FALSE,"Merger consequences"}</definedName>
    <definedName name="wrn.Buildups." hidden="1">{"ACQ",#N/A,FALSE,"ACQUISITIONS";"ACQF",#N/A,FALSE,"ACQUISITIONS";"PF",#N/A,FALSE,"PROYECTOVILA";"PV",#N/A,FALSE,"PROYECTOVILA";"Fee Dev",#N/A,FALSE,"DEVELOPMENT GROWTH";"gd",#N/A,FALSE,"DEVELOPMENT GROWTH"}</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hidden="1">{"Page1",#N/A,FALSE,"CompCo";"Page2",#N/A,FALSE,"CompCo"}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hidden="1">{"qchm_dcf",#N/A,FALSE,"QCHMDCF2";"qchm_terminal",#N/A,FALSE,"QCHMDCF2"}</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hidden="1">{#N/A,#N/A,FALSE,"31 - Balanço";#N/A,#N/A,FALSE,"41 - Resultado";#N/A,#N/A,FALSE,"51 - Fluxo de Caixa"}</definedName>
    <definedName name="wrn.DESDOBRE." localSheetId="1">#REF!</definedName>
    <definedName name="wrn.DESDOBRE.">#REF!</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hidden="1">{#N/A,#N/A,TRUE,"Recap";#N/A,#N/A,TRUE,"Comp taux";#N/A,#N/A,TRUE,"Deplaf";#N/A,#N/A,TRUE,"Siége";#N/A,#N/A,TRUE,"Saint Ouen";#N/A,#N/A,TRUE,"Ivry";#N/A,#N/A,TRUE,"Issy";#N/A,#N/A,TRUE,"VA"}</definedName>
    <definedName name="wrn.fff" hidden="1">{#N/A,#N/A,FALSE,"Res.regn.Aker a.s";#N/A,#N/A,FALSE,"Balanse3112.Aker a.s";#N/A,#N/A,FALSE,"Kont.anal.Aker a.s ";#N/A,#N/A,FALSE,"Noter 1-2.Aker a.s";#N/A,#N/A,FALSE,"Noter 3-7.Aker a.s";#N/A,#N/A,FALSE,"Rev.beretning 95"}</definedName>
    <definedName name="wrn.ffg" hidden="1">{#N/A,#N/A,FALSE,"REGNSKAPSUTDRAG DIVISJON";#N/A,#N/A,FALSE,"Nøkkeltall"}</definedName>
    <definedName name="wrn.Financials_long." hidden="1">{"IS",#N/A,FALSE,"Financials2 (Expanded)";"bsa",#N/A,FALSE,"Financials2 (Expanded)";"BS",#N/A,FALSE,"Financials2 (Expanded)";"CF",#N/A,FALSE,"Financials2 (Expanded)"}</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hidden="1">{#N/A,#N/A,FALSE,"ET-CAPA";#N/A,#N/A,FALSE,"ET-PAG1";#N/A,#N/A,FALSE,"ET-PAG2";#N/A,#N/A,FALSE,"ET-PAG3";#N/A,#N/A,FALSE,"ET-PAG4";#N/A,#N/A,FALSE,"ET-PAG5"}</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hidden="1">{#N/A,#N/A,FALSE,"Skjema 6.5"}</definedName>
    <definedName name="wrn.julio24." hidden="1">{#N/A,#N/A,FALSE,"310.1";#N/A,#N/A,FALSE,"321.1";#N/A,#N/A,FALSE,"320.3";#N/A,#N/A,FALSE,"330.1"}</definedName>
    <definedName name="wrn.mo2." hidden="1">{#N/A,#N/A,FALSE,"MO (2)"}</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PENDENCIAS." hidden="1">{#N/A,#N/A,FALSE,"GERAL";#N/A,#N/A,FALSE,"012-96";#N/A,#N/A,FALSE,"018-96";#N/A,#N/A,FALSE,"027-96";#N/A,#N/A,FALSE,"059-96";#N/A,#N/A,FALSE,"076-96";#N/A,#N/A,FALSE,"019-97";#N/A,#N/A,FALSE,"021-97";#N/A,#N/A,FALSE,"022-97";#N/A,#N/A,FALSE,"028-97"}</definedName>
    <definedName name="wrn.Pèrdues._.i._.G.._.analític." hidden="1">{"Pèrdues i Guanys analític.Català",#N/A,FALSE,"Català";"Pèrdues i G. analític.castellà",#N/A,FALSE,"Castellà"}</definedName>
    <definedName name="wrn.PNEUS." hidden="1">{#N/A,#N/A,FALSE,"EQUIPAMENTOS"}</definedName>
    <definedName name="wrn.Print." hidden="1">{"vi1",#N/A,FALSE,"Financial Statements";"vi2",#N/A,FALSE,"Financial Statements";#N/A,#N/A,FALSE,"DCF"}</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hidden="1">{"PA1",#N/A,FALSE,"BORDMW";"pa2",#N/A,FALSE,"BORDMW";"PA3",#N/A,FALSE,"BORDMW";"PA4",#N/A,FALSE,"BORDMW"}</definedName>
    <definedName name="wrn.Proforma._.1." hidden="1">{"side1",#N/A,FALSE,"ResRegn.A-kons.";"Side2",#N/A,FALSE,"Bal3112.A-kons."}</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hidden="1">{#N/A,#N/A,FALSE,"Res.regn.Aker a.s";#N/A,#N/A,FALSE,"Balanse3112.Aker a.s";#N/A,#N/A,FALSE,"Kont.anal.Aker a.s ";#N/A,#N/A,FALSE,"Noter 1-2.Aker a.s";#N/A,#N/A,FALSE,"Noter 3-7.Aker a.s";#N/A,#N/A,FALSE,"Rev.beretning 95"}</definedName>
    <definedName name="wrn.RELAT_EAP." hidden="1">{#N/A,#N/A,FALSE,"EAP";#N/A,#N/A,FALSE,"CURVA AV.FÍSICO";#N/A,#N/A,FALSE,"CURVA AV.FINANC."}</definedName>
    <definedName name="wrn.Relatório._.01." hidden="1">{#N/A,#N/A,TRUE,"Resumo de Preços"}</definedName>
    <definedName name="wrn.Relatório.1_.01." hidden="1">{#N/A,#N/A,TRUE,"Resumo de Preços"}</definedName>
    <definedName name="WRN.RELATORIO.2_01." hidden="1">{#N/A,#N/A,TRUE,"Resumo de Preços"}</definedName>
    <definedName name="wrn.relext." hidden="1">{#N/A,#N/A,TRUE,"Plan1"}</definedName>
    <definedName name="wrn.sales." hidden="1">{"sales",#N/A,FALSE,"Sales";"sales existing",#N/A,FALSE,"Sales";"sales rd1",#N/A,FALSE,"Sales";"sales rd2",#N/A,FALSE,"Sales"}</definedName>
    <definedName name="wrn.SHORT." hidden="1">{"CREDIT STATISTICS",#N/A,FALSE,"STATS";"CF_AND_IS",#N/A,FALSE,"PLAN";"BALSHEET",#N/A,FALSE,"BALANCE SHEET"}</definedName>
    <definedName name="wrn.suibud." hidden="1">{"tbl1",#N/A,FALSE,"regul";"tbl2",#N/A,FALSE,"regul"}</definedName>
    <definedName name="wrn.suivi." hidden="1">{"moy",#N/A,FALSE,"CAMBRAI";"paie",#N/A,FALSE,"CAMBRAI"}</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hidden="1">{"targetdcf",#N/A,FALSE,"Merger consequences";"TARGETASSU",#N/A,FALSE,"Merger consequences";"TERMINAL VALUE",#N/A,FALSE,"Merger consequences"}</definedName>
    <definedName name="wrn.test" hidden="1">{"test",#N/A,FALSE,"ResRegn.A-kons.";"test",#N/A,FALSE,"Note11-12";"test1",#N/A,FALSE,"Note11-12"}</definedName>
    <definedName name="wrn.test2." hidden="1">{"test",#N/A,FALSE,"ResRegn.A-kons.";"test",#N/A,FALSE,"Note11-12";"test1",#N/A,FALSE,"Note11-12"}</definedName>
    <definedName name="wrn.Tipo." hidden="1">{#N/A,#N/A,TRUE,"Serviços"}</definedName>
    <definedName name="wrn.Tipo.." hidden="1">{#N/A,#N/A,TRUE,"Serviços"}</definedName>
    <definedName name="wrn.todo." hidden="1">{"Caja",#N/A,TRUE,"P&amp;G BG";"PyG",#N/A,TRUE,"P&amp;G BG";"Balance",#N/A,TRUE,"P&amp;G BG"}</definedName>
    <definedName name="wrn.totsuivi." hidden="1">{"TOTMOY",#N/A,FALSE,"TOTFDP";"TOTPAIE",#N/A,FALSE,"TOTFDP"}</definedName>
    <definedName name="wrn.Utdr_div.xls." hidden="1">{#N/A,#N/A,FALSE,"REGNSKAPSUTDRAG DIVISJON";#N/A,#N/A,FALSE,"Nøkkeltall"}</definedName>
    <definedName name="wrn.uuu" hidden="1">{"side1",#N/A,FALSE,"ResRegn.A-kons.";"Side2",#N/A,FALSE,"Bal3112.A-kons."}</definedName>
    <definedName name="wrn.VENTAS."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hidden="1">{"Area1",#N/A,FALSE,"OREWACC";"Area2",#N/A,FALSE,"OREWACC"}</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 localSheetId="1">#REF!</definedName>
    <definedName name="ws">#REF!</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localSheetId="1" hidden="1">[32]Premissas!#REF!</definedName>
    <definedName name="ww" hidden="1">[32]Premissas!#REF!</definedName>
    <definedName name="wwwww" hidden="1">{#N/A,#N/A,FALSE,"MO (2)"}</definedName>
    <definedName name="wwwwww" hidden="1">{#N/A,#N/A,FALSE,"MO (2)"}</definedName>
    <definedName name="x" localSheetId="1">[178]Equipamentos!#REF!</definedName>
    <definedName name="x">[178]Equipamentos!#REF!</definedName>
    <definedName name="X_?Print_Area" localSheetId="1">[36]RESUMO!#REF!</definedName>
    <definedName name="X_?Print_Area">[36]RESUMO!#REF!</definedName>
    <definedName name="X_?Print_Area_10" localSheetId="1">[36]RESUMO!#REF!</definedName>
    <definedName name="X_?Print_Area_10">[36]RESUMO!#REF!</definedName>
    <definedName name="X_?Print_Area_19" localSheetId="1">[36]RESUMO!#REF!</definedName>
    <definedName name="X_?Print_Area_19">[36]RESUMO!#REF!</definedName>
    <definedName name="X_?Print_Area_20" localSheetId="1">[36]RESUMO!#REF!</definedName>
    <definedName name="X_?Print_Area_20">[36]RESUMO!#REF!</definedName>
    <definedName name="X_?Print_Area_23" localSheetId="1">[36]RESUMO!#REF!</definedName>
    <definedName name="X_?Print_Area_23">[36]RESUMO!#REF!</definedName>
    <definedName name="X_?Print_Area_25" localSheetId="1">[36]RESUMO!#REF!</definedName>
    <definedName name="X_?Print_Area_25">[36]RESUMO!#REF!</definedName>
    <definedName name="X_?Print_Area_9" localSheetId="1">[197]RESUMO!#REF!</definedName>
    <definedName name="X_?Print_Area_9">[197]RESUMO!#REF!</definedName>
    <definedName name="X_?Print_Area_9_19" localSheetId="1">[197]RESUMO!#REF!</definedName>
    <definedName name="X_?Print_Area_9_19">[197]RESUMO!#REF!</definedName>
    <definedName name="X_?Print_Area_9_20" localSheetId="1">[197]RESUMO!#REF!</definedName>
    <definedName name="X_?Print_Area_9_20">[197]RESUMO!#REF!</definedName>
    <definedName name="X_?Print_Area_9_23" localSheetId="1">[197]RESUMO!#REF!</definedName>
    <definedName name="X_?Print_Area_9_23">[197]RESUMO!#REF!</definedName>
    <definedName name="X_?Print_Area_9_25" localSheetId="1">[198]RESUMO!#REF!</definedName>
    <definedName name="X_?Print_Area_9_25">[198]RESUMO!#REF!</definedName>
    <definedName name="x_10" localSheetId="1">[178]Equipamentos!#REF!</definedName>
    <definedName name="x_10">[178]Equipamentos!#REF!</definedName>
    <definedName name="x_12" localSheetId="1">[38]RESUMO!#REF!</definedName>
    <definedName name="x_12">[38]RESUMO!#REF!</definedName>
    <definedName name="x_24" localSheetId="1">[181]Equipamentos!#REF!</definedName>
    <definedName name="x_24">[181]Equipamentos!#REF!</definedName>
    <definedName name="x_25" localSheetId="1">[179]Equipamentos!#REF!</definedName>
    <definedName name="x_25">[179]Equipamentos!#REF!</definedName>
    <definedName name="x_26" localSheetId="1">[180]Equipamentos!#REF!</definedName>
    <definedName name="x_26">[180]Equipamentos!#REF!</definedName>
    <definedName name="x_27" localSheetId="1">[178]Equipamentos!#REF!</definedName>
    <definedName name="x_27">[178]Equipamentos!#REF!</definedName>
    <definedName name="x_28" localSheetId="1">[180]Equipamentos!#REF!</definedName>
    <definedName name="x_28">[180]Equipamentos!#REF!</definedName>
    <definedName name="x_29" localSheetId="1">[181]Equipamentos!#REF!</definedName>
    <definedName name="x_29">[181]Equipamentos!#REF!</definedName>
    <definedName name="x_3" localSheetId="1">[140]Equipamentos!#REF!</definedName>
    <definedName name="x_3">[140]Equipamentos!#REF!</definedName>
    <definedName name="x_31" localSheetId="1">[181]Equipamentos!#REF!</definedName>
    <definedName name="x_31">[181]Equipamentos!#REF!</definedName>
    <definedName name="x_4" localSheetId="1">[140]Equipamentos!#REF!</definedName>
    <definedName name="x_4">[140]Equipamentos!#REF!</definedName>
    <definedName name="x_5" localSheetId="1">[140]Equipamentos!#REF!</definedName>
    <definedName name="x_5">[140]Equipamentos!#REF!</definedName>
    <definedName name="x_9" localSheetId="1">[178]Equipamentos!#REF!</definedName>
    <definedName name="x_9">[178]Equipamentos!#REF!</definedName>
    <definedName name="xc32dd">#N/A</definedName>
    <definedName name="XCV" localSheetId="1">#REF!</definedName>
    <definedName name="XCV">#REF!</definedName>
    <definedName name="XREF_COLUMN_1" localSheetId="1" hidden="1">#REF!</definedName>
    <definedName name="XREF_COLUMN_1" hidden="1">#REF!</definedName>
    <definedName name="XRefColumnsCount" hidden="1">2</definedName>
    <definedName name="XRefCopy1Row" localSheetId="1" hidden="1">#REF!</definedName>
    <definedName name="XRefCopy1Row" hidden="1">#REF!</definedName>
    <definedName name="XRefCopy2" localSheetId="1" hidden="1">'[199]Mutação do PL Trimestral'!#REF!</definedName>
    <definedName name="XRefCopy2" hidden="1">'[199]Mutação do PL Trimestral'!#REF!</definedName>
    <definedName name="XRefCopy2Row" localSheetId="1" hidden="1">#REF!</definedName>
    <definedName name="XRefCopy2Row" hidden="1">#REF!</definedName>
    <definedName name="XRefCopy3Row" localSheetId="1" hidden="1">#REF!</definedName>
    <definedName name="XRefCopy3Row" hidden="1">#REF!</definedName>
    <definedName name="XRefCopy5Row" localSheetId="1" hidden="1">#REF!</definedName>
    <definedName name="XRefCopy5Row" hidden="1">#REF!</definedName>
    <definedName name="XRefCopyRangeCount" hidden="1">3</definedName>
    <definedName name="XRefPaste1" localSheetId="1" hidden="1">#REF!</definedName>
    <definedName name="XRefPaste1" hidden="1">#REF!</definedName>
    <definedName name="XRefPaste1Row" localSheetId="1" hidden="1">#REF!</definedName>
    <definedName name="XRefPaste1Row" hidden="1">#REF!</definedName>
    <definedName name="XRefPaste7Row" localSheetId="1" hidden="1">[200]XREF!#REF!</definedName>
    <definedName name="XRefPaste7Row" hidden="1">[200]XREF!#REF!</definedName>
    <definedName name="XRefPasteRangeCount" hidden="1">7</definedName>
    <definedName name="xsd">#N/A</definedName>
    <definedName name="xss" localSheetId="1">#REF!</definedName>
    <definedName name="xss">#REF!</definedName>
    <definedName name="xx" hidden="1">{"'Database'!$A$1:$F$130"}</definedName>
    <definedName name="xx_38" localSheetId="1">#N/A</definedName>
    <definedName name="xx_38">[0]!xx_38</definedName>
    <definedName name="xxc">#N/A</definedName>
    <definedName name="xxd">#N/A</definedName>
    <definedName name="XXX">#N/A</definedName>
    <definedName name="XXX_1" localSheetId="1">#N/A</definedName>
    <definedName name="XXX_1">[0]!XXX_1</definedName>
    <definedName name="XXX_10" localSheetId="1">#N/A</definedName>
    <definedName name="XXX_10">[0]!XXX_10</definedName>
    <definedName name="XXX_12" localSheetId="1">#N/A</definedName>
    <definedName name="XXX_12">[0]!XXX_12</definedName>
    <definedName name="XXX_13" localSheetId="1">#N/A</definedName>
    <definedName name="XXX_13">[0]!XXX_13</definedName>
    <definedName name="XXX_14" localSheetId="1">#N/A</definedName>
    <definedName name="XXX_14">[0]!XXX_14</definedName>
    <definedName name="XXX_19" localSheetId="1">#N/A</definedName>
    <definedName name="XXX_19">[0]!XXX_19</definedName>
    <definedName name="XXX_2" localSheetId="1">#N/A</definedName>
    <definedName name="XXX_2">[0]!XXX_2</definedName>
    <definedName name="XXX_20">#N/A</definedName>
    <definedName name="XXX_21" localSheetId="1">#N/A</definedName>
    <definedName name="XXX_21">[0]!XXX_21</definedName>
    <definedName name="XXX_22" localSheetId="1">#N/A</definedName>
    <definedName name="XXX_22">[0]!XXX_22</definedName>
    <definedName name="XXX_23" localSheetId="1">#N/A</definedName>
    <definedName name="XXX_23">[0]!XXX_23</definedName>
    <definedName name="XXX_24" localSheetId="1">#N/A</definedName>
    <definedName name="XXX_24">[0]!XXX_24</definedName>
    <definedName name="XXX_25" localSheetId="1">#N/A</definedName>
    <definedName name="XXX_25">[0]!XXX_25</definedName>
    <definedName name="XXX_26" localSheetId="1">#N/A</definedName>
    <definedName name="XXX_26">[0]!XXX_26</definedName>
    <definedName name="XXX_27" localSheetId="1">#N/A</definedName>
    <definedName name="XXX_27">[0]!XXX_27</definedName>
    <definedName name="XXX_28" localSheetId="1">#N/A</definedName>
    <definedName name="XXX_28">[0]!XXX_28</definedName>
    <definedName name="XXX_29" localSheetId="1">#N/A</definedName>
    <definedName name="XXX_29">[0]!XXX_29</definedName>
    <definedName name="XXX_3" localSheetId="1">#N/A</definedName>
    <definedName name="XXX_3">[0]!XXX_3</definedName>
    <definedName name="XXX_30" localSheetId="1">#N/A</definedName>
    <definedName name="XXX_30">[0]!XXX_30</definedName>
    <definedName name="XXX_31" localSheetId="1">#N/A</definedName>
    <definedName name="XXX_31">[0]!XXX_31</definedName>
    <definedName name="XXX_32" localSheetId="1">#N/A</definedName>
    <definedName name="XXX_32">[0]!XXX_32</definedName>
    <definedName name="XXX_33" localSheetId="1">#N/A</definedName>
    <definedName name="XXX_33">[0]!XXX_33</definedName>
    <definedName name="XXX_34" localSheetId="1">#N/A</definedName>
    <definedName name="XXX_34">[0]!XXX_34</definedName>
    <definedName name="XXX_35" localSheetId="1">#N/A</definedName>
    <definedName name="XXX_35">[0]!XXX_35</definedName>
    <definedName name="XXX_36" localSheetId="1">#N/A</definedName>
    <definedName name="XXX_36">[0]!XXX_36</definedName>
    <definedName name="XXX_37" localSheetId="1">#N/A</definedName>
    <definedName name="XXX_37">[0]!XXX_37</definedName>
    <definedName name="XXX_38" localSheetId="1">#N/A</definedName>
    <definedName name="XXX_38">[0]!XXX_38</definedName>
    <definedName name="XXX_39" localSheetId="1">#N/A</definedName>
    <definedName name="XXX_39">[0]!XXX_39</definedName>
    <definedName name="XXX_4" localSheetId="1">#N/A</definedName>
    <definedName name="XXX_4">[0]!XXX_4</definedName>
    <definedName name="XXX_40" localSheetId="1">#N/A</definedName>
    <definedName name="XXX_40">[0]!XXX_40</definedName>
    <definedName name="XXX_41" localSheetId="1">#N/A</definedName>
    <definedName name="XXX_41">[0]!XXX_41</definedName>
    <definedName name="XXX_42" localSheetId="1">#N/A</definedName>
    <definedName name="XXX_42">[0]!XXX_42</definedName>
    <definedName name="XXX_43" localSheetId="1">#N/A</definedName>
    <definedName name="XXX_43">[0]!XXX_43</definedName>
    <definedName name="XXX_44" localSheetId="1">#N/A</definedName>
    <definedName name="XXX_44">[0]!XXX_44</definedName>
    <definedName name="XXX_45" localSheetId="1">#N/A</definedName>
    <definedName name="XXX_45">[0]!XXX_45</definedName>
    <definedName name="XXX_46" localSheetId="1">#N/A</definedName>
    <definedName name="XXX_46">[0]!XXX_46</definedName>
    <definedName name="XXX_47" localSheetId="1">#N/A</definedName>
    <definedName name="XXX_47">[0]!XXX_47</definedName>
    <definedName name="XXX_48" localSheetId="1">#N/A</definedName>
    <definedName name="XXX_48">[0]!XXX_48</definedName>
    <definedName name="XXX_5" localSheetId="1">#N/A</definedName>
    <definedName name="XXX_5">[0]!XXX_5</definedName>
    <definedName name="XXX_51" localSheetId="1">#N/A</definedName>
    <definedName name="XXX_51">[0]!XXX_51</definedName>
    <definedName name="XXX_52" localSheetId="1">#N/A</definedName>
    <definedName name="XXX_52">[0]!XXX_52</definedName>
    <definedName name="XXX_53" localSheetId="1">#N/A</definedName>
    <definedName name="XXX_53">[0]!XXX_53</definedName>
    <definedName name="XXX_54" localSheetId="1">#N/A</definedName>
    <definedName name="XXX_54">[0]!XXX_54</definedName>
    <definedName name="XXX_55" localSheetId="1">#N/A</definedName>
    <definedName name="XXX_55">[0]!XXX_55</definedName>
    <definedName name="XXX_56" localSheetId="1">#N/A</definedName>
    <definedName name="XXX_56">[0]!XXX_56</definedName>
    <definedName name="XXX_57" localSheetId="1">#N/A</definedName>
    <definedName name="XXX_57">[0]!XXX_57</definedName>
    <definedName name="XXX_58" localSheetId="1">#N/A</definedName>
    <definedName name="XXX_58">[0]!XXX_58</definedName>
    <definedName name="XXX_59" localSheetId="1">#N/A</definedName>
    <definedName name="XXX_59">[0]!XXX_59</definedName>
    <definedName name="XXX_6" localSheetId="1">#N/A</definedName>
    <definedName name="XXX_6">[0]!XXX_6</definedName>
    <definedName name="XXX_60" localSheetId="1">#N/A</definedName>
    <definedName name="XXX_60">[0]!XXX_60</definedName>
    <definedName name="XXX_61" localSheetId="1">#N/A</definedName>
    <definedName name="XXX_61">[0]!XXX_61</definedName>
    <definedName name="XXX_62" localSheetId="1">#N/A</definedName>
    <definedName name="XXX_62">[0]!XXX_62</definedName>
    <definedName name="XXX_63" localSheetId="1">#N/A</definedName>
    <definedName name="XXX_63">[0]!XXX_63</definedName>
    <definedName name="XXX_64" localSheetId="1">#N/A</definedName>
    <definedName name="XXX_64">[0]!XXX_64</definedName>
    <definedName name="XXX_65" localSheetId="1">#N/A</definedName>
    <definedName name="XXX_65">[0]!XXX_65</definedName>
    <definedName name="XXX_66" localSheetId="1">#N/A</definedName>
    <definedName name="XXX_66">[0]!XXX_66</definedName>
    <definedName name="XXX_67" localSheetId="1">#N/A</definedName>
    <definedName name="XXX_67">[0]!XXX_67</definedName>
    <definedName name="XXX_68" localSheetId="1">#N/A</definedName>
    <definedName name="XXX_68">[0]!XXX_68</definedName>
    <definedName name="XXX_69" localSheetId="1">#N/A</definedName>
    <definedName name="XXX_69">[0]!XXX_69</definedName>
    <definedName name="XXX_7" localSheetId="1">#N/A</definedName>
    <definedName name="XXX_7">[0]!XXX_7</definedName>
    <definedName name="XXX_70" localSheetId="1">#N/A</definedName>
    <definedName name="XXX_70">[0]!XXX_70</definedName>
    <definedName name="XXX_71" localSheetId="1">#N/A</definedName>
    <definedName name="XXX_71">[0]!XXX_71</definedName>
    <definedName name="XXX_72" localSheetId="1">#N/A</definedName>
    <definedName name="XXX_72">[0]!XXX_72</definedName>
    <definedName name="XXX_8" localSheetId="1">#N/A</definedName>
    <definedName name="XXX_8">[0]!XXX_8</definedName>
    <definedName name="XXX_9" localSheetId="1">#N/A</definedName>
    <definedName name="XXX_9">[0]!XXX_9</definedName>
    <definedName name="xxxc">#N/A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hidden="1">{#N/A,#N/A,FALSE,"MO (2)"}</definedName>
    <definedName name="XXXXXX">#N/A</definedName>
    <definedName name="XXXXXXXX">[39]!XXXXXXXX</definedName>
    <definedName name="XXXXXXXXXX" hidden="1">{"'Plan1'!$B$10","'Plan1'!$A$1","'Plan1'!$C$2:$N$28"}</definedName>
    <definedName name="xxxxxxxxxxxxxxx" localSheetId="1">#REF!</definedName>
    <definedName name="xxxxxxxxxxxxxxx">#REF!</definedName>
    <definedName name="y" localSheetId="1" hidden="1">#REF!</definedName>
    <definedName name="y" hidden="1">#REF!</definedName>
    <definedName name="Y_19" localSheetId="1">'[34]resumo '!#REF!</definedName>
    <definedName name="Y_19">'[34]resumo '!#REF!</definedName>
    <definedName name="Y_23" localSheetId="1">'[34]resumo '!#REF!</definedName>
    <definedName name="Y_23">'[34]resumo '!#REF!</definedName>
    <definedName name="Y_25" localSheetId="1">'[34]resumo '!#REF!</definedName>
    <definedName name="Y_25">'[34]resumo '!#REF!</definedName>
    <definedName name="yety" localSheetId="1">'[52]Fresagem de Pista Ago-98'!#REF!</definedName>
    <definedName name="yety">'[52]Fresagem de Pista Ago-98'!#REF!</definedName>
    <definedName name="yreyre" localSheetId="1">#REF!</definedName>
    <definedName name="yreyre">#REF!</definedName>
    <definedName name="YUI" localSheetId="1">#REF!</definedName>
    <definedName name="YUI">#REF!</definedName>
    <definedName name="YYYYYYYYYY" localSheetId="1">[45]procedimentos!#REF!</definedName>
    <definedName name="YYYYYYYYYY">[45]procedimentos!#REF!</definedName>
    <definedName name="z" hidden="1">{#N/A,#N/A,FALSE,"MO (2)"}</definedName>
    <definedName name="Z_058B9256_CB4D_4C39_834D_D693FEEB491F_.wvu.FilterData" localSheetId="1" hidden="1">#REF!</definedName>
    <definedName name="Z_058B9256_CB4D_4C39_834D_D693FEEB491F_.wvu.FilterData" hidden="1">#REF!</definedName>
    <definedName name="Z_05D1A71D_3B7B_4FB7_8DF3_B8E29CA3927A_.wvu.FilterData" localSheetId="1" hidden="1">#REF!</definedName>
    <definedName name="Z_05D1A71D_3B7B_4FB7_8DF3_B8E29CA3927A_.wvu.FilterData" hidden="1">#REF!</definedName>
    <definedName name="Z_07C2CF55_E6DF_411A_AB00_7E155615468C_.wvu.FilterData" localSheetId="1" hidden="1">#REF!</definedName>
    <definedName name="Z_07C2CF55_E6DF_411A_AB00_7E155615468C_.wvu.FilterData" hidden="1">#REF!</definedName>
    <definedName name="Z_0B1003A7_69DB_4D5B_966D_57B9E8AF76FB_.wvu.FilterData" localSheetId="1" hidden="1">#REF!</definedName>
    <definedName name="Z_0B1003A7_69DB_4D5B_966D_57B9E8AF76FB_.wvu.FilterData" hidden="1">#REF!</definedName>
    <definedName name="Z_0C3EE359_64F6_4049_9576_8EACA8563EA4_.wvu.FilterData" localSheetId="1" hidden="1">#REF!</definedName>
    <definedName name="Z_0C3EE359_64F6_4049_9576_8EACA8563EA4_.wvu.FilterData" hidden="1">#REF!</definedName>
    <definedName name="Z_0D05AC4E_32D3_4985_8208_9776E00AC749_.wvu.FilterData" localSheetId="1" hidden="1">#REF!</definedName>
    <definedName name="Z_0D05AC4E_32D3_4985_8208_9776E00AC749_.wvu.FilterData" hidden="1">#REF!</definedName>
    <definedName name="Z_0DC459DE_F68C_4E33_8D1E_F1663ABAC944_.wvu.FilterData" localSheetId="1" hidden="1">#REF!</definedName>
    <definedName name="Z_0DC459DE_F68C_4E33_8D1E_F1663ABAC944_.wvu.FilterData" hidden="1">#REF!</definedName>
    <definedName name="Z_0FACBA89_1203_4ED8_87E5_EC1D45B051B7_.wvu.FilterData" localSheetId="1" hidden="1">#REF!</definedName>
    <definedName name="Z_0FACBA89_1203_4ED8_87E5_EC1D45B051B7_.wvu.FilterData" hidden="1">#REF!</definedName>
    <definedName name="Z_0FEA3536_5108_4591_BECF_C3181387F85F_.wvu.FilterData" localSheetId="1" hidden="1">#REF!</definedName>
    <definedName name="Z_0FEA3536_5108_4591_BECF_C3181387F85F_.wvu.FilterData" hidden="1">#REF!</definedName>
    <definedName name="Z_0FEFDB42_ECBC_4500_A6C8_FEE3D368790B_.wvu.FilterData" localSheetId="1" hidden="1">#REF!</definedName>
    <definedName name="Z_0FEFDB42_ECBC_4500_A6C8_FEE3D368790B_.wvu.FilterData" hidden="1">#REF!</definedName>
    <definedName name="Z_110A0651_47C7_408E_B3BF_0C80D30B95FC_.wvu.FilterData" localSheetId="1" hidden="1">#REF!</definedName>
    <definedName name="Z_110A0651_47C7_408E_B3BF_0C80D30B95FC_.wvu.FilterData" hidden="1">#REF!</definedName>
    <definedName name="Z_128E64DD_BE84_40EE_A6D2_C9B0EB25CBBD_.wvu.FilterData" localSheetId="1"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localSheetId="1" hidden="1">#REF!</definedName>
    <definedName name="Z_137DAE61_8A8D_4219_A4CC_0EEC18A94882_.wvu.FilterData" hidden="1">#REF!</definedName>
    <definedName name="Z_13E06FB5_D019_406D_B278_1B53AD2F6386_.wvu.FilterData" localSheetId="1" hidden="1">#REF!</definedName>
    <definedName name="Z_13E06FB5_D019_406D_B278_1B53AD2F6386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6D6F0F_4D44_46E7_8C36_48FD4848B5AA_.wvu.FilterData" localSheetId="1" hidden="1">#REF!</definedName>
    <definedName name="Z_166D6F0F_4D44_46E7_8C36_48FD4848B5AA_.wvu.FilterData" hidden="1">#REF!</definedName>
    <definedName name="Z_16FAB836_2255_4D4C_90E4_6B46255F3759_.wvu.FilterData" localSheetId="1" hidden="1">#REF!</definedName>
    <definedName name="Z_16FAB836_2255_4D4C_90E4_6B46255F3759_.wvu.FilterData" hidden="1">#REF!</definedName>
    <definedName name="Z_198D391C_95CB_49F5_8924_5FEA3CE5C98A_.wvu.FilterData" localSheetId="1" hidden="1">#REF!</definedName>
    <definedName name="Z_198D391C_95CB_49F5_8924_5FEA3CE5C98A_.wvu.FilterData" hidden="1">#REF!</definedName>
    <definedName name="Z_1D9C37CC_3E33_4D4D_B7CD_819F75C83D65_.wvu.FilterData" localSheetId="1" hidden="1">#REF!</definedName>
    <definedName name="Z_1D9C37CC_3E33_4D4D_B7CD_819F75C83D65_.wvu.FilterData" hidden="1">#REF!</definedName>
    <definedName name="Z_1DF9838C_880D_4C4E_BFFE_89B5894EC40F_.wvu.FilterData" localSheetId="1" hidden="1">#REF!</definedName>
    <definedName name="Z_1DF9838C_880D_4C4E_BFFE_89B5894EC40F_.wvu.FilterData" hidden="1">#REF!</definedName>
    <definedName name="Z_1EF42BFC_874B_4E01_B67D_1607E823ACD0_.wvu.FilterData" localSheetId="1" hidden="1">#REF!</definedName>
    <definedName name="Z_1EF42BFC_874B_4E01_B67D_1607E823ACD0_.wvu.FilterData" hidden="1">#REF!</definedName>
    <definedName name="Z_1F94C6E7_3CCA_4599_AF6F_4D6291B2AD93_.wvu.FilterData" localSheetId="1" hidden="1">#REF!</definedName>
    <definedName name="Z_1F94C6E7_3CCA_4599_AF6F_4D6291B2AD93_.wvu.FilterData" hidden="1">#REF!</definedName>
    <definedName name="Z_20A9AA17_0DEB_4190_8DAD_FC60D0D33A52_.wvu.FilterData" localSheetId="1" hidden="1">#REF!</definedName>
    <definedName name="Z_20A9AA17_0DEB_4190_8DAD_FC60D0D33A52_.wvu.FilterData" hidden="1">#REF!</definedName>
    <definedName name="Z_2103F656_ECB2_4F99_BE9B_56F4D7A5CEE2_.wvu.FilterData" localSheetId="1" hidden="1">#REF!</definedName>
    <definedName name="Z_2103F656_ECB2_4F99_BE9B_56F4D7A5CEE2_.wvu.FilterData" hidden="1">#REF!</definedName>
    <definedName name="Z_2158A2BC_8DB5_455D_AFDE_914B22949288_.wvu.FilterData" localSheetId="1" hidden="1">#REF!</definedName>
    <definedName name="Z_2158A2BC_8DB5_455D_AFDE_914B22949288_.wvu.FilterData" hidden="1">#REF!</definedName>
    <definedName name="Z_21A967FF_561E_495F_AEB9_4DD3BEDA53BC_.wvu.FilterData" localSheetId="1" hidden="1">#REF!</definedName>
    <definedName name="Z_21A967FF_561E_495F_AEB9_4DD3BEDA53BC_.wvu.FilterData" hidden="1">#REF!</definedName>
    <definedName name="Z_227E7522_DC52_4EA7_A11A_0741FF23CC42_.wvu.FilterData" localSheetId="1" hidden="1">#REF!</definedName>
    <definedName name="Z_227E7522_DC52_4EA7_A11A_0741FF23CC42_.wvu.FilterData" hidden="1">#REF!</definedName>
    <definedName name="Z_23BA0C23_280B_4568_A53C_1C6D2E85772A_.wvu.FilterData" localSheetId="1"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localSheetId="1" hidden="1">#REF!</definedName>
    <definedName name="Z_25117F67_F0EE_43EF_8FF9_79F533CE10B0_.wvu.FilterData" hidden="1">#REF!</definedName>
    <definedName name="Z_259E2DDE_5459_4510_B7A2_66F49964C56E_.wvu.FilterData" localSheetId="1" hidden="1">#REF!</definedName>
    <definedName name="Z_259E2DDE_5459_4510_B7A2_66F49964C56E_.wvu.FilterData" hidden="1">#REF!</definedName>
    <definedName name="Z_25C7DFCF_BE54_4A41_B957_DE39B9B2A5B5_.wvu.FilterData" localSheetId="1" hidden="1">#REF!</definedName>
    <definedName name="Z_25C7DFCF_BE54_4A41_B957_DE39B9B2A5B5_.wvu.FilterData" hidden="1">#REF!</definedName>
    <definedName name="Z_272E0E4D_901D_11D7_B59C_0050DAB35C7B_.wvu.FilterData" localSheetId="1" hidden="1">#REF!</definedName>
    <definedName name="Z_272E0E4D_901D_11D7_B59C_0050DAB35C7B_.wvu.FilterData" hidden="1">#REF!</definedName>
    <definedName name="Z_27D9353E_5A5F_49BF_8724_FA312A4073FF_.wvu.FilterData" localSheetId="1" hidden="1">#REF!</definedName>
    <definedName name="Z_27D9353E_5A5F_49BF_8724_FA312A4073FF_.wvu.FilterData" hidden="1">#REF!</definedName>
    <definedName name="Z_299BE965_B904_49FA_A79D_B9538F94936F_.wvu.FilterData" localSheetId="1" hidden="1">#REF!</definedName>
    <definedName name="Z_299BE965_B904_49FA_A79D_B9538F94936F_.wvu.FilterData" hidden="1">#REF!</definedName>
    <definedName name="Z_29D37CE9_76D1_4D09_99A0_55ABA6929929_.wvu.FilterData" localSheetId="1" hidden="1">#REF!</definedName>
    <definedName name="Z_29D37CE9_76D1_4D09_99A0_55ABA6929929_.wvu.FilterData" hidden="1">#REF!</definedName>
    <definedName name="Z_2C05BC27_731C_41F4_980F_CD81E4A7A662_.wvu.FilterData" localSheetId="1" hidden="1">#REF!</definedName>
    <definedName name="Z_2C05BC27_731C_41F4_980F_CD81E4A7A662_.wvu.FilterData" hidden="1">#REF!</definedName>
    <definedName name="Z_2C0BDCBF_705B_4E5A_9659_05D99EC56641_.wvu.FilterData" localSheetId="1" hidden="1">#REF!</definedName>
    <definedName name="Z_2C0BDCBF_705B_4E5A_9659_05D99EC56641_.wvu.FilterData" hidden="1">#REF!</definedName>
    <definedName name="Z_2CD580B5_D99D_45ED_AC1E_45F8CBBBB9F1_.wvu.FilterData" localSheetId="1" hidden="1">#REF!</definedName>
    <definedName name="Z_2CD580B5_D99D_45ED_AC1E_45F8CBBBB9F1_.wvu.FilterData" hidden="1">#REF!</definedName>
    <definedName name="Z_2D98D706_A306_4353_8B3D_DA92F9EAEC9A_.wvu.FilterData" localSheetId="1" hidden="1">#REF!</definedName>
    <definedName name="Z_2D98D706_A306_4353_8B3D_DA92F9EAEC9A_.wvu.FilterData" hidden="1">#REF!</definedName>
    <definedName name="Z_2F8736FC_F07E_49E8_9C13_8E0A0F5EFE5F_.wvu.FilterData" localSheetId="1"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localSheetId="1" hidden="1">#REF!</definedName>
    <definedName name="Z_30E0ACE8_B29A_44E9_B542_E8C1CA3FD802_.wvu.FilterData" hidden="1">#REF!</definedName>
    <definedName name="Z_31A27EA2_D574_43B8_A671_7419A12151C9_.wvu.FilterData" localSheetId="1" hidden="1">#REF!</definedName>
    <definedName name="Z_31A27EA2_D574_43B8_A671_7419A12151C9_.wvu.FilterData" hidden="1">#REF!</definedName>
    <definedName name="Z_32D1B352_62AB_4105_8DFC_EAA2DF743365_.wvu.FilterData" localSheetId="1" hidden="1">#REF!</definedName>
    <definedName name="Z_32D1B352_62AB_4105_8DFC_EAA2DF743365_.wvu.FilterData" hidden="1">#REF!</definedName>
    <definedName name="Z_330DF436_5BED_40AF_AC51_73D268BD9DF4_.wvu.FilterData" localSheetId="1" hidden="1">#REF!</definedName>
    <definedName name="Z_330DF436_5BED_40AF_AC51_73D268BD9DF4_.wvu.FilterData" hidden="1">#REF!</definedName>
    <definedName name="Z_33B8EF57_2FB1_4600_9590_B0A2F2FE409B_.wvu.FilterData" localSheetId="1" hidden="1">#REF!</definedName>
    <definedName name="Z_33B8EF57_2FB1_4600_9590_B0A2F2FE409B_.wvu.FilterData" hidden="1">#REF!</definedName>
    <definedName name="Z_3404588C_6CE7_4C97_A62C_D19D9EE290D3_.wvu.FilterData" localSheetId="1" hidden="1">#REF!</definedName>
    <definedName name="Z_3404588C_6CE7_4C97_A62C_D19D9EE290D3_.wvu.FilterData" hidden="1">#REF!</definedName>
    <definedName name="Z_34E71878_8D1A_4343_91A1_3FE085136D2B_.wvu.FilterData" localSheetId="1" hidden="1">#REF!</definedName>
    <definedName name="Z_34E71878_8D1A_4343_91A1_3FE085136D2B_.wvu.FilterData" hidden="1">#REF!</definedName>
    <definedName name="Z_37611AA0_E86A_42C8_8705_108B25E060A1_.wvu.FilterData" localSheetId="1" hidden="1">#REF!</definedName>
    <definedName name="Z_37611AA0_E86A_42C8_8705_108B25E060A1_.wvu.FilterData" hidden="1">#REF!</definedName>
    <definedName name="Z_38FE6CED_4C19_4332_9788_ACC902B20A46_.wvu.FilterData" localSheetId="1"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C200595_20A3_4A0C_B071_705F4AD5DAD3_.wvu.FilterData" localSheetId="1" hidden="1">#REF!</definedName>
    <definedName name="Z_3C200595_20A3_4A0C_B071_705F4AD5DAD3_.wvu.FilterData" hidden="1">#REF!</definedName>
    <definedName name="Z_3E93FF4A_0B7F_475C_A63C_54FBDB9DB4C5_.wvu.FilterData" localSheetId="1" hidden="1">#REF!</definedName>
    <definedName name="Z_3E93FF4A_0B7F_475C_A63C_54FBDB9DB4C5_.wvu.FilterData" hidden="1">#REF!</definedName>
    <definedName name="Z_3FF05DC4_CA9E_470D_A193_91785ACE00EF_.wvu.FilterData" localSheetId="1" hidden="1">#REF!</definedName>
    <definedName name="Z_3FF05DC4_CA9E_470D_A193_91785ACE00EF_.wvu.FilterData" hidden="1">#REF!</definedName>
    <definedName name="Z_43791B95_57D7_42F4_8815_D1B7E488543E_.wvu.FilterData" localSheetId="1"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54E0C40_F84F_42A3_A371_6F23C1F38595_.wvu.FilterData" localSheetId="1" hidden="1">#REF!</definedName>
    <definedName name="Z_454E0C40_F84F_42A3_A371_6F23C1F38595_.wvu.FilterData" hidden="1">#REF!</definedName>
    <definedName name="Z_4608FCB3_3552_4D58_B6CE_B8F34D78221E_.wvu.FilterData" localSheetId="1" hidden="1">#REF!</definedName>
    <definedName name="Z_4608FCB3_3552_4D58_B6CE_B8F34D78221E_.wvu.FilterData" hidden="1">#REF!</definedName>
    <definedName name="Z_46E47F7C_9185_4E39_BED5_B4A69FF64CC1_.wvu.FilterData" localSheetId="1" hidden="1">#REF!</definedName>
    <definedName name="Z_46E47F7C_9185_4E39_BED5_B4A69FF64CC1_.wvu.FilterData" hidden="1">#REF!</definedName>
    <definedName name="Z_48202D5D_77CB_41DE_8C59_9325C98D7C97_.wvu.FilterData" localSheetId="1" hidden="1">#REF!</definedName>
    <definedName name="Z_48202D5D_77CB_41DE_8C59_9325C98D7C97_.wvu.FilterData" hidden="1">#REF!</definedName>
    <definedName name="Z_48824DFE_B714_4D0B_9E95_F01C5BAD5D1F_.wvu.FilterData" localSheetId="1" hidden="1">#REF!</definedName>
    <definedName name="Z_48824DFE_B714_4D0B_9E95_F01C5BAD5D1F_.wvu.FilterData" hidden="1">#REF!</definedName>
    <definedName name="Z_4C45D885_33EE_4DA9_BF96_6B10CFBA5596_.wvu.FilterData" localSheetId="1" hidden="1">#REF!</definedName>
    <definedName name="Z_4C45D885_33EE_4DA9_BF96_6B10CFBA5596_.wvu.FilterData" hidden="1">#REF!</definedName>
    <definedName name="Z_4D344757_9064_4D2F_A3A5_69132D23B7B9_.wvu.FilterData" localSheetId="1" hidden="1">#REF!</definedName>
    <definedName name="Z_4D344757_9064_4D2F_A3A5_69132D23B7B9_.wvu.FilterData" hidden="1">#REF!</definedName>
    <definedName name="Z_4E773EE1_0A5B_43A9_9C28_FFB0A27D19C3_.wvu.FilterData" localSheetId="1" hidden="1">#REF!</definedName>
    <definedName name="Z_4E773EE1_0A5B_43A9_9C28_FFB0A27D19C3_.wvu.FilterData" hidden="1">#REF!</definedName>
    <definedName name="Z_5122F04C_91B2_4031_BAE2_43203D520992_.wvu.FilterData" localSheetId="1" hidden="1">#REF!</definedName>
    <definedName name="Z_5122F04C_91B2_4031_BAE2_43203D520992_.wvu.FilterData" hidden="1">#REF!</definedName>
    <definedName name="Z_52B8D0B0_5872_4367_8D38_9AA5A4B975B3_.wvu.FilterData" localSheetId="1" hidden="1">#REF!</definedName>
    <definedName name="Z_52B8D0B0_5872_4367_8D38_9AA5A4B975B3_.wvu.FilterData" hidden="1">#REF!</definedName>
    <definedName name="Z_552B9204_1C85_45BC_B148_AF3E206BDAA2_.wvu.FilterData" localSheetId="1" hidden="1">#REF!</definedName>
    <definedName name="Z_552B9204_1C85_45BC_B148_AF3E206BDAA2_.wvu.FilterData" hidden="1">#REF!</definedName>
    <definedName name="Z_566671FC_5910_47FD_B961_1065A17D262D_.wvu.FilterData" localSheetId="1" hidden="1">#REF!</definedName>
    <definedName name="Z_566671FC_5910_47FD_B961_1065A17D262D_.wvu.FilterData" hidden="1">#REF!</definedName>
    <definedName name="Z_569D17FA_30FE_42CA_8D65_E126C1C01EC2_.wvu.FilterData" localSheetId="1" hidden="1">#REF!</definedName>
    <definedName name="Z_569D17FA_30FE_42CA_8D65_E126C1C01EC2_.wvu.FilterData" hidden="1">#REF!</definedName>
    <definedName name="Z_573E904E_5C2F_4CA2_AFCF_918B916322E4_.wvu.FilterData" localSheetId="1" hidden="1">#REF!</definedName>
    <definedName name="Z_573E904E_5C2F_4CA2_AFCF_918B916322E4_.wvu.FilterData" hidden="1">#REF!</definedName>
    <definedName name="Z_58DA6172_DC47_4A5F_B420_207BB6987764_.wvu.FilterData" localSheetId="1" hidden="1">#REF!</definedName>
    <definedName name="Z_58DA6172_DC47_4A5F_B420_207BB6987764_.wvu.FilterData" hidden="1">#REF!</definedName>
    <definedName name="Z_58FCB891_F6F4_46F2_BF6B_861E585C9231_.wvu.FilterData" localSheetId="1" hidden="1">#REF!</definedName>
    <definedName name="Z_58FCB891_F6F4_46F2_BF6B_861E585C9231_.wvu.FilterData" hidden="1">#REF!</definedName>
    <definedName name="Z_59A87EBA_E018_40E8_A580_AB2176E95D7E_.wvu.FilterData" localSheetId="1" hidden="1">#REF!</definedName>
    <definedName name="Z_59A87EBA_E018_40E8_A580_AB2176E95D7E_.wvu.FilterData" hidden="1">#REF!</definedName>
    <definedName name="Z_5A3E740D_87C0_4F85_AB6D_B402AD860D04_.wvu.FilterData" localSheetId="1" hidden="1">#REF!</definedName>
    <definedName name="Z_5A3E740D_87C0_4F85_AB6D_B402AD860D04_.wvu.FilterData" hidden="1">#REF!</definedName>
    <definedName name="Z_5B42E6B5_40AA_4D3F_B932_EF1583491CDE_.wvu.FilterData" localSheetId="1" hidden="1">#REF!</definedName>
    <definedName name="Z_5B42E6B5_40AA_4D3F_B932_EF1583491CDE_.wvu.FilterData" hidden="1">#REF!</definedName>
    <definedName name="Z_5B7B4951_7310_4C66_B906_4D046076272E_.wvu.FilterData" localSheetId="1" hidden="1">#REF!</definedName>
    <definedName name="Z_5B7B4951_7310_4C66_B906_4D046076272E_.wvu.FilterData" hidden="1">#REF!</definedName>
    <definedName name="Z_5D41F4B9_83DF_4509_9C07_453BA5A62846_.wvu.FilterData" localSheetId="1" hidden="1">#REF!</definedName>
    <definedName name="Z_5D41F4B9_83DF_4509_9C07_453BA5A62846_.wvu.FilterData" hidden="1">#REF!</definedName>
    <definedName name="Z_5DB05E9F_8F3B_4886_A6CB_2CC53331BA7A_.wvu.FilterData" localSheetId="1" hidden="1">#REF!</definedName>
    <definedName name="Z_5DB05E9F_8F3B_4886_A6CB_2CC53331BA7A_.wvu.FilterData" hidden="1">#REF!</definedName>
    <definedName name="Z_5F096896_2CB8_4B96_A0FE_9AB50EEEEFAB_.wvu.FilterData" localSheetId="1" hidden="1">#REF!</definedName>
    <definedName name="Z_5F096896_2CB8_4B96_A0FE_9AB50EEEEFAB_.wvu.FilterData" hidden="1">#REF!</definedName>
    <definedName name="Z_60DF8B29_1C1F_4B50_BDA8_B8E0C7DD04C3_.wvu.Cols" hidden="1">[201]Jurídico!$D$1:$D$65536,[201]Jurídico!$F$1:$K$65536</definedName>
    <definedName name="Z_616443B5_6F0D_4082_9223_F71B54305366_.wvu.FilterData" localSheetId="1" hidden="1">#REF!</definedName>
    <definedName name="Z_616443B5_6F0D_4082_9223_F71B54305366_.wvu.FilterData" hidden="1">#REF!</definedName>
    <definedName name="Z_631F0312_B404_409F_AF2B_39FB2D25040B_.wvu.FilterData" localSheetId="1" hidden="1">#REF!</definedName>
    <definedName name="Z_631F0312_B404_409F_AF2B_39FB2D25040B_.wvu.FilterData" hidden="1">#REF!</definedName>
    <definedName name="Z_632CF316_8294_4588_87E1_2B69E184A62B_.wvu.FilterData" localSheetId="1" hidden="1">#REF!</definedName>
    <definedName name="Z_632CF316_8294_4588_87E1_2B69E184A62B_.wvu.FilterData" hidden="1">#REF!</definedName>
    <definedName name="Z_66D1BA5F_F4AE_443C_8583_CE89D6674A73_.wvu.FilterData" localSheetId="1" hidden="1">#REF!</definedName>
    <definedName name="Z_66D1BA5F_F4AE_443C_8583_CE89D6674A73_.wvu.FilterData" hidden="1">#REF!</definedName>
    <definedName name="Z_66DD4806_8039_438A_B1CE_46CC5B464050_.wvu.FilterData" localSheetId="1" hidden="1">#REF!</definedName>
    <definedName name="Z_66DD4806_8039_438A_B1CE_46CC5B464050_.wvu.FilterData" hidden="1">#REF!</definedName>
    <definedName name="Z_67B65FDF_FF67_490E_B8E5_92DC66C9FC9D_.wvu.FilterData" localSheetId="1" hidden="1">#REF!</definedName>
    <definedName name="Z_67B65FDF_FF67_490E_B8E5_92DC66C9FC9D_.wvu.FilterData" hidden="1">#REF!</definedName>
    <definedName name="Z_68B709DF_9429_4090_9106_386C5F16C4D7_.wvu.FilterData" localSheetId="1" hidden="1">#REF!</definedName>
    <definedName name="Z_68B709DF_9429_4090_9106_386C5F16C4D7_.wvu.FilterData" hidden="1">#REF!</definedName>
    <definedName name="Z_690BC25F_5AA3_4B4B_9507_8C197E768E98_.wvu.FilterData" localSheetId="1" hidden="1">#REF!</definedName>
    <definedName name="Z_690BC25F_5AA3_4B4B_9507_8C197E768E98_.wvu.FilterData" hidden="1">#REF!</definedName>
    <definedName name="Z_6A66B8A7_491B_4A29_94A1_39F4FDA32C48_.wvu.FilterData" localSheetId="1" hidden="1">#REF!</definedName>
    <definedName name="Z_6A66B8A7_491B_4A29_94A1_39F4FDA32C48_.wvu.FilterData" hidden="1">#REF!</definedName>
    <definedName name="Z_6A6F36C8_24A1_4147_9C63_27B7978935DD_.wvu.FilterData" localSheetId="1" hidden="1">#REF!</definedName>
    <definedName name="Z_6A6F36C8_24A1_4147_9C63_27B7978935DD_.wvu.FilterData" hidden="1">#REF!</definedName>
    <definedName name="Z_6C2050D3_ABE5_4B48_B2A7_DDDD21669987_.wvu.FilterData" localSheetId="1" hidden="1">#REF!</definedName>
    <definedName name="Z_6C2050D3_ABE5_4B48_B2A7_DDDD21669987_.wvu.FilterData" hidden="1">#REF!</definedName>
    <definedName name="Z_6CD84A0B_C00D_4BC8_A655_6383CCA4B296_.wvu.FilterData" localSheetId="1" hidden="1">#REF!</definedName>
    <definedName name="Z_6CD84A0B_C00D_4BC8_A655_6383CCA4B296_.wvu.FilterData" hidden="1">#REF!</definedName>
    <definedName name="Z_6D5E5F42_E924_48A0_A50F_5BB481AFD1D5_.wvu.FilterData" localSheetId="1" hidden="1">#REF!</definedName>
    <definedName name="Z_6D5E5F42_E924_48A0_A50F_5BB481AFD1D5_.wvu.FilterData" hidden="1">#REF!</definedName>
    <definedName name="Z_6D789842_F56B_40C4_8907_F36C02855F76_.wvu.FilterData" localSheetId="1" hidden="1">#REF!</definedName>
    <definedName name="Z_6D789842_F56B_40C4_8907_F36C02855F76_.wvu.FilterData" hidden="1">#REF!</definedName>
    <definedName name="Z_6E345713_0818_471C_B54B_D890B987A0BC_.wvu.FilterData" localSheetId="1" hidden="1">#REF!</definedName>
    <definedName name="Z_6E345713_0818_471C_B54B_D890B987A0BC_.wvu.FilterData" hidden="1">#REF!</definedName>
    <definedName name="Z_701DEAE4_9CF1_491A_A54B_A6AE3235639D_.wvu.FilterData" localSheetId="1" hidden="1">#REF!</definedName>
    <definedName name="Z_701DEAE4_9CF1_491A_A54B_A6AE3235639D_.wvu.FilterData" hidden="1">#REF!</definedName>
    <definedName name="Z_7319B1DA_C8AE_4D1D_AB4C_B14141921483_.wvu.FilterData" localSheetId="1" hidden="1">#REF!</definedName>
    <definedName name="Z_7319B1DA_C8AE_4D1D_AB4C_B14141921483_.wvu.FilterData" hidden="1">#REF!</definedName>
    <definedName name="Z_75A1B66F_9EE1_4406_8264_C9BF12113183_.wvu.FilterData" localSheetId="1" hidden="1">#REF!</definedName>
    <definedName name="Z_75A1B66F_9EE1_4406_8264_C9BF12113183_.wvu.FilterData" hidden="1">#REF!</definedName>
    <definedName name="Z_7651BD63_D75B_41A5_B133_06AE6A84AE8F_.wvu.FilterData" localSheetId="1"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localSheetId="1" hidden="1">#REF!</definedName>
    <definedName name="Z_76FA93EF_40A9_4929_9B4A_2213742C1620_.wvu.FilterData" hidden="1">#REF!</definedName>
    <definedName name="Z_78A33412_D032_45F7_9C2D_D4A31DB937D9_.wvu.FilterData" localSheetId="1" hidden="1">#REF!</definedName>
    <definedName name="Z_78A33412_D032_45F7_9C2D_D4A31DB937D9_.wvu.FilterData" hidden="1">#REF!</definedName>
    <definedName name="Z_796E4E5E_16C3_474D_B1D5_F6D39CD34051_.wvu.FilterData" localSheetId="1" hidden="1">#REF!</definedName>
    <definedName name="Z_796E4E5E_16C3_474D_B1D5_F6D39CD34051_.wvu.FilterData" hidden="1">#REF!</definedName>
    <definedName name="Z_7BFA9C41_C881_48A8_90C2_F93F8E16E599_.wvu.FilterData" localSheetId="1" hidden="1">#REF!</definedName>
    <definedName name="Z_7BFA9C41_C881_48A8_90C2_F93F8E16E599_.wvu.FilterData" hidden="1">#REF!</definedName>
    <definedName name="Z_7BFBCE1E_B6C5_4BAC_AD95_2B50D2ED28AB_.wvu.FilterData" localSheetId="1" hidden="1">#REF!</definedName>
    <definedName name="Z_7BFBCE1E_B6C5_4BAC_AD95_2B50D2ED28AB_.wvu.FilterData" hidden="1">#REF!</definedName>
    <definedName name="Z_7C6FEBF3_4382_4282_BBB0_E0269BEE42DE_.wvu.FilterData" localSheetId="1" hidden="1">#REF!</definedName>
    <definedName name="Z_7C6FEBF3_4382_4282_BBB0_E0269BEE42DE_.wvu.FilterData" hidden="1">#REF!</definedName>
    <definedName name="Z_7D057642_92FA_4DD6_84C5_B10B17893E1F_.wvu.FilterData" localSheetId="1" hidden="1">#REF!</definedName>
    <definedName name="Z_7D057642_92FA_4DD6_84C5_B10B17893E1F_.wvu.FilterData" hidden="1">#REF!</definedName>
    <definedName name="Z_7ED5F3D1_B838_492E_9467_7E7CE6B348ED_.wvu.FilterData" localSheetId="1" hidden="1">#REF!</definedName>
    <definedName name="Z_7ED5F3D1_B838_492E_9467_7E7CE6B348ED_.wvu.FilterData" hidden="1">#REF!</definedName>
    <definedName name="Z_8090FD3B_94DF_4ACF_9708_D5B9ADEFD29C_.wvu.FilterData" localSheetId="1" hidden="1">#REF!</definedName>
    <definedName name="Z_8090FD3B_94DF_4ACF_9708_D5B9ADEFD29C_.wvu.FilterData" hidden="1">#REF!</definedName>
    <definedName name="Z_8149A5A7_8307_4FA6_B457_A66B8A6DFABD_.wvu.FilterData" localSheetId="1" hidden="1">#REF!</definedName>
    <definedName name="Z_8149A5A7_8307_4FA6_B457_A66B8A6DFABD_.wvu.FilterData" hidden="1">#REF!</definedName>
    <definedName name="Z_819A0FD3_B678_47E8_9DFB_641B3990B590_.wvu.FilterData" localSheetId="1" hidden="1">#REF!</definedName>
    <definedName name="Z_819A0FD3_B678_47E8_9DFB_641B3990B590_.wvu.FilterData" hidden="1">#REF!</definedName>
    <definedName name="Z_82999604_BD48_4054_BDCB_CB8B074A34A3_.wvu.FilterData" localSheetId="1" hidden="1">#REF!</definedName>
    <definedName name="Z_82999604_BD48_4054_BDCB_CB8B074A34A3_.wvu.FilterData" hidden="1">#REF!</definedName>
    <definedName name="Z_8473B3F0_0740_4E9F_9BAE_9113E5077DE8_.wvu.FilterData" localSheetId="1" hidden="1">#REF!</definedName>
    <definedName name="Z_8473B3F0_0740_4E9F_9BAE_9113E5077DE8_.wvu.FilterData" hidden="1">#REF!</definedName>
    <definedName name="Z_85A83A94_71B4_44C8_8B5A_68CAA2461241_.wvu.FilterData" localSheetId="1" hidden="1">#REF!</definedName>
    <definedName name="Z_85A83A94_71B4_44C8_8B5A_68CAA2461241_.wvu.FilterData" hidden="1">#REF!</definedName>
    <definedName name="Z_86E0C273_91AF_11D7_9C1E_0004231B06E7_.wvu.FilterData" localSheetId="1" hidden="1">#REF!</definedName>
    <definedName name="Z_86E0C273_91AF_11D7_9C1E_0004231B06E7_.wvu.FilterData" hidden="1">#REF!</definedName>
    <definedName name="Z_87F04A72_68BF_497D_8569_47D1A3B89590_.wvu.FilterData" localSheetId="1" hidden="1">#REF!</definedName>
    <definedName name="Z_87F04A72_68BF_497D_8569_47D1A3B89590_.wvu.FilterData" hidden="1">#REF!</definedName>
    <definedName name="Z_893CBEFD_F317_41F0_BA87_CC1860E1F73B_.wvu.FilterData" localSheetId="1" hidden="1">#REF!</definedName>
    <definedName name="Z_893CBEFD_F317_41F0_BA87_CC1860E1F73B_.wvu.FilterData" hidden="1">#REF!</definedName>
    <definedName name="Z_89D83FA2_2F4F_4275_9074_3A6247C2CDA6_.wvu.FilterData" localSheetId="1" hidden="1">#REF!</definedName>
    <definedName name="Z_89D83FA2_2F4F_4275_9074_3A6247C2CDA6_.wvu.FilterData" hidden="1">#REF!</definedName>
    <definedName name="Z_8B2E8E84_1A68_4B75_A867_04E8EAC8E685_.wvu.FilterData" localSheetId="1" hidden="1">#REF!</definedName>
    <definedName name="Z_8B2E8E84_1A68_4B75_A867_04E8EAC8E685_.wvu.FilterData" hidden="1">#REF!</definedName>
    <definedName name="Z_8B5FADF8_BAFC_44E0_9D1D_DE21657D83CA_.wvu.FilterData" localSheetId="1" hidden="1">#REF!</definedName>
    <definedName name="Z_8B5FADF8_BAFC_44E0_9D1D_DE21657D83CA_.wvu.FilterData" hidden="1">#REF!</definedName>
    <definedName name="Z_8CBA7976_3F45_4926_8F5C_251343B1DCDB_.wvu.FilterData" localSheetId="1" hidden="1">#REF!</definedName>
    <definedName name="Z_8CBA7976_3F45_4926_8F5C_251343B1DCDB_.wvu.FilterData" hidden="1">#REF!</definedName>
    <definedName name="Z_8D213052_8AFD_4E06_B410_DCB431062572_.wvu.FilterData" localSheetId="1" hidden="1">#REF!</definedName>
    <definedName name="Z_8D213052_8AFD_4E06_B410_DCB431062572_.wvu.FilterData" hidden="1">#REF!</definedName>
    <definedName name="Z_8EA755F4_0515_4AA0_970C_55F473C7FD9B_.wvu.FilterData" localSheetId="1"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localSheetId="1" hidden="1">#REF!</definedName>
    <definedName name="Z_901BF8EA_CA8A_411C_8FD3_BCB793FCF48A_.wvu.FilterData" hidden="1">#REF!</definedName>
    <definedName name="Z_91488B6D_F045_4050_BA1B_41C2E3B3B10A_.wvu.FilterData" localSheetId="1" hidden="1">#REF!</definedName>
    <definedName name="Z_91488B6D_F045_4050_BA1B_41C2E3B3B10A_.wvu.FilterData" hidden="1">#REF!</definedName>
    <definedName name="Z_92919032_3A1D_4E0A_A8D8_FD23494D13A8_.wvu.FilterData" localSheetId="1" hidden="1">#REF!</definedName>
    <definedName name="Z_92919032_3A1D_4E0A_A8D8_FD23494D13A8_.wvu.FilterData" hidden="1">#REF!</definedName>
    <definedName name="Z_9587B38A_B060_410B_8598_4B23623A371C_.wvu.FilterData" localSheetId="1" hidden="1">#REF!</definedName>
    <definedName name="Z_9587B38A_B060_410B_8598_4B23623A371C_.wvu.FilterData" hidden="1">#REF!</definedName>
    <definedName name="Z_96EB0306_BB94_45E8_9D0D_4C07A6623010_.wvu.FilterData" localSheetId="1" hidden="1">#REF!</definedName>
    <definedName name="Z_96EB0306_BB94_45E8_9D0D_4C07A6623010_.wvu.FilterData" hidden="1">#REF!</definedName>
    <definedName name="Z_97666733_8666_4F9D_9588_AF9B6CF9224C_.wvu.FilterData" localSheetId="1" hidden="1">#REF!</definedName>
    <definedName name="Z_97666733_8666_4F9D_9588_AF9B6CF9224C_.wvu.FilterData" hidden="1">#REF!</definedName>
    <definedName name="Z_98599B4F_1D05_4040_9183_E1D7A1DDEB9C_.wvu.FilterData" localSheetId="1" hidden="1">#REF!</definedName>
    <definedName name="Z_98599B4F_1D05_4040_9183_E1D7A1DDEB9C_.wvu.FilterData" hidden="1">#REF!</definedName>
    <definedName name="Z_98C8BF36_C172_45C3_8EFB_521E6ACCA0D3_.wvu.FilterData" localSheetId="1" hidden="1">#REF!</definedName>
    <definedName name="Z_98C8BF36_C172_45C3_8EFB_521E6ACCA0D3_.wvu.FilterData" hidden="1">#REF!</definedName>
    <definedName name="Z_9A372634_7C2D_4502_BF44_0C63FD1FB6D2_.wvu.FilterData" localSheetId="1" hidden="1">#REF!</definedName>
    <definedName name="Z_9A372634_7C2D_4502_BF44_0C63FD1FB6D2_.wvu.FilterData" hidden="1">#REF!</definedName>
    <definedName name="Z_9A5CC0D4_28E7_4461_BE2E_802002496535_.wvu.FilterData" localSheetId="1" hidden="1">#REF!</definedName>
    <definedName name="Z_9A5CC0D4_28E7_4461_BE2E_802002496535_.wvu.FilterData" hidden="1">#REF!</definedName>
    <definedName name="Z_9C86BF25_210A_4B5C_9F2A_856CA801294A_.wvu.FilterData" localSheetId="1" hidden="1">#REF!</definedName>
    <definedName name="Z_9C86BF25_210A_4B5C_9F2A_856CA801294A_.wvu.FilterData" hidden="1">#REF!</definedName>
    <definedName name="Z_9C8AF864_7E20_415C_848E_C2849E8CBF0C_.wvu.FilterData" localSheetId="1" hidden="1">#REF!</definedName>
    <definedName name="Z_9C8AF864_7E20_415C_848E_C2849E8CBF0C_.wvu.FilterData" hidden="1">#REF!</definedName>
    <definedName name="Z_9E7B61E2_2701_4257_A261_86548A6D7D7C_.wvu.FilterData" localSheetId="1" hidden="1">#REF!</definedName>
    <definedName name="Z_9E7B61E2_2701_4257_A261_86548A6D7D7C_.wvu.FilterData" hidden="1">#REF!</definedName>
    <definedName name="Z_A0276843_5A14_4A7A_AD1C_583475FE9ED2_.wvu.FilterData" localSheetId="1" hidden="1">#REF!</definedName>
    <definedName name="Z_A0276843_5A14_4A7A_AD1C_583475FE9ED2_.wvu.FilterData" hidden="1">#REF!</definedName>
    <definedName name="Z_A2CB926C_E33A_4E38_9626_682814771DB1_.wvu.FilterData" localSheetId="1"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5F4C2AC_640B_40D9_88C9_69B3215DBE96_.wvu.FilterData" localSheetId="1" hidden="1">#REF!</definedName>
    <definedName name="Z_A5F4C2AC_640B_40D9_88C9_69B3215DBE96_.wvu.FilterData" hidden="1">#REF!</definedName>
    <definedName name="Z_A686C168_1672_48B1_ADFD_481A1276CC81_.wvu.FilterData" localSheetId="1" hidden="1">#REF!</definedName>
    <definedName name="Z_A686C168_1672_48B1_ADFD_481A1276CC81_.wvu.FilterData" hidden="1">#REF!</definedName>
    <definedName name="Z_A933351F_4BD3_4901_98D5_53D192BD61DC_.wvu.FilterData" localSheetId="1" hidden="1">#REF!</definedName>
    <definedName name="Z_A933351F_4BD3_4901_98D5_53D192BD61DC_.wvu.FilterData" hidden="1">#REF!</definedName>
    <definedName name="Z_AA0BD2F5_1513_40DB_B224_CC27CA57E181_.wvu.FilterData" localSheetId="1" hidden="1">#REF!</definedName>
    <definedName name="Z_AA0BD2F5_1513_40DB_B224_CC27CA57E181_.wvu.FilterData" hidden="1">#REF!</definedName>
    <definedName name="Z_AA329A38_94E6_4014_8D54_EFB48C7FA433_.wvu.FilterData" localSheetId="1" hidden="1">#REF!</definedName>
    <definedName name="Z_AA329A38_94E6_4014_8D54_EFB48C7FA433_.wvu.FilterData" hidden="1">#REF!</definedName>
    <definedName name="Z_AC5679A6_5A24_441C_BBA3_F0C9D8E8E441_.wvu.FilterData" localSheetId="1"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localSheetId="1" hidden="1">#REF!</definedName>
    <definedName name="Z_AE302359_F16A_4874_8921_3865B0ECD878_.wvu.FilterData" hidden="1">#REF!</definedName>
    <definedName name="Z_AF0BF736_181F_4A59_8FB9_D3BCA8E591F7_.wvu.FilterData" localSheetId="1" hidden="1">#REF!</definedName>
    <definedName name="Z_AF0BF736_181F_4A59_8FB9_D3BCA8E591F7_.wvu.FilterData" hidden="1">#REF!</definedName>
    <definedName name="Z_AF12B415_1D2E_4088_9C86_BB0173951217_.wvu.FilterData" localSheetId="1" hidden="1">#REF!</definedName>
    <definedName name="Z_AF12B415_1D2E_4088_9C86_BB0173951217_.wvu.FilterData" hidden="1">#REF!</definedName>
    <definedName name="Z_AF537E87_E5DE_4792_8C82_FFA1FC35463A_.wvu.FilterData" localSheetId="1" hidden="1">#REF!</definedName>
    <definedName name="Z_AF537E87_E5DE_4792_8C82_FFA1FC35463A_.wvu.FilterData" hidden="1">#REF!</definedName>
    <definedName name="Z_B1269BAB_A618_45E5_8379_9ECE98405A14_.wvu.FilterData" localSheetId="1" hidden="1">#REF!</definedName>
    <definedName name="Z_B1269BAB_A618_45E5_8379_9ECE98405A14_.wvu.FilterData" hidden="1">#REF!</definedName>
    <definedName name="Z_B20EEB3D_E9E6_496E_8678_B417DDC74718_.wvu.FilterData" localSheetId="1" hidden="1">#REF!</definedName>
    <definedName name="Z_B20EEB3D_E9E6_496E_8678_B417DDC74718_.wvu.FilterData" hidden="1">#REF!</definedName>
    <definedName name="Z_B4864B96_AD18_4114_8AFA_A8BAA8915737_.wvu.FilterData" localSheetId="1" hidden="1">#REF!</definedName>
    <definedName name="Z_B4864B96_AD18_4114_8AFA_A8BAA8915737_.wvu.FilterData" hidden="1">#REF!</definedName>
    <definedName name="Z_B645C4A8_1830_42C7_9DBF_0F519499A6CE_.wvu.FilterData" localSheetId="1" hidden="1">#REF!</definedName>
    <definedName name="Z_B645C4A8_1830_42C7_9DBF_0F519499A6CE_.wvu.FilterData" hidden="1">#REF!</definedName>
    <definedName name="Z_B7475313_60A1_440E_A07B_6B97978B34F2_.wvu.FilterData" localSheetId="1" hidden="1">#REF!</definedName>
    <definedName name="Z_B7475313_60A1_440E_A07B_6B97978B34F2_.wvu.FilterData" hidden="1">#REF!</definedName>
    <definedName name="Z_B891B51F_1CA2_435F_A819_8A494B08D3EE_.wvu.FilterData" localSheetId="1" hidden="1">#REF!</definedName>
    <definedName name="Z_B891B51F_1CA2_435F_A819_8A494B08D3EE_.wvu.FilterData" hidden="1">#REF!</definedName>
    <definedName name="Z_B8CE2FA5_D3F2_48A0_8603_A3FBA2808CB4_.wvu.FilterData" localSheetId="1" hidden="1">#REF!</definedName>
    <definedName name="Z_B8CE2FA5_D3F2_48A0_8603_A3FBA2808CB4_.wvu.FilterData" hidden="1">#REF!</definedName>
    <definedName name="Z_B9837360_94DA_11D7_9C1E_0004231B06E7_.wvu.FilterData" localSheetId="1" hidden="1">#REF!</definedName>
    <definedName name="Z_B9837360_94DA_11D7_9C1E_0004231B06E7_.wvu.FilterData" hidden="1">#REF!</definedName>
    <definedName name="Z_BBE1AFA0_C6F6_4019_9D53_075DA4654337_.wvu.FilterData" localSheetId="1" hidden="1">#REF!</definedName>
    <definedName name="Z_BBE1AFA0_C6F6_4019_9D53_075DA4654337_.wvu.FilterData" hidden="1">#REF!</definedName>
    <definedName name="Z_BC0EED6A_3F15_49FF_A48F_B40AC74B528A_.wvu.FilterData" localSheetId="1" hidden="1">#REF!</definedName>
    <definedName name="Z_BC0EED6A_3F15_49FF_A48F_B40AC74B528A_.wvu.FilterData" hidden="1">#REF!</definedName>
    <definedName name="Z_BC4212E8_2D54_48E9_A2B4_66875F86EBEF_.wvu.FilterData" localSheetId="1" hidden="1">#REF!</definedName>
    <definedName name="Z_BC4212E8_2D54_48E9_A2B4_66875F86EBEF_.wvu.FilterData" hidden="1">#REF!</definedName>
    <definedName name="Z_BE48B5BF_102F_4FB8_8807_DA126440E01B_.wvu.FilterData" localSheetId="1" hidden="1">#REF!</definedName>
    <definedName name="Z_BE48B5BF_102F_4FB8_8807_DA126440E01B_.wvu.FilterData" hidden="1">#REF!</definedName>
    <definedName name="Z_BE949522_4A35_4352_9A91_0CE0E28D3461_.wvu.FilterData" localSheetId="1" hidden="1">#REF!</definedName>
    <definedName name="Z_BE949522_4A35_4352_9A91_0CE0E28D3461_.wvu.FilterData" hidden="1">#REF!</definedName>
    <definedName name="Z_C1310828_8567_4952_A9D3_7183F1221321_.wvu.FilterData" localSheetId="1" hidden="1">#REF!</definedName>
    <definedName name="Z_C1310828_8567_4952_A9D3_7183F1221321_.wvu.FilterData" hidden="1">#REF!</definedName>
    <definedName name="Z_C581774C_2FCD_4906_B930_CCB3F9F9A50B_.wvu.FilterData" localSheetId="1" hidden="1">#REF!</definedName>
    <definedName name="Z_C581774C_2FCD_4906_B930_CCB3F9F9A50B_.wvu.FilterData" hidden="1">#REF!</definedName>
    <definedName name="Z_C67C9A44_7556_4756_AC39_E00F137116ED_.wvu.FilterData" localSheetId="1" hidden="1">#REF!</definedName>
    <definedName name="Z_C67C9A44_7556_4756_AC39_E00F137116ED_.wvu.FilterData" hidden="1">#REF!</definedName>
    <definedName name="Z_C908089F_9A5A_11D7_9C1E_0004231B06E7_.wvu.FilterData" localSheetId="1"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B8FB7EE_B771_11D7_9C1E_0004231B06E7_.wvu.FilterData" localSheetId="1" hidden="1">#REF!</definedName>
    <definedName name="Z_CB8FB7EE_B771_11D7_9C1E_0004231B06E7_.wvu.FilterData" hidden="1">#REF!</definedName>
    <definedName name="Z_CB8FB7F1_B771_11D7_9C1E_0004231B06E7_.wvu.FilterData" localSheetId="1" hidden="1">#REF!</definedName>
    <definedName name="Z_CB8FB7F1_B771_11D7_9C1E_0004231B06E7_.wvu.FilterData" hidden="1">#REF!</definedName>
    <definedName name="Z_CD48E0DF_E307_492A_9CFD_ADF6DE6ECCFB_.wvu.FilterData" localSheetId="1" hidden="1">#REF!</definedName>
    <definedName name="Z_CD48E0DF_E307_492A_9CFD_ADF6DE6ECCFB_.wvu.FilterData" hidden="1">#REF!</definedName>
    <definedName name="Z_CDAD3BC7_95B1_4949_91B3_EAB234D2A550_.wvu.FilterData" localSheetId="1" hidden="1">#REF!</definedName>
    <definedName name="Z_CDAD3BC7_95B1_4949_91B3_EAB234D2A550_.wvu.FilterData" hidden="1">#REF!</definedName>
    <definedName name="Z_CE1A6073_4007_44EE_88D3_3C79CF746C78_.wvu.FilterData" localSheetId="1" hidden="1">#REF!</definedName>
    <definedName name="Z_CE1A6073_4007_44EE_88D3_3C79CF746C78_.wvu.FilterData" hidden="1">#REF!</definedName>
    <definedName name="Z_D0500033_B90B_46E5_BD62_60D0DA033A55_.wvu.FilterData" localSheetId="1" hidden="1">#REF!</definedName>
    <definedName name="Z_D0500033_B90B_46E5_BD62_60D0DA033A55_.wvu.FilterData" hidden="1">#REF!</definedName>
    <definedName name="Z_D11C04A2_606C_4EF4_9AD3_4865E5EFAE70_.wvu.FilterData" localSheetId="1" hidden="1">#REF!</definedName>
    <definedName name="Z_D11C04A2_606C_4EF4_9AD3_4865E5EFAE70_.wvu.FilterData" hidden="1">#REF!</definedName>
    <definedName name="Z_D1371C66_ADFD_11D7_9C1E_0004231B06E7_.wvu.FilterData" localSheetId="1" hidden="1">#REF!</definedName>
    <definedName name="Z_D1371C66_ADFD_11D7_9C1E_0004231B06E7_.wvu.FilterData" hidden="1">#REF!</definedName>
    <definedName name="Z_D1371C82_ADFD_11D7_9C1E_0004231B06E7_.wvu.FilterData" localSheetId="1" hidden="1">#REF!</definedName>
    <definedName name="Z_D1371C82_ADFD_11D7_9C1E_0004231B06E7_.wvu.FilterData" hidden="1">#REF!</definedName>
    <definedName name="Z_D1371C98_ADFD_11D7_9C1E_0004231B06E7_.wvu.FilterData" localSheetId="1" hidden="1">#REF!</definedName>
    <definedName name="Z_D1371C98_ADFD_11D7_9C1E_0004231B06E7_.wvu.FilterData" hidden="1">#REF!</definedName>
    <definedName name="Z_D15727E9_9BC2_420E_AC98_E8E9B60BD754_.wvu.FilterData" localSheetId="1" hidden="1">#REF!</definedName>
    <definedName name="Z_D15727E9_9BC2_420E_AC98_E8E9B60BD754_.wvu.FilterData" hidden="1">#REF!</definedName>
    <definedName name="Z_D371D622_5497_46A4_826D_01F2F492E39D_.wvu.FilterData" localSheetId="1" hidden="1">#REF!</definedName>
    <definedName name="Z_D371D622_5497_46A4_826D_01F2F492E39D_.wvu.FilterData" hidden="1">#REF!</definedName>
    <definedName name="Z_D3FF2053_BD11_4CA8_9648_A06F387C0C79_.wvu.FilterData" localSheetId="1" hidden="1">#REF!</definedName>
    <definedName name="Z_D3FF2053_BD11_4CA8_9648_A06F387C0C79_.wvu.FilterData" hidden="1">#REF!</definedName>
    <definedName name="Z_D4D6DC3A_302F_4BF4_8221_EFB7EA05B30F_.wvu.FilterData" localSheetId="1" hidden="1">#REF!</definedName>
    <definedName name="Z_D4D6DC3A_302F_4BF4_8221_EFB7EA05B30F_.wvu.FilterData" hidden="1">#REF!</definedName>
    <definedName name="Z_D4FF4BA0_F9BE_4CEE_B334_FBD19DA86BF4_.wvu.FilterData" localSheetId="1" hidden="1">#REF!</definedName>
    <definedName name="Z_D4FF4BA0_F9BE_4CEE_B334_FBD19DA86BF4_.wvu.FilterData" hidden="1">#REF!</definedName>
    <definedName name="Z_D5810466_54E3_455B_B341_3E7B86FB72D3_.wvu.FilterData" localSheetId="1" hidden="1">#REF!</definedName>
    <definedName name="Z_D5810466_54E3_455B_B341_3E7B86FB72D3_.wvu.FilterData" hidden="1">#REF!</definedName>
    <definedName name="Z_D60B1DF7_D653_4F01_B5AD_6A66E578C24F_.wvu.FilterData" localSheetId="1" hidden="1">#REF!</definedName>
    <definedName name="Z_D60B1DF7_D653_4F01_B5AD_6A66E578C24F_.wvu.FilterData" hidden="1">#REF!</definedName>
    <definedName name="Z_D684BA0E_B94B_4BF7_8F27_4E3A1924425C_.wvu.FilterData" localSheetId="1" hidden="1">#REF!</definedName>
    <definedName name="Z_D684BA0E_B94B_4BF7_8F27_4E3A1924425C_.wvu.FilterData" hidden="1">#REF!</definedName>
    <definedName name="Z_D9443332_B48E_4E65_8F23_AC96FB75A5A9_.wvu.FilterData" localSheetId="1" hidden="1">#REF!</definedName>
    <definedName name="Z_D9443332_B48E_4E65_8F23_AC96FB75A5A9_.wvu.FilterData" hidden="1">#REF!</definedName>
    <definedName name="Z_DAA35AF8_874B_4671_A195_994D9700CFB0_.wvu.FilterData" localSheetId="1" hidden="1">#REF!</definedName>
    <definedName name="Z_DAA35AF8_874B_4671_A195_994D9700CFB0_.wvu.FilterData" hidden="1">#REF!</definedName>
    <definedName name="Z_DB31579F_8662_40C5_BB19_660F0F7B70E5_.wvu.FilterData" localSheetId="1" hidden="1">#REF!</definedName>
    <definedName name="Z_DB31579F_8662_40C5_BB19_660F0F7B70E5_.wvu.FilterData" hidden="1">#REF!</definedName>
    <definedName name="Z_DB349C77_BBCF_4BF0_8906_770DC9CEB279_.wvu.FilterData" localSheetId="1" hidden="1">#REF!</definedName>
    <definedName name="Z_DB349C77_BBCF_4BF0_8906_770DC9CEB279_.wvu.FilterData" hidden="1">#REF!</definedName>
    <definedName name="Z_DBA9A16F_C863_43D6_BEF6_4907AD7FF11A_.wvu.FilterData" localSheetId="1" hidden="1">#REF!</definedName>
    <definedName name="Z_DBA9A16F_C863_43D6_BEF6_4907AD7FF11A_.wvu.FilterData" hidden="1">#REF!</definedName>
    <definedName name="Z_DC39DC03_5BF1_41DE_A26D_8DA774859990_.wvu.FilterData" localSheetId="1" hidden="1">#REF!</definedName>
    <definedName name="Z_DC39DC03_5BF1_41DE_A26D_8DA774859990_.wvu.FilterData" hidden="1">#REF!</definedName>
    <definedName name="Z_DC4BE57B_E9B6_4823_AAB5_0B4AD0A1C9F8_.wvu.FilterData" localSheetId="1" hidden="1">#REF!</definedName>
    <definedName name="Z_DC4BE57B_E9B6_4823_AAB5_0B4AD0A1C9F8_.wvu.FilterData" hidden="1">#REF!</definedName>
    <definedName name="Z_DD40B456_B833_4D7B_A3C9_47AA2D6A0830_.wvu.FilterData" localSheetId="1" hidden="1">#REF!</definedName>
    <definedName name="Z_DD40B456_B833_4D7B_A3C9_47AA2D6A0830_.wvu.FilterData" hidden="1">#REF!</definedName>
    <definedName name="Z_DDC9046D_2716_4CA3_9471_7091058B3C12_.wvu.FilterData" localSheetId="1" hidden="1">#REF!</definedName>
    <definedName name="Z_DDC9046D_2716_4CA3_9471_7091058B3C12_.wvu.FilterData" hidden="1">#REF!</definedName>
    <definedName name="Z_DF3B204A_F509_4DA0_BCB7_F89536B5FEBF_.wvu.FilterData" localSheetId="1" hidden="1">#REF!</definedName>
    <definedName name="Z_DF3B204A_F509_4DA0_BCB7_F89536B5FEBF_.wvu.FilterData" hidden="1">#REF!</definedName>
    <definedName name="Z_E3FFE9E0_6C4F_4FB4_A56E_FBE96871B5C8_.wvu.Cols" hidden="1">[201]Jurídico!$D$1:$D$65536,[201]Jurídico!$F$1:$K$65536</definedName>
    <definedName name="Z_E491B72F_902A_11D7_9C1E_0004231B06E7_.wvu.FilterData" localSheetId="1" hidden="1">#REF!</definedName>
    <definedName name="Z_E491B72F_902A_11D7_9C1E_0004231B06E7_.wvu.FilterData" hidden="1">#REF!</definedName>
    <definedName name="Z_E491B77E_902A_11D7_9C1E_0004231B06E7_.wvu.FilterData" localSheetId="1" hidden="1">#REF!</definedName>
    <definedName name="Z_E491B77E_902A_11D7_9C1E_0004231B06E7_.wvu.FilterData" hidden="1">#REF!</definedName>
    <definedName name="Z_E4A534A8_CD89_4423_9F3F_8134353F3CAC_.wvu.FilterData" localSheetId="1" hidden="1">#REF!</definedName>
    <definedName name="Z_E4A534A8_CD89_4423_9F3F_8134353F3CAC_.wvu.FilterData" hidden="1">#REF!</definedName>
    <definedName name="Z_E4E1532E_DC25_47E7_8CAC_8E70342889F1_.wvu.FilterData" localSheetId="1" hidden="1">#REF!</definedName>
    <definedName name="Z_E4E1532E_DC25_47E7_8CAC_8E70342889F1_.wvu.FilterData" hidden="1">#REF!</definedName>
    <definedName name="Z_E74731A0_5CEF_4B97_AFDD_B1DCA3953478_.wvu.FilterData" localSheetId="1" hidden="1">#REF!</definedName>
    <definedName name="Z_E74731A0_5CEF_4B97_AFDD_B1DCA3953478_.wvu.FilterData" hidden="1">#REF!</definedName>
    <definedName name="Z_E7582842_0D7F_4174_A223_2AB1DD8C9047_.wvu.FilterData" localSheetId="1" hidden="1">#REF!</definedName>
    <definedName name="Z_E7582842_0D7F_4174_A223_2AB1DD8C9047_.wvu.FilterData" hidden="1">#REF!</definedName>
    <definedName name="Z_E7E3B215_0D2B_424B_B9A9_091ABF42A9B2_.wvu.FilterData" localSheetId="1"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localSheetId="1" hidden="1">#REF!</definedName>
    <definedName name="Z_E84FA520_D8B7_472A_9913_1B62E15D532D_.wvu.FilterData" hidden="1">#REF!</definedName>
    <definedName name="Z_E856A7FB_F0DE_4CE8_85BE_FBD78193AF0B_.wvu.FilterData" localSheetId="1" hidden="1">#REF!</definedName>
    <definedName name="Z_E856A7FB_F0DE_4CE8_85BE_FBD78193AF0B_.wvu.FilterData" hidden="1">#REF!</definedName>
    <definedName name="Z_E8B81FC8_C17A_451A_B505_641DE5886245_.wvu.FilterData" localSheetId="1" hidden="1">#REF!</definedName>
    <definedName name="Z_E8B81FC8_C17A_451A_B505_641DE5886245_.wvu.FilterData" hidden="1">#REF!</definedName>
    <definedName name="Z_EA900FC6_5EC3_4E18_9ED9_37FAC8862A4C_.wvu.FilterData" localSheetId="1" hidden="1">#REF!</definedName>
    <definedName name="Z_EA900FC6_5EC3_4E18_9ED9_37FAC8862A4C_.wvu.FilterData" hidden="1">#REF!</definedName>
    <definedName name="Z_EC12F0CE_807C_4CF2_B52D_1E5945238C05_.wvu.FilterData" localSheetId="1" hidden="1">#REF!</definedName>
    <definedName name="Z_EC12F0CE_807C_4CF2_B52D_1E5945238C05_.wvu.FilterData" hidden="1">#REF!</definedName>
    <definedName name="Z_EC74CDC8_4C91_4C55_BE9F_24DF0A9793FF_.wvu.FilterData" localSheetId="1" hidden="1">#REF!</definedName>
    <definedName name="Z_EC74CDC8_4C91_4C55_BE9F_24DF0A9793FF_.wvu.FilterData" hidden="1">#REF!</definedName>
    <definedName name="Z_ED3E33DB_FBFA_4FDE_929F_AD12074101A3_.wvu.FilterData" localSheetId="1" hidden="1">#REF!</definedName>
    <definedName name="Z_ED3E33DB_FBFA_4FDE_929F_AD12074101A3_.wvu.FilterData" hidden="1">#REF!</definedName>
    <definedName name="Z_EE21DFC7_81AA_40DA_B313_9BC83DA41DD6_.wvu.FilterData" localSheetId="1" hidden="1">#REF!</definedName>
    <definedName name="Z_EE21DFC7_81AA_40DA_B313_9BC83DA41DD6_.wvu.FilterData" hidden="1">#REF!</definedName>
    <definedName name="Z_EE5311D7_3149_40F1_82F5_7EEC6ACB6C85_.wvu.FilterData" localSheetId="1"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F0522591_4E2E_4AD6_B99B_B69551272A68_.wvu.FilterData" localSheetId="1" hidden="1">#REF!</definedName>
    <definedName name="Z_F0522591_4E2E_4AD6_B99B_B69551272A68_.wvu.FilterData" hidden="1">#REF!</definedName>
    <definedName name="Z_F1326E0B_5376_4D6E_9BC8_214AA525DE83_.wvu.FilterData" localSheetId="1" hidden="1">#REF!</definedName>
    <definedName name="Z_F1326E0B_5376_4D6E_9BC8_214AA525DE83_.wvu.FilterData" hidden="1">#REF!</definedName>
    <definedName name="Z_F300E2D5_C458_4E4B_AB71_FF06367EF684_.wvu.FilterData" localSheetId="1" hidden="1">#REF!</definedName>
    <definedName name="Z_F300E2D5_C458_4E4B_AB71_FF06367EF684_.wvu.FilterData" hidden="1">#REF!</definedName>
    <definedName name="Z_F3F443DB_8EE1_48F9_9BF4_EAF21EDD719F_.wvu.FilterData" localSheetId="1" hidden="1">#REF!</definedName>
    <definedName name="Z_F3F443DB_8EE1_48F9_9BF4_EAF21EDD719F_.wvu.FilterData" hidden="1">#REF!</definedName>
    <definedName name="Z_F6923408_DB58_4A59_8717_D0133A922204_.wvu.FilterData" localSheetId="1" hidden="1">#REF!</definedName>
    <definedName name="Z_F6923408_DB58_4A59_8717_D0133A922204_.wvu.FilterData" hidden="1">#REF!</definedName>
    <definedName name="Z_F9CB3A99_6D24_412C_93C4_575819594890_.wvu.FilterData" localSheetId="1" hidden="1">#REF!</definedName>
    <definedName name="Z_F9CB3A99_6D24_412C_93C4_575819594890_.wvu.FilterData" hidden="1">#REF!</definedName>
    <definedName name="Z_FA40CB26_17FE_4901_96A4_2176E8FA5EEE_.wvu.FilterData" localSheetId="1" hidden="1">#REF!</definedName>
    <definedName name="Z_FA40CB26_17FE_4901_96A4_2176E8FA5EEE_.wvu.FilterData" hidden="1">#REF!</definedName>
    <definedName name="Z_FC4D1412_4B52_4393_A184_1BAD70B9C231_.wvu.FilterData" localSheetId="1"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FF93A6_D487_497C_8FA1_B8636451E74C_.wvu.FilterData" localSheetId="1" hidden="1">#REF!</definedName>
    <definedName name="Z_FDFF93A6_D487_497C_8FA1_B8636451E74C_.wvu.FilterData" hidden="1">#REF!</definedName>
    <definedName name="Z_FE37516D_56E4_424C_8DE6_6B2719F76EF4_.wvu.FilterData" localSheetId="1" hidden="1">#REF!</definedName>
    <definedName name="Z_FE37516D_56E4_424C_8DE6_6B2719F76EF4_.wvu.FilterData" hidden="1">#REF!</definedName>
    <definedName name="Z_FEBB3479_FB57_4CDC_BCCD_5D8B83257FC7_.wvu.FilterData" localSheetId="1" hidden="1">#REF!</definedName>
    <definedName name="Z_FEBB3479_FB57_4CDC_BCCD_5D8B83257FC7_.wvu.FilterData" hidden="1">#REF!</definedName>
    <definedName name="ZA">[160]!E_208</definedName>
    <definedName name="zaza" hidden="1">{#N/A,#N/A,FALSE,"MO (2)"}</definedName>
    <definedName name="ZONASUL">'[154]CUSTO ZONA SUL'!$A$3:$N$21</definedName>
    <definedName name="zx"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52511"/>
</workbook>
</file>

<file path=xl/calcChain.xml><?xml version="1.0" encoding="utf-8"?>
<calcChain xmlns="http://schemas.openxmlformats.org/spreadsheetml/2006/main">
  <c r="D14" i="85" l="1"/>
  <c r="D15" i="86" l="1"/>
  <c r="D15" i="85"/>
  <c r="H17" i="89" l="1"/>
  <c r="H15" i="89"/>
  <c r="J13" i="89"/>
  <c r="P13" i="89" s="1"/>
  <c r="H13" i="89"/>
  <c r="G11" i="89"/>
  <c r="P11" i="89" s="1"/>
  <c r="P9" i="89"/>
  <c r="H9" i="89"/>
  <c r="G8" i="89"/>
  <c r="P8" i="89" s="1"/>
  <c r="H11" i="89" l="1"/>
  <c r="L57" i="87" l="1"/>
  <c r="L56" i="87"/>
  <c r="L55" i="87"/>
  <c r="L54" i="87"/>
  <c r="L53" i="87"/>
  <c r="L52" i="87"/>
  <c r="L51" i="87"/>
  <c r="L50" i="87"/>
  <c r="L49" i="87"/>
  <c r="L45" i="87"/>
  <c r="L43" i="87"/>
  <c r="L42" i="87"/>
  <c r="L40" i="87"/>
  <c r="L39" i="87"/>
  <c r="L38" i="87"/>
  <c r="L37" i="87"/>
  <c r="L28" i="87"/>
  <c r="L27" i="87"/>
  <c r="L26" i="87"/>
  <c r="L25" i="87"/>
  <c r="L24" i="87"/>
  <c r="L23" i="87"/>
  <c r="L21" i="87"/>
  <c r="L20" i="87"/>
  <c r="L15" i="87"/>
  <c r="J13" i="86"/>
  <c r="L16" i="87" l="1"/>
  <c r="AA15" i="86" l="1"/>
  <c r="AA18" i="86"/>
  <c r="AA20" i="86"/>
  <c r="AA23" i="86"/>
  <c r="AA30" i="86"/>
  <c r="AA37" i="86"/>
  <c r="AA42" i="86"/>
  <c r="AA45" i="86"/>
  <c r="AA47" i="86"/>
  <c r="AA49" i="86"/>
  <c r="J58" i="86"/>
  <c r="J57" i="86"/>
  <c r="J56" i="86"/>
  <c r="J55" i="86"/>
  <c r="J54" i="86"/>
  <c r="J53" i="86"/>
  <c r="J52" i="86"/>
  <c r="J51" i="86"/>
  <c r="J50" i="86"/>
  <c r="J48" i="86"/>
  <c r="J46" i="86"/>
  <c r="J44" i="86"/>
  <c r="J43" i="86"/>
  <c r="J41" i="86"/>
  <c r="J40" i="86"/>
  <c r="J39" i="86"/>
  <c r="J38" i="86"/>
  <c r="J36" i="86"/>
  <c r="J35" i="86"/>
  <c r="J34" i="86"/>
  <c r="J33" i="86"/>
  <c r="J32" i="86"/>
  <c r="J31" i="86"/>
  <c r="J29" i="86"/>
  <c r="J28" i="86"/>
  <c r="J27" i="86"/>
  <c r="J26" i="86"/>
  <c r="J25" i="86"/>
  <c r="J24" i="86"/>
  <c r="J22" i="86"/>
  <c r="J21" i="86"/>
  <c r="J19" i="86"/>
  <c r="J17" i="86"/>
  <c r="J16" i="86"/>
  <c r="J14" i="86"/>
  <c r="L55" i="86"/>
  <c r="L54" i="86"/>
  <c r="L53" i="86"/>
  <c r="L52" i="86"/>
  <c r="L51" i="86"/>
  <c r="L44" i="86"/>
  <c r="L43" i="86"/>
  <c r="L41" i="86"/>
  <c r="L40" i="86"/>
  <c r="L39" i="86"/>
  <c r="L38" i="86"/>
  <c r="L29" i="86"/>
  <c r="L28" i="86"/>
  <c r="L27" i="86"/>
  <c r="L58" i="86"/>
  <c r="L57" i="86"/>
  <c r="L56" i="86"/>
  <c r="L50" i="86"/>
  <c r="D24" i="94"/>
  <c r="F22" i="94"/>
  <c r="G22" i="94" s="1"/>
  <c r="F21" i="94"/>
  <c r="G21" i="94" s="1"/>
  <c r="F20" i="94"/>
  <c r="G20" i="94" s="1"/>
  <c r="F19" i="94"/>
  <c r="G19" i="94" s="1"/>
  <c r="F17" i="94"/>
  <c r="G17" i="94" s="1"/>
  <c r="F16" i="94"/>
  <c r="G16" i="94" s="1"/>
  <c r="B13" i="94"/>
  <c r="G12" i="94"/>
  <c r="F11" i="94"/>
  <c r="G11" i="94" s="1"/>
  <c r="F10" i="94"/>
  <c r="G10" i="94" s="1"/>
  <c r="F8" i="94"/>
  <c r="G8" i="94" s="1"/>
  <c r="F7" i="94"/>
  <c r="G7" i="94" s="1"/>
  <c r="L46" i="86"/>
  <c r="L22" i="86"/>
  <c r="L187" i="104"/>
  <c r="L188" i="104" s="1"/>
  <c r="G9" i="94" l="1"/>
  <c r="G18" i="94"/>
  <c r="G6" i="94"/>
  <c r="G5" i="94" s="1"/>
  <c r="L26" i="86"/>
  <c r="L25" i="86"/>
  <c r="L24" i="86"/>
  <c r="L21" i="86"/>
  <c r="F15" i="94" l="1"/>
  <c r="G15" i="94" s="1"/>
  <c r="G14" i="94" s="1"/>
  <c r="G23" i="94"/>
  <c r="H235" i="93"/>
  <c r="F215" i="93"/>
  <c r="H215" i="93" s="1"/>
  <c r="H216" i="93" s="1"/>
  <c r="H214" i="93"/>
  <c r="H213" i="93"/>
  <c r="F208" i="93"/>
  <c r="H208" i="93" s="1"/>
  <c r="F207" i="93"/>
  <c r="H207" i="93" s="1"/>
  <c r="F206" i="93"/>
  <c r="H206" i="93" s="1"/>
  <c r="G199" i="93"/>
  <c r="I199" i="93" s="1"/>
  <c r="G198" i="93"/>
  <c r="I198" i="93" s="1"/>
  <c r="G197" i="93"/>
  <c r="I197" i="93" s="1"/>
  <c r="G192" i="93"/>
  <c r="I192" i="93" s="1"/>
  <c r="G191" i="93"/>
  <c r="I191" i="93" s="1"/>
  <c r="G190" i="93"/>
  <c r="I190" i="93" s="1"/>
  <c r="H184" i="93"/>
  <c r="G184" i="93"/>
  <c r="H179" i="93"/>
  <c r="I179" i="93" s="1"/>
  <c r="H178" i="93"/>
  <c r="I178" i="93" s="1"/>
  <c r="I180" i="93" s="1"/>
  <c r="H169" i="93"/>
  <c r="G169" i="93"/>
  <c r="I169" i="93" s="1"/>
  <c r="I170" i="93" s="1"/>
  <c r="H164" i="93"/>
  <c r="I164" i="93" s="1"/>
  <c r="H163" i="93"/>
  <c r="I163" i="93" s="1"/>
  <c r="H155" i="93"/>
  <c r="H154" i="93"/>
  <c r="H153" i="93"/>
  <c r="H156" i="93" s="1"/>
  <c r="H152" i="93"/>
  <c r="H146" i="93"/>
  <c r="H147" i="93" s="1"/>
  <c r="D241" i="93" s="1"/>
  <c r="D140" i="93"/>
  <c r="H140" i="93" s="1"/>
  <c r="D139" i="93"/>
  <c r="H139" i="93" s="1"/>
  <c r="D138" i="93"/>
  <c r="H138" i="93" s="1"/>
  <c r="D137" i="93"/>
  <c r="H137" i="93" s="1"/>
  <c r="H136" i="93"/>
  <c r="D136" i="93"/>
  <c r="D135" i="93"/>
  <c r="H135" i="93" s="1"/>
  <c r="H130" i="93"/>
  <c r="H129" i="93"/>
  <c r="H128" i="93"/>
  <c r="H127" i="93"/>
  <c r="A121" i="93"/>
  <c r="F121" i="93" s="1"/>
  <c r="H121" i="93" s="1"/>
  <c r="A120" i="93"/>
  <c r="F120" i="93" s="1"/>
  <c r="H120" i="93" s="1"/>
  <c r="A114" i="93"/>
  <c r="F114" i="93" s="1"/>
  <c r="H114" i="93" s="1"/>
  <c r="A113" i="93"/>
  <c r="F113" i="93" s="1"/>
  <c r="H113" i="93" s="1"/>
  <c r="A112" i="93"/>
  <c r="F112" i="93" s="1"/>
  <c r="H112" i="93" s="1"/>
  <c r="A111" i="93"/>
  <c r="F111" i="93" s="1"/>
  <c r="H111" i="93" s="1"/>
  <c r="H104" i="93"/>
  <c r="G104" i="93"/>
  <c r="I104" i="93" s="1"/>
  <c r="I105" i="93" s="1"/>
  <c r="A100" i="93"/>
  <c r="F100" i="93" s="1"/>
  <c r="H100" i="93" s="1"/>
  <c r="A99" i="93"/>
  <c r="F99" i="93" s="1"/>
  <c r="H99" i="93" s="1"/>
  <c r="H91" i="93"/>
  <c r="G91" i="93"/>
  <c r="A87" i="93"/>
  <c r="F87" i="93" s="1"/>
  <c r="H87" i="93" s="1"/>
  <c r="H88" i="93" s="1"/>
  <c r="H79" i="93"/>
  <c r="G79" i="93"/>
  <c r="A75" i="93"/>
  <c r="F75" i="93" s="1"/>
  <c r="H75" i="93" s="1"/>
  <c r="H76" i="93" s="1"/>
  <c r="H67" i="93"/>
  <c r="G67" i="93"/>
  <c r="A63" i="93"/>
  <c r="F63" i="93" s="1"/>
  <c r="H63" i="93" s="1"/>
  <c r="H64" i="93" s="1"/>
  <c r="H55" i="93"/>
  <c r="G55" i="93"/>
  <c r="A51" i="93"/>
  <c r="F51" i="93" s="1"/>
  <c r="H51" i="93" s="1"/>
  <c r="H52" i="93" s="1"/>
  <c r="H43" i="93"/>
  <c r="G43" i="93"/>
  <c r="H40" i="93"/>
  <c r="G40" i="93"/>
  <c r="H37" i="93"/>
  <c r="G37" i="93"/>
  <c r="H36" i="93"/>
  <c r="G36" i="93"/>
  <c r="A27" i="93"/>
  <c r="F27" i="93" s="1"/>
  <c r="H27" i="93" s="1"/>
  <c r="A26" i="93"/>
  <c r="F26" i="93" s="1"/>
  <c r="H26" i="93" s="1"/>
  <c r="F23" i="93"/>
  <c r="H23" i="93" s="1"/>
  <c r="A23" i="93"/>
  <c r="A22" i="93"/>
  <c r="F22" i="93" s="1"/>
  <c r="H22" i="93" s="1"/>
  <c r="A21" i="93"/>
  <c r="F21" i="93" s="1"/>
  <c r="H21" i="93" s="1"/>
  <c r="A20" i="93"/>
  <c r="F20" i="93" s="1"/>
  <c r="H20" i="93" s="1"/>
  <c r="A19" i="93"/>
  <c r="F19" i="93" s="1"/>
  <c r="H19" i="93" s="1"/>
  <c r="A15" i="93"/>
  <c r="F15" i="93" s="1"/>
  <c r="H15" i="93" s="1"/>
  <c r="A14" i="93"/>
  <c r="F14" i="93" s="1"/>
  <c r="H14" i="93" s="1"/>
  <c r="A11" i="93"/>
  <c r="F11" i="93" s="1"/>
  <c r="H11" i="93" s="1"/>
  <c r="A10" i="93"/>
  <c r="F10" i="93" s="1"/>
  <c r="H10" i="93" s="1"/>
  <c r="A9" i="93"/>
  <c r="F9" i="93" s="1"/>
  <c r="H9" i="93" s="1"/>
  <c r="A8" i="93"/>
  <c r="F8" i="93" s="1"/>
  <c r="H8" i="93" s="1"/>
  <c r="A7" i="93"/>
  <c r="F7" i="93" s="1"/>
  <c r="H7" i="93" s="1"/>
  <c r="L17" i="86"/>
  <c r="B68" i="90"/>
  <c r="B66" i="90"/>
  <c r="C57" i="90"/>
  <c r="G57" i="90" s="1"/>
  <c r="H57" i="90" s="1"/>
  <c r="B57" i="90"/>
  <c r="C56" i="90"/>
  <c r="G56" i="90" s="1"/>
  <c r="H56" i="90" s="1"/>
  <c r="B56" i="90"/>
  <c r="C55" i="90"/>
  <c r="G55" i="90" s="1"/>
  <c r="H55" i="90" s="1"/>
  <c r="B55" i="90"/>
  <c r="C54" i="90"/>
  <c r="G54" i="90" s="1"/>
  <c r="H54" i="90" s="1"/>
  <c r="B54" i="90"/>
  <c r="C53" i="90"/>
  <c r="G53" i="90" s="1"/>
  <c r="H53" i="90" s="1"/>
  <c r="B53" i="90"/>
  <c r="C52" i="90"/>
  <c r="G52" i="90" s="1"/>
  <c r="H52" i="90" s="1"/>
  <c r="B52" i="90"/>
  <c r="C51" i="90"/>
  <c r="G51" i="90" s="1"/>
  <c r="H51" i="90" s="1"/>
  <c r="B51" i="90"/>
  <c r="C50" i="90"/>
  <c r="G50" i="90" s="1"/>
  <c r="H50" i="90" s="1"/>
  <c r="B50" i="90"/>
  <c r="C49" i="90"/>
  <c r="G49" i="90" s="1"/>
  <c r="H49" i="90" s="1"/>
  <c r="B49" i="90"/>
  <c r="C48" i="90"/>
  <c r="G48" i="90" s="1"/>
  <c r="H48" i="90" s="1"/>
  <c r="B48" i="90"/>
  <c r="C47" i="90"/>
  <c r="G47" i="90" s="1"/>
  <c r="H47" i="90" s="1"/>
  <c r="B47" i="90"/>
  <c r="C46" i="90"/>
  <c r="G46" i="90" s="1"/>
  <c r="H46" i="90" s="1"/>
  <c r="B46" i="90"/>
  <c r="C45" i="90"/>
  <c r="G45" i="90" s="1"/>
  <c r="H45" i="90" s="1"/>
  <c r="B45" i="90"/>
  <c r="C44" i="90"/>
  <c r="G44" i="90" s="1"/>
  <c r="H44" i="90" s="1"/>
  <c r="B44" i="90"/>
  <c r="C43" i="90"/>
  <c r="G43" i="90" s="1"/>
  <c r="H43" i="90" s="1"/>
  <c r="B43" i="90"/>
  <c r="C42" i="90"/>
  <c r="G42" i="90" s="1"/>
  <c r="H42" i="90" s="1"/>
  <c r="B42" i="90"/>
  <c r="C41" i="90"/>
  <c r="G41" i="90" s="1"/>
  <c r="H41" i="90" s="1"/>
  <c r="B41" i="90"/>
  <c r="C40" i="90"/>
  <c r="G40" i="90" s="1"/>
  <c r="H40" i="90" s="1"/>
  <c r="B40" i="90"/>
  <c r="C39" i="90"/>
  <c r="G39" i="90" s="1"/>
  <c r="H39" i="90" s="1"/>
  <c r="B39" i="90"/>
  <c r="C38" i="90"/>
  <c r="G38" i="90" s="1"/>
  <c r="H38" i="90" s="1"/>
  <c r="B38" i="90"/>
  <c r="C37" i="90"/>
  <c r="G37" i="90" s="1"/>
  <c r="H37" i="90" s="1"/>
  <c r="B37" i="90"/>
  <c r="C36" i="90"/>
  <c r="G36" i="90" s="1"/>
  <c r="H36" i="90" s="1"/>
  <c r="B36" i="90"/>
  <c r="C35" i="90"/>
  <c r="G35" i="90" s="1"/>
  <c r="H35" i="90" s="1"/>
  <c r="B35" i="90"/>
  <c r="C34" i="90"/>
  <c r="G34" i="90" s="1"/>
  <c r="H34" i="90" s="1"/>
  <c r="B34" i="90"/>
  <c r="C33" i="90"/>
  <c r="G33" i="90" s="1"/>
  <c r="H33" i="90" s="1"/>
  <c r="B33" i="90"/>
  <c r="C32" i="90"/>
  <c r="G32" i="90" s="1"/>
  <c r="H32" i="90" s="1"/>
  <c r="B32" i="90"/>
  <c r="C31" i="90"/>
  <c r="G31" i="90" s="1"/>
  <c r="H31" i="90" s="1"/>
  <c r="B31" i="90"/>
  <c r="C30" i="90"/>
  <c r="G30" i="90" s="1"/>
  <c r="H30" i="90" s="1"/>
  <c r="B30" i="90"/>
  <c r="C29" i="90"/>
  <c r="G29" i="90" s="1"/>
  <c r="H29" i="90" s="1"/>
  <c r="B29" i="90"/>
  <c r="C28" i="90"/>
  <c r="G28" i="90" s="1"/>
  <c r="H28" i="90" s="1"/>
  <c r="B28" i="90"/>
  <c r="C27" i="90"/>
  <c r="G27" i="90" s="1"/>
  <c r="H27" i="90" s="1"/>
  <c r="B27" i="90"/>
  <c r="C26" i="90"/>
  <c r="G26" i="90" s="1"/>
  <c r="H26" i="90" s="1"/>
  <c r="B26" i="90"/>
  <c r="C25" i="90"/>
  <c r="G25" i="90" s="1"/>
  <c r="H25" i="90" s="1"/>
  <c r="B25" i="90"/>
  <c r="C24" i="90"/>
  <c r="G24" i="90" s="1"/>
  <c r="H24" i="90" s="1"/>
  <c r="B24" i="90"/>
  <c r="C23" i="90"/>
  <c r="G23" i="90" s="1"/>
  <c r="H23" i="90" s="1"/>
  <c r="B23" i="90"/>
  <c r="C22" i="90"/>
  <c r="G22" i="90" s="1"/>
  <c r="H22" i="90" s="1"/>
  <c r="B22" i="90"/>
  <c r="C21" i="90"/>
  <c r="G21" i="90" s="1"/>
  <c r="H21" i="90" s="1"/>
  <c r="B21" i="90"/>
  <c r="C20" i="90"/>
  <c r="G20" i="90" s="1"/>
  <c r="H20" i="90" s="1"/>
  <c r="B20" i="90"/>
  <c r="C19" i="90"/>
  <c r="G19" i="90" s="1"/>
  <c r="H19" i="90" s="1"/>
  <c r="B19" i="90"/>
  <c r="C18" i="90"/>
  <c r="G18" i="90" s="1"/>
  <c r="H18" i="90" s="1"/>
  <c r="B18" i="90"/>
  <c r="C17" i="90"/>
  <c r="G17" i="90" s="1"/>
  <c r="H17" i="90" s="1"/>
  <c r="B17" i="90"/>
  <c r="C16" i="90"/>
  <c r="G16" i="90" s="1"/>
  <c r="H16" i="90" s="1"/>
  <c r="B16" i="90"/>
  <c r="C15" i="90"/>
  <c r="G15" i="90" s="1"/>
  <c r="H15" i="90" s="1"/>
  <c r="B15" i="90"/>
  <c r="C14" i="90"/>
  <c r="G14" i="90" s="1"/>
  <c r="H14" i="90" s="1"/>
  <c r="B14" i="90"/>
  <c r="C13" i="90"/>
  <c r="G13" i="90" s="1"/>
  <c r="H13" i="90" s="1"/>
  <c r="B13" i="90"/>
  <c r="A4" i="90"/>
  <c r="L597" i="104"/>
  <c r="L598" i="104" s="1"/>
  <c r="L579" i="104"/>
  <c r="L580" i="104" s="1"/>
  <c r="L561" i="104"/>
  <c r="L562" i="104" s="1"/>
  <c r="L543" i="104"/>
  <c r="L544" i="104" s="1"/>
  <c r="L525" i="104"/>
  <c r="L526" i="104" s="1"/>
  <c r="L507" i="104"/>
  <c r="L508" i="104" s="1"/>
  <c r="L489" i="104"/>
  <c r="L490" i="104" s="1"/>
  <c r="L471" i="104"/>
  <c r="L472" i="104" s="1"/>
  <c r="L453" i="104"/>
  <c r="L454" i="104" s="1"/>
  <c r="L435" i="104"/>
  <c r="L436" i="104" s="1"/>
  <c r="L406" i="104"/>
  <c r="L407" i="104" s="1"/>
  <c r="L386" i="104"/>
  <c r="L387" i="104" s="1"/>
  <c r="L343" i="104"/>
  <c r="L344" i="104" s="1"/>
  <c r="L303" i="104"/>
  <c r="L304" i="104" s="1"/>
  <c r="L277" i="104"/>
  <c r="L278" i="104" s="1"/>
  <c r="L251" i="104"/>
  <c r="L252" i="104" s="1"/>
  <c r="L224" i="104"/>
  <c r="L225" i="104" s="1"/>
  <c r="L150" i="104"/>
  <c r="L151" i="104" s="1"/>
  <c r="L124" i="104"/>
  <c r="L125" i="104" s="1"/>
  <c r="L98" i="104"/>
  <c r="L99" i="104" s="1"/>
  <c r="L64" i="104"/>
  <c r="L65" i="104" s="1"/>
  <c r="L39" i="104"/>
  <c r="L40" i="104" s="1"/>
  <c r="L16" i="104"/>
  <c r="L17" i="104" s="1"/>
  <c r="I43" i="93" l="1"/>
  <c r="I44" i="93" s="1"/>
  <c r="I55" i="93"/>
  <c r="I56" i="93" s="1"/>
  <c r="I79" i="93"/>
  <c r="I80" i="93" s="1"/>
  <c r="H122" i="93"/>
  <c r="F242" i="93" s="1"/>
  <c r="I184" i="93"/>
  <c r="I185" i="93" s="1"/>
  <c r="I186" i="93" s="1"/>
  <c r="F244" i="93" s="1"/>
  <c r="H58" i="90"/>
  <c r="B65" i="90" s="1"/>
  <c r="I165" i="93"/>
  <c r="I200" i="93"/>
  <c r="D244" i="93" s="1"/>
  <c r="G24" i="94"/>
  <c r="G25" i="94" s="1"/>
  <c r="I171" i="93"/>
  <c r="F243" i="93" s="1"/>
  <c r="I91" i="93"/>
  <c r="I92" i="93" s="1"/>
  <c r="I93" i="93" s="1"/>
  <c r="F232" i="93" s="1"/>
  <c r="H232" i="93" s="1"/>
  <c r="I36" i="93"/>
  <c r="I37" i="93"/>
  <c r="I67" i="93"/>
  <c r="I68" i="93" s="1"/>
  <c r="I69" i="93" s="1"/>
  <c r="F230" i="93" s="1"/>
  <c r="H230" i="93" s="1"/>
  <c r="H24" i="93"/>
  <c r="I40" i="93"/>
  <c r="I41" i="93" s="1"/>
  <c r="H141" i="93"/>
  <c r="D240" i="93" s="1"/>
  <c r="H12" i="93"/>
  <c r="I81" i="93"/>
  <c r="F231" i="93" s="1"/>
  <c r="H231" i="93" s="1"/>
  <c r="H16" i="93"/>
  <c r="H28" i="93"/>
  <c r="I29" i="93" s="1"/>
  <c r="D242" i="93"/>
  <c r="J156" i="93"/>
  <c r="H101" i="93"/>
  <c r="I106" i="93" s="1"/>
  <c r="F233" i="93" s="1"/>
  <c r="H233" i="93" s="1"/>
  <c r="I57" i="93"/>
  <c r="F229" i="93" s="1"/>
  <c r="H229" i="93" s="1"/>
  <c r="H209" i="93"/>
  <c r="H217" i="93" s="1"/>
  <c r="F247" i="93" s="1"/>
  <c r="H247" i="93" s="1"/>
  <c r="H248" i="93" s="1"/>
  <c r="H115" i="93"/>
  <c r="F234" i="93" s="1"/>
  <c r="H234" i="93" s="1"/>
  <c r="I193" i="93"/>
  <c r="D243" i="93" s="1"/>
  <c r="D134" i="103"/>
  <c r="H134" i="103" s="1"/>
  <c r="H127" i="103"/>
  <c r="D120" i="103"/>
  <c r="H120" i="103" s="1"/>
  <c r="H115" i="103"/>
  <c r="H103" i="103"/>
  <c r="H108" i="103" s="1"/>
  <c r="D98" i="103"/>
  <c r="H92" i="103"/>
  <c r="H87" i="103"/>
  <c r="H98" i="103" s="1"/>
  <c r="D80" i="103"/>
  <c r="H80" i="103" s="1"/>
  <c r="D74" i="103"/>
  <c r="H74" i="103" s="1"/>
  <c r="D68" i="103"/>
  <c r="H68" i="103" s="1"/>
  <c r="D63" i="103"/>
  <c r="H63" i="103" s="1"/>
  <c r="D57" i="103"/>
  <c r="H57" i="103" s="1"/>
  <c r="C51" i="103"/>
  <c r="H51" i="103" s="1"/>
  <c r="D44" i="103"/>
  <c r="H44" i="103" s="1"/>
  <c r="D37" i="103"/>
  <c r="H37" i="103" s="1"/>
  <c r="D32" i="103"/>
  <c r="H32" i="103" s="1"/>
  <c r="H25" i="103"/>
  <c r="D20" i="103"/>
  <c r="D15" i="103"/>
  <c r="D10" i="103"/>
  <c r="I171" i="102"/>
  <c r="A171" i="102" s="1"/>
  <c r="I170" i="102"/>
  <c r="A170" i="102"/>
  <c r="I169" i="102"/>
  <c r="A169" i="102"/>
  <c r="I168" i="102"/>
  <c r="A168" i="102"/>
  <c r="I165" i="102"/>
  <c r="I159" i="102"/>
  <c r="A159" i="102"/>
  <c r="I156" i="102"/>
  <c r="A151" i="102"/>
  <c r="I150" i="102"/>
  <c r="A150" i="102" s="1"/>
  <c r="I149" i="102"/>
  <c r="A149" i="102" s="1"/>
  <c r="I148" i="102"/>
  <c r="A148" i="102"/>
  <c r="I147" i="102"/>
  <c r="A147" i="102"/>
  <c r="I146" i="102"/>
  <c r="A146" i="102" s="1"/>
  <c r="I143" i="102"/>
  <c r="A137" i="102"/>
  <c r="I136" i="102"/>
  <c r="A136" i="102"/>
  <c r="I135" i="102"/>
  <c r="A135" i="102"/>
  <c r="I134" i="102"/>
  <c r="A134" i="102" s="1"/>
  <c r="I133" i="102"/>
  <c r="A133" i="102" s="1"/>
  <c r="I132" i="102"/>
  <c r="A132" i="102"/>
  <c r="I129" i="102"/>
  <c r="K119" i="102"/>
  <c r="I119" i="102"/>
  <c r="A119" i="102" s="1"/>
  <c r="I118" i="102"/>
  <c r="A118" i="102"/>
  <c r="I117" i="102"/>
  <c r="A117" i="102" s="1"/>
  <c r="I116" i="102"/>
  <c r="A116" i="102" s="1"/>
  <c r="I113" i="102"/>
  <c r="I107" i="102"/>
  <c r="A107" i="102"/>
  <c r="I104" i="102"/>
  <c r="A99" i="102"/>
  <c r="I98" i="102"/>
  <c r="A98" i="102"/>
  <c r="I97" i="102"/>
  <c r="A97" i="102"/>
  <c r="I96" i="102"/>
  <c r="A96" i="102"/>
  <c r="I95" i="102"/>
  <c r="A95" i="102" s="1"/>
  <c r="I94" i="102"/>
  <c r="A94" i="102"/>
  <c r="I91" i="102"/>
  <c r="A85" i="102"/>
  <c r="I84" i="102"/>
  <c r="A84" i="102"/>
  <c r="I83" i="102"/>
  <c r="A83" i="102" s="1"/>
  <c r="I82" i="102"/>
  <c r="A82" i="102"/>
  <c r="I81" i="102"/>
  <c r="A81" i="102"/>
  <c r="I80" i="102"/>
  <c r="A80" i="102"/>
  <c r="I77" i="102"/>
  <c r="A71" i="102"/>
  <c r="I67" i="102"/>
  <c r="A67" i="102"/>
  <c r="K66" i="102"/>
  <c r="I66" i="102"/>
  <c r="A66" i="102"/>
  <c r="I65" i="102"/>
  <c r="A65" i="102"/>
  <c r="I64" i="102"/>
  <c r="A64" i="102" s="1"/>
  <c r="I61" i="102"/>
  <c r="K171" i="102" s="1"/>
  <c r="I55" i="102"/>
  <c r="A55" i="102"/>
  <c r="I52" i="102"/>
  <c r="K159" i="102" s="1"/>
  <c r="A47" i="102"/>
  <c r="I46" i="102"/>
  <c r="A46" i="102" s="1"/>
  <c r="I45" i="102"/>
  <c r="A45" i="102"/>
  <c r="I44" i="102"/>
  <c r="A44" i="102"/>
  <c r="I43" i="102"/>
  <c r="A43" i="102" s="1"/>
  <c r="I42" i="102"/>
  <c r="A42" i="102" s="1"/>
  <c r="I39" i="102"/>
  <c r="K148" i="102" s="1"/>
  <c r="A33" i="102"/>
  <c r="I32" i="102"/>
  <c r="A32" i="102"/>
  <c r="I31" i="102"/>
  <c r="A31" i="102" s="1"/>
  <c r="I30" i="102"/>
  <c r="A30" i="102" s="1"/>
  <c r="I29" i="102"/>
  <c r="A29" i="102"/>
  <c r="I28" i="102"/>
  <c r="A28" i="102"/>
  <c r="I25" i="102"/>
  <c r="K83" i="102" s="1"/>
  <c r="C6" i="102"/>
  <c r="E142" i="102" s="1"/>
  <c r="B5" i="102"/>
  <c r="F240" i="93" l="1"/>
  <c r="F239" i="93"/>
  <c r="H244" i="93"/>
  <c r="H240" i="93"/>
  <c r="F241" i="93"/>
  <c r="H241" i="93" s="1"/>
  <c r="I38" i="93"/>
  <c r="I45" i="93" s="1"/>
  <c r="F225" i="93" s="1"/>
  <c r="H225" i="93" s="1"/>
  <c r="H243" i="93"/>
  <c r="K117" i="102"/>
  <c r="L13" i="87"/>
  <c r="L12" i="87"/>
  <c r="B67" i="90"/>
  <c r="B69" i="90" s="1"/>
  <c r="F224" i="93"/>
  <c r="H224" i="93" s="1"/>
  <c r="H226" i="93" s="1"/>
  <c r="H227" i="93" s="1"/>
  <c r="H236" i="93"/>
  <c r="H237" i="93" s="1"/>
  <c r="H242" i="93"/>
  <c r="K64" i="102"/>
  <c r="K150" i="102"/>
  <c r="K46" i="102"/>
  <c r="K42" i="102"/>
  <c r="K146" i="102"/>
  <c r="K43" i="102"/>
  <c r="E112" i="102"/>
  <c r="K147" i="102"/>
  <c r="K95" i="102"/>
  <c r="K44" i="102"/>
  <c r="D16" i="102"/>
  <c r="D17" i="102"/>
  <c r="K30" i="102"/>
  <c r="K149" i="102"/>
  <c r="K118" i="102"/>
  <c r="K31" i="102"/>
  <c r="D18" i="102" s="1"/>
  <c r="K133" i="102"/>
  <c r="E24" i="102"/>
  <c r="E51" i="102"/>
  <c r="K65" i="102"/>
  <c r="K80" i="102"/>
  <c r="K84" i="102"/>
  <c r="K96" i="102"/>
  <c r="K107" i="102"/>
  <c r="D14" i="102" s="1"/>
  <c r="K168" i="102"/>
  <c r="E90" i="102"/>
  <c r="D10" i="102"/>
  <c r="K81" i="102"/>
  <c r="K97" i="102"/>
  <c r="E128" i="102"/>
  <c r="E155" i="102"/>
  <c r="K169" i="102"/>
  <c r="D13" i="102" s="1"/>
  <c r="K55" i="102"/>
  <c r="K32" i="102"/>
  <c r="E60" i="102"/>
  <c r="K116" i="102"/>
  <c r="E38" i="102"/>
  <c r="K67" i="102"/>
  <c r="K82" i="102"/>
  <c r="K94" i="102"/>
  <c r="K98" i="102"/>
  <c r="K170" i="102"/>
  <c r="K28" i="102"/>
  <c r="K135" i="102"/>
  <c r="K29" i="102"/>
  <c r="K45" i="102"/>
  <c r="K132" i="102"/>
  <c r="K136" i="102"/>
  <c r="K134" i="102"/>
  <c r="E76" i="102"/>
  <c r="E103" i="102"/>
  <c r="E164" i="102"/>
  <c r="H245" i="93" l="1"/>
  <c r="H249" i="93" s="1"/>
  <c r="D11" i="102"/>
  <c r="D15" i="102"/>
  <c r="L14" i="86"/>
  <c r="H250" i="93"/>
  <c r="H251" i="93" s="1"/>
  <c r="D12" i="102"/>
  <c r="AA42" i="97"/>
  <c r="AA35" i="97"/>
  <c r="AA17" i="97"/>
  <c r="H13" i="97"/>
  <c r="B16" i="97"/>
  <c r="N13" i="97"/>
  <c r="N12" i="97"/>
  <c r="M12" i="97"/>
  <c r="H12" i="97"/>
  <c r="N11" i="97"/>
  <c r="M11" i="97"/>
  <c r="F49" i="96"/>
  <c r="E49" i="96"/>
  <c r="D49" i="96"/>
  <c r="C49" i="96"/>
  <c r="F45" i="96"/>
  <c r="E45" i="96"/>
  <c r="D45" i="96"/>
  <c r="C45" i="96"/>
  <c r="F38" i="96"/>
  <c r="F51" i="96" s="1"/>
  <c r="E38" i="96"/>
  <c r="E51" i="96" s="1"/>
  <c r="D38" i="96"/>
  <c r="C38" i="96"/>
  <c r="F26" i="96"/>
  <c r="E26" i="96"/>
  <c r="D26" i="96"/>
  <c r="D51" i="96" s="1"/>
  <c r="C26" i="96"/>
  <c r="C51" i="96" s="1"/>
  <c r="A9" i="96"/>
  <c r="C68" i="95"/>
  <c r="A56" i="95"/>
  <c r="C17" i="95"/>
  <c r="A6" i="95"/>
  <c r="J251" i="93" l="1"/>
  <c r="L18" i="87" s="1"/>
  <c r="L19" i="86" s="1"/>
  <c r="L9" i="87" l="1"/>
  <c r="K9" i="87"/>
  <c r="G7" i="92"/>
  <c r="N57" i="87"/>
  <c r="N56" i="87"/>
  <c r="N55" i="87"/>
  <c r="N54" i="87"/>
  <c r="N53" i="87"/>
  <c r="N52" i="87"/>
  <c r="N51" i="87"/>
  <c r="N50" i="87"/>
  <c r="N49" i="87"/>
  <c r="N47" i="87"/>
  <c r="N45" i="87"/>
  <c r="N43" i="87"/>
  <c r="N42" i="87"/>
  <c r="N40" i="87"/>
  <c r="N39" i="87"/>
  <c r="N38" i="87"/>
  <c r="N37" i="87"/>
  <c r="N35" i="87"/>
  <c r="N34" i="87"/>
  <c r="N33" i="87"/>
  <c r="N32" i="87"/>
  <c r="N31" i="87"/>
  <c r="N30" i="87"/>
  <c r="N28" i="87"/>
  <c r="N27" i="87"/>
  <c r="N26" i="87"/>
  <c r="N25" i="87"/>
  <c r="N24" i="87"/>
  <c r="N23" i="87"/>
  <c r="N21" i="87"/>
  <c r="N20" i="87"/>
  <c r="N18" i="87"/>
  <c r="N16" i="87"/>
  <c r="N15" i="87"/>
  <c r="N13" i="87"/>
  <c r="N12" i="87"/>
  <c r="G17" i="92"/>
  <c r="H15" i="92"/>
  <c r="H14" i="92"/>
  <c r="H13" i="92"/>
  <c r="H12" i="92"/>
  <c r="D12" i="92"/>
  <c r="H11" i="92"/>
  <c r="D11" i="92"/>
  <c r="H7" i="92"/>
  <c r="A4" i="92"/>
  <c r="H16" i="92" l="1"/>
  <c r="H17" i="92" s="1"/>
  <c r="H18" i="92" l="1"/>
  <c r="H19" i="92" s="1"/>
  <c r="H20" i="92" s="1"/>
  <c r="H21" i="92" s="1"/>
  <c r="I19" i="92"/>
  <c r="F9" i="91" l="1"/>
  <c r="F7" i="91"/>
  <c r="F10" i="91" l="1"/>
  <c r="F11" i="91" s="1"/>
  <c r="L16" i="86" s="1"/>
  <c r="A9" i="91"/>
  <c r="A7" i="91"/>
  <c r="B25" i="88"/>
  <c r="C23" i="88"/>
  <c r="B23" i="88"/>
  <c r="C21" i="88"/>
  <c r="B21" i="88"/>
  <c r="C19" i="88"/>
  <c r="B19" i="88"/>
  <c r="C17" i="88"/>
  <c r="B17" i="88"/>
  <c r="N15" i="88"/>
  <c r="M15" i="88"/>
  <c r="L15" i="88"/>
  <c r="K15" i="88"/>
  <c r="J15" i="88"/>
  <c r="I15" i="88"/>
  <c r="C15" i="88" s="1"/>
  <c r="N13" i="88"/>
  <c r="M13" i="88"/>
  <c r="L13" i="88"/>
  <c r="K13" i="88"/>
  <c r="J13" i="88"/>
  <c r="I13" i="88"/>
  <c r="C13" i="88"/>
  <c r="B13" i="88"/>
  <c r="I11" i="88"/>
  <c r="H11" i="88"/>
  <c r="G11" i="88"/>
  <c r="F11" i="88"/>
  <c r="C11" i="88" s="1"/>
  <c r="B11" i="88"/>
  <c r="B9" i="88"/>
  <c r="C7" i="88"/>
  <c r="B7" i="88"/>
  <c r="C5" i="88"/>
  <c r="B5" i="88"/>
  <c r="A2" i="88"/>
  <c r="L13" i="86" l="1"/>
  <c r="I9" i="87" l="1"/>
  <c r="L47" i="87" s="1"/>
  <c r="B6" i="87"/>
  <c r="L48" i="86" l="1"/>
  <c r="G26" i="94"/>
  <c r="I10" i="86"/>
  <c r="N58" i="86"/>
  <c r="N57" i="86"/>
  <c r="N56" i="86"/>
  <c r="N55" i="86"/>
  <c r="N54" i="86"/>
  <c r="N53" i="86"/>
  <c r="N52" i="86"/>
  <c r="N51" i="86"/>
  <c r="N50" i="86"/>
  <c r="N48" i="86"/>
  <c r="N46" i="86"/>
  <c r="N44" i="86"/>
  <c r="N43" i="86"/>
  <c r="N41" i="86"/>
  <c r="N40" i="86"/>
  <c r="N39" i="86"/>
  <c r="N38" i="86"/>
  <c r="N36" i="86"/>
  <c r="N35" i="86"/>
  <c r="N34" i="86"/>
  <c r="N33" i="86"/>
  <c r="N32" i="86"/>
  <c r="N31" i="86"/>
  <c r="N29" i="86"/>
  <c r="N28" i="86"/>
  <c r="N27" i="86"/>
  <c r="N26" i="86"/>
  <c r="N25" i="86"/>
  <c r="N24" i="86"/>
  <c r="N22" i="86"/>
  <c r="N21" i="86"/>
  <c r="N19" i="86"/>
  <c r="N17" i="86"/>
  <c r="N16" i="86"/>
  <c r="N14" i="86"/>
  <c r="N13" i="86"/>
  <c r="L8" i="86"/>
  <c r="L7" i="87" s="1"/>
  <c r="G28" i="94" l="1"/>
  <c r="G29" i="94" s="1"/>
  <c r="K32" i="87"/>
  <c r="K31" i="87"/>
  <c r="K30" i="87"/>
  <c r="K34" i="87"/>
  <c r="K33" i="87"/>
  <c r="K35" i="87"/>
  <c r="K31" i="86"/>
  <c r="K36" i="86"/>
  <c r="K35" i="86"/>
  <c r="K34" i="86"/>
  <c r="K33" i="86"/>
  <c r="K32" i="86"/>
  <c r="J8" i="86" l="1"/>
  <c r="G5" i="92" l="1"/>
  <c r="F12" i="91"/>
  <c r="F13" i="91" s="1"/>
  <c r="J7" i="87"/>
  <c r="I252" i="93" s="1"/>
  <c r="I253" i="93" s="1"/>
  <c r="I255" i="93" s="1"/>
  <c r="I256" i="93" s="1"/>
  <c r="K53" i="86"/>
  <c r="K39" i="86"/>
  <c r="K56" i="86"/>
  <c r="K41" i="86"/>
  <c r="K43" i="86"/>
  <c r="K24" i="86"/>
  <c r="K46" i="86"/>
  <c r="K25" i="86"/>
  <c r="K48" i="86"/>
  <c r="K38" i="86"/>
  <c r="K55" i="86"/>
  <c r="K40" i="86"/>
  <c r="K54" i="86"/>
  <c r="K16" i="86"/>
  <c r="K19" i="86"/>
  <c r="K57" i="86"/>
  <c r="K44" i="86"/>
  <c r="K51" i="86"/>
  <c r="K14" i="86"/>
  <c r="K17" i="86"/>
  <c r="K21" i="86"/>
  <c r="K58" i="86"/>
  <c r="K22" i="86"/>
  <c r="K26" i="86"/>
  <c r="K50" i="86"/>
  <c r="K27" i="86"/>
  <c r="K28" i="86"/>
  <c r="K52" i="86"/>
  <c r="K13" i="86"/>
  <c r="K29" i="86"/>
  <c r="K13" i="87" l="1"/>
  <c r="K16" i="87"/>
  <c r="M16" i="87" s="1"/>
  <c r="K38" i="87"/>
  <c r="M38" i="87" s="1"/>
  <c r="K26" i="87"/>
  <c r="M26" i="87" s="1"/>
  <c r="K40" i="87"/>
  <c r="M40" i="87" s="1"/>
  <c r="K39" i="87"/>
  <c r="M39" i="87" s="1"/>
  <c r="K43" i="87"/>
  <c r="M43" i="87" s="1"/>
  <c r="K47" i="87"/>
  <c r="M47" i="87" s="1"/>
  <c r="K18" i="87"/>
  <c r="M18" i="87" s="1"/>
  <c r="K50" i="87"/>
  <c r="M50" i="87" s="1"/>
  <c r="K45" i="87"/>
  <c r="M45" i="87" s="1"/>
  <c r="K52" i="87"/>
  <c r="M52" i="87" s="1"/>
  <c r="K49" i="87"/>
  <c r="M49" i="87" s="1"/>
  <c r="K42" i="87"/>
  <c r="M42" i="87" s="1"/>
  <c r="K54" i="87"/>
  <c r="M54" i="87" s="1"/>
  <c r="K37" i="87"/>
  <c r="M37" i="87" s="1"/>
  <c r="K53" i="87"/>
  <c r="M53" i="87" s="1"/>
  <c r="K20" i="87"/>
  <c r="M20" i="87" s="1"/>
  <c r="K55" i="87"/>
  <c r="M55" i="87" s="1"/>
  <c r="K23" i="87"/>
  <c r="M23" i="87" s="1"/>
  <c r="K21" i="87"/>
  <c r="M21" i="87" s="1"/>
  <c r="K27" i="87"/>
  <c r="M27" i="87" s="1"/>
  <c r="K24" i="87"/>
  <c r="M24" i="87" s="1"/>
  <c r="K51" i="87"/>
  <c r="M51" i="87" s="1"/>
  <c r="K56" i="87"/>
  <c r="M56" i="87" s="1"/>
  <c r="K15" i="87"/>
  <c r="M15" i="87" s="1"/>
  <c r="K28" i="87"/>
  <c r="M28" i="87" s="1"/>
  <c r="K57" i="87"/>
  <c r="M57" i="87" s="1"/>
  <c r="K25" i="87"/>
  <c r="M25" i="87" s="1"/>
  <c r="K12" i="87"/>
  <c r="M12" i="87" s="1"/>
  <c r="F14" i="91"/>
  <c r="F15" i="91" s="1"/>
  <c r="M53" i="86" l="1"/>
  <c r="O52" i="87"/>
  <c r="M21" i="86"/>
  <c r="O20" i="87"/>
  <c r="M52" i="86"/>
  <c r="O51" i="87"/>
  <c r="M28" i="86"/>
  <c r="O27" i="87"/>
  <c r="M22" i="86"/>
  <c r="O21" i="87"/>
  <c r="M24" i="86"/>
  <c r="O23" i="87"/>
  <c r="P23" i="87" s="1"/>
  <c r="M13" i="86"/>
  <c r="O12" i="87"/>
  <c r="P12" i="87" s="1"/>
  <c r="M26" i="86"/>
  <c r="O25" i="87"/>
  <c r="M39" i="86"/>
  <c r="O38" i="87"/>
  <c r="P38" i="87" s="1"/>
  <c r="M46" i="86"/>
  <c r="O45" i="87"/>
  <c r="M44" i="86"/>
  <c r="O43" i="87"/>
  <c r="P43" i="87" s="1"/>
  <c r="M54" i="86"/>
  <c r="O53" i="87"/>
  <c r="M38" i="86"/>
  <c r="O37" i="87"/>
  <c r="P37" i="87" s="1"/>
  <c r="M29" i="86"/>
  <c r="O28" i="87"/>
  <c r="M17" i="86"/>
  <c r="O16" i="87"/>
  <c r="M25" i="86"/>
  <c r="O24" i="87"/>
  <c r="P24" i="87" s="1"/>
  <c r="M51" i="86"/>
  <c r="O50" i="87"/>
  <c r="P50" i="87" s="1"/>
  <c r="M56" i="86"/>
  <c r="O55" i="87"/>
  <c r="M40" i="86"/>
  <c r="O39" i="87"/>
  <c r="P39" i="87" s="1"/>
  <c r="M41" i="86"/>
  <c r="O40" i="87"/>
  <c r="P40" i="87" s="1"/>
  <c r="M58" i="86"/>
  <c r="O57" i="87"/>
  <c r="P57" i="87" s="1"/>
  <c r="M27" i="86"/>
  <c r="O26" i="87"/>
  <c r="M55" i="86"/>
  <c r="O54" i="87"/>
  <c r="P54" i="87" s="1"/>
  <c r="M16" i="86"/>
  <c r="O15" i="87"/>
  <c r="P15" i="87" s="1"/>
  <c r="M43" i="86"/>
  <c r="O42" i="87"/>
  <c r="P42" i="87" s="1"/>
  <c r="M57" i="86"/>
  <c r="O56" i="87"/>
  <c r="M50" i="86"/>
  <c r="O49" i="87"/>
  <c r="M13" i="87"/>
  <c r="M19" i="86"/>
  <c r="O18" i="87"/>
  <c r="M48" i="86"/>
  <c r="O47" i="87"/>
  <c r="O28" i="86" l="1"/>
  <c r="R27" i="87"/>
  <c r="M14" i="86"/>
  <c r="O13" i="87"/>
  <c r="P27" i="87"/>
  <c r="O50" i="86"/>
  <c r="R49" i="87"/>
  <c r="R53" i="87"/>
  <c r="O54" i="86"/>
  <c r="P53" i="87"/>
  <c r="R16" i="87"/>
  <c r="O17" i="86"/>
  <c r="C20" i="88"/>
  <c r="O41" i="86"/>
  <c r="R40" i="87"/>
  <c r="O52" i="86"/>
  <c r="R51" i="87"/>
  <c r="O40" i="86"/>
  <c r="R39" i="87"/>
  <c r="P16" i="87"/>
  <c r="O21" i="86"/>
  <c r="R20" i="87"/>
  <c r="R56" i="87"/>
  <c r="O57" i="86"/>
  <c r="R26" i="87"/>
  <c r="O27" i="86"/>
  <c r="R45" i="87"/>
  <c r="O46" i="86"/>
  <c r="P26" i="87"/>
  <c r="P45" i="87"/>
  <c r="R21" i="87"/>
  <c r="O22" i="86"/>
  <c r="R52" i="87"/>
  <c r="O53" i="86"/>
  <c r="O26" i="86"/>
  <c r="R25" i="87"/>
  <c r="R12" i="87"/>
  <c r="O13" i="86"/>
  <c r="R55" i="87"/>
  <c r="O56" i="86"/>
  <c r="P56" i="87"/>
  <c r="P55" i="87"/>
  <c r="R42" i="87"/>
  <c r="O43" i="86"/>
  <c r="O58" i="86"/>
  <c r="R57" i="87"/>
  <c r="O51" i="86"/>
  <c r="R50" i="87"/>
  <c r="O38" i="86"/>
  <c r="R37" i="87"/>
  <c r="O39" i="86"/>
  <c r="R38" i="87"/>
  <c r="C18" i="88"/>
  <c r="R15" i="87"/>
  <c r="O16" i="86"/>
  <c r="R24" i="87"/>
  <c r="O25" i="86"/>
  <c r="P25" i="87"/>
  <c r="R54" i="87"/>
  <c r="O55" i="86"/>
  <c r="R43" i="87"/>
  <c r="O44" i="86"/>
  <c r="P51" i="87"/>
  <c r="P49" i="87"/>
  <c r="O24" i="86"/>
  <c r="R23" i="87"/>
  <c r="R28" i="87"/>
  <c r="O29" i="86"/>
  <c r="P20" i="87"/>
  <c r="P28" i="87"/>
  <c r="P21" i="87"/>
  <c r="P52" i="87"/>
  <c r="R18" i="87"/>
  <c r="O19" i="86"/>
  <c r="P18" i="87"/>
  <c r="O48" i="86"/>
  <c r="W48" i="86" s="1"/>
  <c r="R47" i="87"/>
  <c r="P47" i="87"/>
  <c r="W43" i="97"/>
  <c r="W46" i="97"/>
  <c r="W44" i="97"/>
  <c r="W47" i="97"/>
  <c r="W45" i="97"/>
  <c r="W18" i="97"/>
  <c r="W21" i="97"/>
  <c r="W19" i="97"/>
  <c r="W22" i="97"/>
  <c r="W20" i="97"/>
  <c r="W37" i="97"/>
  <c r="W40" i="97"/>
  <c r="W38" i="97"/>
  <c r="W36" i="97"/>
  <c r="W39" i="97"/>
  <c r="L20" i="97" l="1"/>
  <c r="M20" i="97"/>
  <c r="P20" i="97"/>
  <c r="Q20" i="97"/>
  <c r="R20" i="97"/>
  <c r="T20" i="97"/>
  <c r="N20" i="97"/>
  <c r="O20" i="97"/>
  <c r="G20" i="97"/>
  <c r="S20" i="97"/>
  <c r="J20" i="97"/>
  <c r="F20" i="97"/>
  <c r="H20" i="97"/>
  <c r="I20" i="97"/>
  <c r="K20" i="97"/>
  <c r="F18" i="97"/>
  <c r="R18" i="97"/>
  <c r="S18" i="97"/>
  <c r="T18" i="97"/>
  <c r="I18" i="97"/>
  <c r="K18" i="97"/>
  <c r="L18" i="97"/>
  <c r="M18" i="97"/>
  <c r="O18" i="97"/>
  <c r="Q18" i="97"/>
  <c r="G18" i="97"/>
  <c r="N18" i="97"/>
  <c r="H18" i="97"/>
  <c r="J18" i="97"/>
  <c r="P18" i="97"/>
  <c r="F22" i="97"/>
  <c r="R22" i="97"/>
  <c r="G22" i="97"/>
  <c r="S22" i="97"/>
  <c r="H22" i="97"/>
  <c r="O22" i="97"/>
  <c r="T22" i="97"/>
  <c r="I22" i="97"/>
  <c r="J22" i="97"/>
  <c r="P22" i="97"/>
  <c r="K22" i="97"/>
  <c r="M22" i="97"/>
  <c r="N22" i="97"/>
  <c r="L22" i="97"/>
  <c r="Q22" i="97"/>
  <c r="O19" i="97"/>
  <c r="Q19" i="97"/>
  <c r="G19" i="97"/>
  <c r="K19" i="97"/>
  <c r="P19" i="97"/>
  <c r="F19" i="97"/>
  <c r="S19" i="97"/>
  <c r="H19" i="97"/>
  <c r="I19" i="97"/>
  <c r="R19" i="97"/>
  <c r="T19" i="97"/>
  <c r="J19" i="97"/>
  <c r="L19" i="97"/>
  <c r="M19" i="97"/>
  <c r="N19" i="97"/>
  <c r="I21" i="97"/>
  <c r="J21" i="97"/>
  <c r="K21" i="97"/>
  <c r="L21" i="97"/>
  <c r="P21" i="97"/>
  <c r="F21" i="97"/>
  <c r="G21" i="97"/>
  <c r="T21" i="97"/>
  <c r="N21" i="97"/>
  <c r="O21" i="97"/>
  <c r="Q21" i="97"/>
  <c r="R21" i="97"/>
  <c r="H21" i="97"/>
  <c r="M21" i="97"/>
  <c r="S21" i="97"/>
  <c r="C14" i="88"/>
  <c r="K14" i="88" s="1"/>
  <c r="C22" i="88"/>
  <c r="H22" i="88" s="1"/>
  <c r="C10" i="88"/>
  <c r="C8" i="88"/>
  <c r="I8" i="88" s="1"/>
  <c r="C24" i="88"/>
  <c r="C12" i="88"/>
  <c r="O12" i="88" s="1"/>
  <c r="D14" i="88"/>
  <c r="E14" i="88"/>
  <c r="F14" i="88"/>
  <c r="W43" i="86"/>
  <c r="P43" i="86"/>
  <c r="AA43" i="86" s="1"/>
  <c r="U43" i="86"/>
  <c r="W58" i="86"/>
  <c r="U58" i="86"/>
  <c r="P58" i="86"/>
  <c r="AA58" i="86" s="1"/>
  <c r="W21" i="86"/>
  <c r="P21" i="86"/>
  <c r="AA21" i="86" s="1"/>
  <c r="U21" i="86"/>
  <c r="W22" i="86"/>
  <c r="P22" i="86"/>
  <c r="AA22" i="86" s="1"/>
  <c r="U22" i="86"/>
  <c r="O14" i="86"/>
  <c r="R13" i="87"/>
  <c r="P13" i="87"/>
  <c r="J20" i="88"/>
  <c r="N20" i="88"/>
  <c r="M20" i="88"/>
  <c r="L20" i="88"/>
  <c r="E20" i="88"/>
  <c r="F20" i="88"/>
  <c r="K20" i="88"/>
  <c r="H20" i="88"/>
  <c r="O20" i="88"/>
  <c r="I20" i="88"/>
  <c r="G20" i="88"/>
  <c r="D20" i="88"/>
  <c r="W54" i="86"/>
  <c r="U54" i="86"/>
  <c r="P54" i="86"/>
  <c r="AA54" i="86" s="1"/>
  <c r="W40" i="86"/>
  <c r="P40" i="86"/>
  <c r="AA40" i="86" s="1"/>
  <c r="U40" i="86"/>
  <c r="M18" i="88"/>
  <c r="F18" i="88"/>
  <c r="E18" i="88"/>
  <c r="I18" i="88"/>
  <c r="O18" i="88"/>
  <c r="K18" i="88"/>
  <c r="J18" i="88"/>
  <c r="D18" i="88"/>
  <c r="H18" i="88"/>
  <c r="G18" i="88"/>
  <c r="N18" i="88"/>
  <c r="L18" i="88"/>
  <c r="C26" i="88"/>
  <c r="W56" i="86"/>
  <c r="U56" i="86"/>
  <c r="P56" i="86"/>
  <c r="AA56" i="86" s="1"/>
  <c r="W46" i="86"/>
  <c r="U46" i="86"/>
  <c r="P46" i="86"/>
  <c r="AA46" i="86" s="1"/>
  <c r="W52" i="86"/>
  <c r="U52" i="86"/>
  <c r="P52" i="86"/>
  <c r="AA52" i="86" s="1"/>
  <c r="W39" i="86"/>
  <c r="U39" i="86"/>
  <c r="P39" i="86"/>
  <c r="AA39" i="86" s="1"/>
  <c r="W13" i="86"/>
  <c r="P13" i="86"/>
  <c r="AA13" i="86" s="1"/>
  <c r="U13" i="86"/>
  <c r="W55" i="86"/>
  <c r="P55" i="86"/>
  <c r="AA55" i="86" s="1"/>
  <c r="U55" i="86"/>
  <c r="W57" i="86"/>
  <c r="P57" i="86"/>
  <c r="AA57" i="86" s="1"/>
  <c r="U57" i="86"/>
  <c r="W50" i="86"/>
  <c r="U50" i="86"/>
  <c r="P50" i="86"/>
  <c r="AA50" i="86" s="1"/>
  <c r="W41" i="86"/>
  <c r="P41" i="86"/>
  <c r="AA41" i="86" s="1"/>
  <c r="U41" i="86"/>
  <c r="U38" i="86"/>
  <c r="W38" i="86"/>
  <c r="P38" i="86"/>
  <c r="AA38" i="86" s="1"/>
  <c r="W28" i="86"/>
  <c r="U28" i="86"/>
  <c r="P28" i="86"/>
  <c r="AA28" i="86" s="1"/>
  <c r="W51" i="86"/>
  <c r="P51" i="86"/>
  <c r="AA51" i="86" s="1"/>
  <c r="U51" i="86"/>
  <c r="W26" i="86"/>
  <c r="P26" i="86"/>
  <c r="AA26" i="86" s="1"/>
  <c r="U26" i="86"/>
  <c r="W25" i="86"/>
  <c r="P25" i="86"/>
  <c r="AA25" i="86" s="1"/>
  <c r="U25" i="86"/>
  <c r="W29" i="86"/>
  <c r="U29" i="86"/>
  <c r="P29" i="86"/>
  <c r="AA29" i="86" s="1"/>
  <c r="W16" i="86"/>
  <c r="U16" i="86"/>
  <c r="P16" i="86"/>
  <c r="AA16" i="86" s="1"/>
  <c r="E22" i="88"/>
  <c r="G22" i="88"/>
  <c r="I22" i="88"/>
  <c r="J22" i="88"/>
  <c r="D22" i="88"/>
  <c r="F22" i="88"/>
  <c r="N22" i="88"/>
  <c r="M22" i="88"/>
  <c r="K22" i="88"/>
  <c r="L22" i="88"/>
  <c r="O22" i="88"/>
  <c r="W24" i="86"/>
  <c r="P24" i="86"/>
  <c r="AA24" i="86" s="1"/>
  <c r="U24" i="86"/>
  <c r="W44" i="86"/>
  <c r="U44" i="86"/>
  <c r="P44" i="86"/>
  <c r="AA44" i="86" s="1"/>
  <c r="W27" i="86"/>
  <c r="U27" i="86"/>
  <c r="P27" i="86"/>
  <c r="AA27" i="86" s="1"/>
  <c r="W17" i="86"/>
  <c r="U17" i="86"/>
  <c r="P17" i="86"/>
  <c r="AA17" i="86" s="1"/>
  <c r="W53" i="86"/>
  <c r="P53" i="86"/>
  <c r="AA53" i="86" s="1"/>
  <c r="U53" i="86"/>
  <c r="W19" i="86"/>
  <c r="U19" i="86"/>
  <c r="P19" i="86"/>
  <c r="U48" i="86"/>
  <c r="P48" i="86"/>
  <c r="U20" i="97"/>
  <c r="V20" i="97"/>
  <c r="U21" i="97"/>
  <c r="V21" i="97"/>
  <c r="V19" i="97"/>
  <c r="U19" i="97"/>
  <c r="U18" i="97"/>
  <c r="V18" i="97"/>
  <c r="K45" i="97"/>
  <c r="F45" i="97"/>
  <c r="V45" i="97"/>
  <c r="Q45" i="97"/>
  <c r="J45" i="97"/>
  <c r="O45" i="97"/>
  <c r="H45" i="97"/>
  <c r="P45" i="97"/>
  <c r="S45" i="97"/>
  <c r="M45" i="97"/>
  <c r="R45" i="97"/>
  <c r="N45" i="97"/>
  <c r="L45" i="97"/>
  <c r="I45" i="97"/>
  <c r="U45" i="97"/>
  <c r="T45" i="97"/>
  <c r="G45" i="97"/>
  <c r="O32" i="97"/>
  <c r="O29" i="97"/>
  <c r="O26" i="97"/>
  <c r="O23" i="97"/>
  <c r="R31" i="97"/>
  <c r="O28" i="97"/>
  <c r="R27" i="97"/>
  <c r="O25" i="97"/>
  <c r="R28" i="97"/>
  <c r="R24" i="97"/>
  <c r="O33" i="97"/>
  <c r="R30" i="97"/>
  <c r="R29" i="97"/>
  <c r="R23" i="97"/>
  <c r="R33" i="97"/>
  <c r="O27" i="97"/>
  <c r="O31" i="97"/>
  <c r="O24" i="97"/>
  <c r="R26" i="97"/>
  <c r="R32" i="97"/>
  <c r="R25" i="97"/>
  <c r="O30" i="97"/>
  <c r="V47" i="97"/>
  <c r="P47" i="97"/>
  <c r="T47" i="97"/>
  <c r="H47" i="97"/>
  <c r="K47" i="97"/>
  <c r="F47" i="97"/>
  <c r="M47" i="97"/>
  <c r="Q47" i="97"/>
  <c r="O47" i="97"/>
  <c r="L47" i="97"/>
  <c r="J47" i="97"/>
  <c r="G47" i="97"/>
  <c r="U47" i="97"/>
  <c r="I47" i="97"/>
  <c r="S47" i="97"/>
  <c r="R47" i="97"/>
  <c r="N47" i="97"/>
  <c r="U22" i="97"/>
  <c r="V22" i="97"/>
  <c r="S36" i="97"/>
  <c r="G36" i="97"/>
  <c r="R36" i="97"/>
  <c r="J36" i="97"/>
  <c r="O36" i="97"/>
  <c r="M36" i="97"/>
  <c r="N36" i="97"/>
  <c r="U36" i="97"/>
  <c r="L36" i="97"/>
  <c r="T36" i="97"/>
  <c r="H36" i="97"/>
  <c r="F36" i="97"/>
  <c r="Q36" i="97"/>
  <c r="P36" i="97"/>
  <c r="I36" i="97"/>
  <c r="K36" i="97"/>
  <c r="V36" i="97"/>
  <c r="M44" i="97"/>
  <c r="V44" i="97"/>
  <c r="L44" i="97"/>
  <c r="Q44" i="97"/>
  <c r="I44" i="97"/>
  <c r="P44" i="97"/>
  <c r="T44" i="97"/>
  <c r="O44" i="97"/>
  <c r="H44" i="97"/>
  <c r="F44" i="97"/>
  <c r="G44" i="97"/>
  <c r="N44" i="97"/>
  <c r="S44" i="97"/>
  <c r="K44" i="97"/>
  <c r="J44" i="97"/>
  <c r="U44" i="97"/>
  <c r="R44" i="97"/>
  <c r="P38" i="97"/>
  <c r="T38" i="97"/>
  <c r="H38" i="97"/>
  <c r="R38" i="97"/>
  <c r="K38" i="97"/>
  <c r="F38" i="97"/>
  <c r="V38" i="97"/>
  <c r="Q38" i="97"/>
  <c r="U38" i="97"/>
  <c r="I38" i="97"/>
  <c r="S38" i="97"/>
  <c r="G38" i="97"/>
  <c r="M38" i="97"/>
  <c r="O38" i="97"/>
  <c r="J38" i="97"/>
  <c r="N38" i="97"/>
  <c r="L38" i="97"/>
  <c r="O46" i="97"/>
  <c r="F46" i="97"/>
  <c r="N46" i="97"/>
  <c r="M46" i="97"/>
  <c r="K46" i="97"/>
  <c r="U46" i="97"/>
  <c r="Q46" i="97"/>
  <c r="I46" i="97"/>
  <c r="J46" i="97"/>
  <c r="G46" i="97"/>
  <c r="L46" i="97"/>
  <c r="V46" i="97"/>
  <c r="S46" i="97"/>
  <c r="T46" i="97"/>
  <c r="H46" i="97"/>
  <c r="R46" i="97"/>
  <c r="P46" i="97"/>
  <c r="I39" i="97"/>
  <c r="Q39" i="97"/>
  <c r="T39" i="97"/>
  <c r="G39" i="97"/>
  <c r="H39" i="97"/>
  <c r="V39" i="97"/>
  <c r="M39" i="97"/>
  <c r="J39" i="97"/>
  <c r="K39" i="97"/>
  <c r="U39" i="97"/>
  <c r="S39" i="97"/>
  <c r="R39" i="97"/>
  <c r="F39" i="97"/>
  <c r="O39" i="97"/>
  <c r="L39" i="97"/>
  <c r="P39" i="97"/>
  <c r="N39" i="97"/>
  <c r="P40" i="97"/>
  <c r="K40" i="97"/>
  <c r="Q40" i="97"/>
  <c r="V40" i="97"/>
  <c r="M40" i="97"/>
  <c r="T40" i="97"/>
  <c r="H40" i="97"/>
  <c r="S40" i="97"/>
  <c r="R40" i="97"/>
  <c r="F40" i="97"/>
  <c r="O40" i="97"/>
  <c r="N40" i="97"/>
  <c r="L40" i="97"/>
  <c r="U40" i="97"/>
  <c r="J40" i="97"/>
  <c r="I40" i="97"/>
  <c r="G40" i="97"/>
  <c r="U43" i="97"/>
  <c r="M43" i="97"/>
  <c r="I43" i="97"/>
  <c r="L43" i="97"/>
  <c r="T43" i="97"/>
  <c r="G43" i="97"/>
  <c r="R43" i="97"/>
  <c r="F43" i="97"/>
  <c r="O43" i="97"/>
  <c r="N43" i="97"/>
  <c r="K43" i="97"/>
  <c r="P43" i="97"/>
  <c r="V43" i="97"/>
  <c r="J43" i="97"/>
  <c r="H43" i="97"/>
  <c r="S43" i="97"/>
  <c r="Q43" i="97"/>
  <c r="G37" i="97"/>
  <c r="L37" i="97"/>
  <c r="U37" i="97"/>
  <c r="K37" i="97"/>
  <c r="O37" i="97"/>
  <c r="R37" i="97"/>
  <c r="F37" i="97"/>
  <c r="N37" i="97"/>
  <c r="Q37" i="97"/>
  <c r="P37" i="97"/>
  <c r="J37" i="97"/>
  <c r="V37" i="97"/>
  <c r="T37" i="97"/>
  <c r="S37" i="97"/>
  <c r="M37" i="97"/>
  <c r="I37" i="97"/>
  <c r="H37" i="97"/>
  <c r="G8" i="88" l="1"/>
  <c r="M14" i="88"/>
  <c r="J14" i="88"/>
  <c r="I14" i="88"/>
  <c r="G14" i="88"/>
  <c r="H14" i="88"/>
  <c r="N14" i="88"/>
  <c r="O14" i="88"/>
  <c r="L14" i="88"/>
  <c r="F8" i="88"/>
  <c r="D8" i="88"/>
  <c r="J8" i="88"/>
  <c r="L12" i="88"/>
  <c r="E8" i="88"/>
  <c r="I12" i="88"/>
  <c r="K8" i="88"/>
  <c r="L8" i="88"/>
  <c r="J12" i="88"/>
  <c r="D12" i="88"/>
  <c r="K12" i="88"/>
  <c r="N8" i="88"/>
  <c r="G12" i="88"/>
  <c r="E12" i="88"/>
  <c r="H12" i="88"/>
  <c r="O8" i="88"/>
  <c r="F12" i="88"/>
  <c r="H8" i="88"/>
  <c r="M12" i="88"/>
  <c r="N12" i="88"/>
  <c r="C6" i="88"/>
  <c r="D6" i="88" s="1"/>
  <c r="M8" i="88"/>
  <c r="W14" i="86"/>
  <c r="U14" i="86"/>
  <c r="P14" i="86"/>
  <c r="AA14" i="86" s="1"/>
  <c r="AA48" i="86"/>
  <c r="AA19" i="86"/>
  <c r="O6" i="88" l="1"/>
  <c r="J24" i="88"/>
  <c r="D24" i="88"/>
  <c r="C25" i="88" s="1"/>
  <c r="L24" i="88"/>
  <c r="N24" i="88"/>
  <c r="F24" i="88"/>
  <c r="O24" i="88"/>
  <c r="H24" i="88"/>
  <c r="E24" i="88"/>
  <c r="K24" i="88"/>
  <c r="G24" i="88"/>
  <c r="M24" i="88"/>
  <c r="I24" i="88"/>
  <c r="G46" i="92" l="1"/>
  <c r="H46" i="92" s="1"/>
  <c r="H47" i="92" s="1"/>
  <c r="Z42" i="97"/>
  <c r="AC42" i="97" s="1"/>
  <c r="Y42" i="97"/>
  <c r="AB42" i="97" s="1"/>
  <c r="G77" i="92"/>
  <c r="H77" i="92" s="1"/>
  <c r="H78" i="92" s="1"/>
  <c r="Y35" i="97"/>
  <c r="G67" i="92"/>
  <c r="H67" i="92" s="1"/>
  <c r="H68" i="92" s="1"/>
  <c r="G36" i="92"/>
  <c r="L32" i="87"/>
  <c r="Z35" i="97"/>
  <c r="AC35" i="97" s="1"/>
  <c r="Y17" i="97"/>
  <c r="AB17" i="97" s="1"/>
  <c r="G56" i="92"/>
  <c r="H56" i="92" s="1"/>
  <c r="H57" i="92" s="1"/>
  <c r="Z17" i="97"/>
  <c r="AC17" i="97" s="1"/>
  <c r="G26" i="92"/>
  <c r="H26" i="92" s="1"/>
  <c r="H27" i="92" s="1"/>
  <c r="L35" i="87" l="1"/>
  <c r="M35" i="87" s="1"/>
  <c r="H79" i="92"/>
  <c r="H80" i="92" s="1"/>
  <c r="H81" i="92" s="1"/>
  <c r="H82" i="92" s="1"/>
  <c r="H83" i="92" s="1"/>
  <c r="I81" i="92"/>
  <c r="L34" i="87"/>
  <c r="M34" i="87" s="1"/>
  <c r="I50" i="92"/>
  <c r="H48" i="92"/>
  <c r="H49" i="92" s="1"/>
  <c r="H50" i="92" s="1"/>
  <c r="H51" i="92" s="1"/>
  <c r="H52" i="92" s="1"/>
  <c r="L33" i="86"/>
  <c r="M32" i="87"/>
  <c r="L33" i="87"/>
  <c r="M33" i="87" s="1"/>
  <c r="H69" i="92"/>
  <c r="H70" i="92" s="1"/>
  <c r="H71" i="92" s="1"/>
  <c r="H72" i="92" s="1"/>
  <c r="H73" i="92" s="1"/>
  <c r="I71" i="92"/>
  <c r="H36" i="92"/>
  <c r="H37" i="92" s="1"/>
  <c r="AB35" i="97"/>
  <c r="L30" i="87"/>
  <c r="I30" i="92"/>
  <c r="H28" i="92"/>
  <c r="H29" i="92" s="1"/>
  <c r="H30" i="92" s="1"/>
  <c r="H31" i="92" s="1"/>
  <c r="H32" i="92" s="1"/>
  <c r="L31" i="87"/>
  <c r="M31" i="87" s="1"/>
  <c r="I60" i="92"/>
  <c r="H58" i="92"/>
  <c r="H59" i="92" s="1"/>
  <c r="H60" i="92" s="1"/>
  <c r="H61" i="92" s="1"/>
  <c r="H62" i="92" s="1"/>
  <c r="L35" i="86" l="1"/>
  <c r="M35" i="86"/>
  <c r="O34" i="87"/>
  <c r="P34" i="87" s="1"/>
  <c r="M36" i="86"/>
  <c r="O35" i="87"/>
  <c r="L36" i="86"/>
  <c r="L34" i="86"/>
  <c r="H38" i="92"/>
  <c r="H39" i="92" s="1"/>
  <c r="H40" i="92" s="1"/>
  <c r="H41" i="92" s="1"/>
  <c r="H42" i="92" s="1"/>
  <c r="I40" i="92"/>
  <c r="M34" i="86"/>
  <c r="O33" i="87"/>
  <c r="M33" i="86"/>
  <c r="O32" i="87"/>
  <c r="M32" i="86"/>
  <c r="O31" i="87"/>
  <c r="L32" i="86"/>
  <c r="M30" i="87"/>
  <c r="L31" i="86"/>
  <c r="R35" i="87" l="1"/>
  <c r="O36" i="86"/>
  <c r="P35" i="87"/>
  <c r="R34" i="87"/>
  <c r="O35" i="86"/>
  <c r="U35" i="86" s="1"/>
  <c r="R32" i="87"/>
  <c r="O33" i="86"/>
  <c r="W33" i="86" s="1"/>
  <c r="P32" i="87"/>
  <c r="R33" i="87"/>
  <c r="O34" i="86"/>
  <c r="P33" i="87"/>
  <c r="M31" i="86"/>
  <c r="O30" i="87"/>
  <c r="R31" i="87"/>
  <c r="O32" i="86"/>
  <c r="P31" i="87"/>
  <c r="P34" i="86" l="1"/>
  <c r="AA34" i="86" s="1"/>
  <c r="W34" i="86"/>
  <c r="P32" i="86"/>
  <c r="AA32" i="86" s="1"/>
  <c r="W32" i="86"/>
  <c r="P35" i="86"/>
  <c r="AA35" i="86" s="1"/>
  <c r="W35" i="86"/>
  <c r="P36" i="86"/>
  <c r="AA36" i="86" s="1"/>
  <c r="W36" i="86"/>
  <c r="U34" i="86"/>
  <c r="U36" i="86"/>
  <c r="P33" i="86"/>
  <c r="AA33" i="86" s="1"/>
  <c r="U33" i="86"/>
  <c r="U32" i="86"/>
  <c r="R30" i="87"/>
  <c r="O31" i="86"/>
  <c r="W31" i="86" s="1"/>
  <c r="P30" i="87"/>
  <c r="P58" i="87" l="1"/>
  <c r="P61" i="86" s="1"/>
  <c r="R61" i="86" s="1"/>
  <c r="C16" i="88"/>
  <c r="P31" i="86"/>
  <c r="U31" i="86"/>
  <c r="H16" i="88" l="1"/>
  <c r="F16" i="88"/>
  <c r="G16" i="88"/>
  <c r="E16" i="88"/>
  <c r="D16" i="88"/>
  <c r="O16" i="88"/>
  <c r="J16" i="88"/>
  <c r="N16" i="88"/>
  <c r="L16" i="88"/>
  <c r="K16" i="88"/>
  <c r="I16" i="88"/>
  <c r="M16" i="88"/>
  <c r="R59" i="86"/>
  <c r="R62" i="86" s="1"/>
  <c r="AA31" i="86"/>
  <c r="P59" i="86" l="1"/>
  <c r="AA59" i="86" s="1"/>
  <c r="N26" i="88" l="1"/>
  <c r="I26" i="88"/>
  <c r="E26" i="88"/>
  <c r="M26" i="88"/>
  <c r="L26" i="88"/>
  <c r="K26" i="88"/>
  <c r="J26" i="88"/>
  <c r="H26" i="88"/>
  <c r="G26" i="88"/>
  <c r="F26" i="88"/>
  <c r="O26" i="88"/>
  <c r="D26" i="88"/>
  <c r="O33" i="88"/>
  <c r="P6" i="86"/>
  <c r="D9" i="88" l="1"/>
  <c r="D10" i="88" s="1"/>
  <c r="D28" i="88" s="1"/>
  <c r="D30" i="88" s="1"/>
  <c r="G9" i="88"/>
  <c r="G10" i="88" s="1"/>
  <c r="G28" i="88" s="1"/>
  <c r="G29" i="88" s="1"/>
  <c r="O9" i="88"/>
  <c r="O10" i="88" s="1"/>
  <c r="O28" i="88" s="1"/>
  <c r="O29" i="88" s="1"/>
  <c r="F9" i="88"/>
  <c r="F10" i="88" s="1"/>
  <c r="F28" i="88" s="1"/>
  <c r="F29" i="88" s="1"/>
  <c r="H9" i="88"/>
  <c r="H10" i="88" s="1"/>
  <c r="H28" i="88" s="1"/>
  <c r="H29" i="88" s="1"/>
  <c r="E9" i="88"/>
  <c r="E10" i="88" s="1"/>
  <c r="E28" i="88" s="1"/>
  <c r="E29" i="88" s="1"/>
  <c r="J9" i="88"/>
  <c r="J10" i="88" s="1"/>
  <c r="J28" i="88" s="1"/>
  <c r="J29" i="88" s="1"/>
  <c r="K9" i="88"/>
  <c r="K10" i="88" s="1"/>
  <c r="K28" i="88" s="1"/>
  <c r="K29" i="88" s="1"/>
  <c r="L9" i="88"/>
  <c r="L10" i="88" s="1"/>
  <c r="L28" i="88" s="1"/>
  <c r="L29" i="88" s="1"/>
  <c r="M9" i="88"/>
  <c r="M10" i="88" s="1"/>
  <c r="M28" i="88" s="1"/>
  <c r="M29" i="88" s="1"/>
  <c r="I9" i="88"/>
  <c r="I10" i="88" s="1"/>
  <c r="I28" i="88" s="1"/>
  <c r="I29" i="88" s="1"/>
  <c r="N9" i="88"/>
  <c r="N10" i="88" s="1"/>
  <c r="N28" i="88" s="1"/>
  <c r="N29" i="88" s="1"/>
  <c r="D29" i="88" l="1"/>
  <c r="D31" i="88" s="1"/>
  <c r="E31" i="88" s="1"/>
  <c r="F31" i="88" s="1"/>
  <c r="G31" i="88" s="1"/>
  <c r="H31" i="88" s="1"/>
  <c r="I31" i="88" s="1"/>
  <c r="J31" i="88" s="1"/>
  <c r="K31" i="88" s="1"/>
  <c r="L31" i="88" s="1"/>
  <c r="M31" i="88" s="1"/>
  <c r="N31" i="88" s="1"/>
  <c r="O31" i="88" s="1"/>
  <c r="E30" i="88"/>
  <c r="F30" i="88" s="1"/>
  <c r="G30" i="88" s="1"/>
  <c r="H30" i="88" s="1"/>
  <c r="I30" i="88" s="1"/>
  <c r="J30" i="88" s="1"/>
  <c r="K30" i="88" s="1"/>
  <c r="L30" i="88" s="1"/>
  <c r="M30" i="88" s="1"/>
  <c r="N30" i="88" s="1"/>
  <c r="O30" i="88" s="1"/>
  <c r="C9" i="88"/>
</calcChain>
</file>

<file path=xl/sharedStrings.xml><?xml version="1.0" encoding="utf-8"?>
<sst xmlns="http://schemas.openxmlformats.org/spreadsheetml/2006/main" count="6183" uniqueCount="1197">
  <si>
    <t>ITEM</t>
  </si>
  <si>
    <t>DISCRIMINAÇÃO DOS SERVIÇOS</t>
  </si>
  <si>
    <t>Encargos Sociais:</t>
  </si>
  <si>
    <t>Horista</t>
  </si>
  <si>
    <t>Mensalista</t>
  </si>
  <si>
    <t>UND</t>
  </si>
  <si>
    <t>QTDE.</t>
  </si>
  <si>
    <t>und</t>
  </si>
  <si>
    <t>m²</t>
  </si>
  <si>
    <t>m³</t>
  </si>
  <si>
    <t>PAVIMENTAÇÃO</t>
  </si>
  <si>
    <t>t</t>
  </si>
  <si>
    <t>SINALIZAÇÃO</t>
  </si>
  <si>
    <t>VALOR TOTAL DO SRP</t>
  </si>
  <si>
    <t>DRENAGEM</t>
  </si>
  <si>
    <t>m</t>
  </si>
  <si>
    <t>CODEVASF</t>
  </si>
  <si>
    <t>SINAPI</t>
  </si>
  <si>
    <t>BDI</t>
  </si>
  <si>
    <t>PROJETO EXECUTIVO</t>
  </si>
  <si>
    <t>Projeto Executivo</t>
  </si>
  <si>
    <t>SERVIÇOS COMPLEMENTARES</t>
  </si>
  <si>
    <t>ORIGEM
COMPOSIÇÃO</t>
  </si>
  <si>
    <t>CÓDIGO
COMPOSIÇÃO</t>
  </si>
  <si>
    <t>SICRO</t>
  </si>
  <si>
    <t>Composição Própria</t>
  </si>
  <si>
    <t>tkm</t>
  </si>
  <si>
    <t>Imprimação com emulsão asfáltica</t>
  </si>
  <si>
    <t>Pintura de ligação</t>
  </si>
  <si>
    <t>Codevasf</t>
  </si>
  <si>
    <t>Conserto de quebra no ramal na rua sem pavimento com fornecimento de material hidráulico</t>
  </si>
  <si>
    <t>R$/m²</t>
  </si>
  <si>
    <t>Escavação, carga e transporte de material de 1ª categoria - DMT de 1.000 a 1.200 m - caminho de serviço em leito natural - com escavadeira e caminhão basculante de 14 m³</t>
  </si>
  <si>
    <t>Espalhamento de material em bota-fora</t>
  </si>
  <si>
    <t>CPU-12</t>
  </si>
  <si>
    <t>AQUISIÇÃO DE CIMENTO ASFALTICO CAP 50/70</t>
  </si>
  <si>
    <t>CPU-13</t>
  </si>
  <si>
    <t>CPU-14</t>
  </si>
  <si>
    <t>AQUISIÇÃO DE EMULSÃO ASFÁLTICA RR-1C</t>
  </si>
  <si>
    <t>CPU-15</t>
  </si>
  <si>
    <t>Total de m²</t>
  </si>
  <si>
    <t>TRANSPORTE CAP 50/70</t>
  </si>
  <si>
    <t>TRANSPORTE RR-1C</t>
  </si>
  <si>
    <t>Suporte metálico galvanizado para placa de advertência ou regulamentação - lado ou diâmetro de 0,60 m - fornecimento e implantação</t>
  </si>
  <si>
    <t>CPU-17</t>
  </si>
  <si>
    <t>CPU-18</t>
  </si>
  <si>
    <t>CPU-19</t>
  </si>
  <si>
    <t>Placa de regulamentação em aço D = 0,60 m - película retrorrefletiva tipo I + SI - fornecimento e implantação</t>
  </si>
  <si>
    <t>Meio-fio de concreto - MFC 03 - areia e brita comerciais - fôrma de madeira</t>
  </si>
  <si>
    <t>Caiação mecanizada com fixador de cal</t>
  </si>
  <si>
    <t>Pintura de faixa com tinta acrílica - espessura de 0,4 mm</t>
  </si>
  <si>
    <t>Placa de advertência em aço, lado de 0,60 m - película retrorrefletiva tipo I + SI - fornecimento e implantação</t>
  </si>
  <si>
    <t>Transporte com caminhão basculante de 10 m³ - rodovia em leito natural</t>
  </si>
  <si>
    <t>Transporte com caminhão basculante de 10 m³ - rodovia em revestimento primário</t>
  </si>
  <si>
    <t>Transporte com caminhão basculante de 10 m³ - rodovia pavimentada</t>
  </si>
  <si>
    <t>Transporte com caminhão carroceria de 15 t - rodovia em leito natural</t>
  </si>
  <si>
    <t>Transporte com caminhão carroceria de 15 t - rodovia em revestimento primário</t>
  </si>
  <si>
    <t>Transporte com caminhão carroceria de 15 t - rodovia pavimentada</t>
  </si>
  <si>
    <t>Canteiro de Obras e Almoxarifado</t>
  </si>
  <si>
    <t>MOMENTO DE TRANSPORTE</t>
  </si>
  <si>
    <t>PREÇO UNITÁRIO COM BDI</t>
  </si>
  <si>
    <t>AQUISIÇÃO E TRANSPORTE DO MATERIAL BETUMINOSO</t>
  </si>
  <si>
    <t>TERRAPLANAGEM</t>
  </si>
  <si>
    <t xml:space="preserve">PREÇO UNITÁRIO </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</si>
  <si>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</si>
  <si>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</si>
  <si>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</si>
  <si>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SICRO:</t>
  </si>
  <si>
    <t>SINAPI:</t>
  </si>
  <si>
    <t xml:space="preserve">BDI % = </t>
  </si>
  <si>
    <t>BDI  DIFERENCIADO% =</t>
  </si>
  <si>
    <t>Data Base do Orçamento</t>
  </si>
  <si>
    <t>Mob</t>
  </si>
  <si>
    <t>Canteiro</t>
  </si>
  <si>
    <t>Adm Local</t>
  </si>
  <si>
    <t>Fornecimento e instalação de placa de obra com chapa galvanizada e estrutura de madeira. af_03/2022_ps</t>
  </si>
  <si>
    <t>Mobilização</t>
  </si>
  <si>
    <t>Desmobilização</t>
  </si>
  <si>
    <t>MOBILIZAÇÃO/DESMOBILIZAÇÃO</t>
  </si>
  <si>
    <t>INSTALAÇÃO DE CANTEIRO</t>
  </si>
  <si>
    <t>ADMINISTRAÇÃO LOCAL DA OBRA</t>
  </si>
  <si>
    <t>Administração Local da Obra</t>
  </si>
  <si>
    <t>AQUISIÇÃO DE EAI</t>
  </si>
  <si>
    <t>TRANSPORTE DE EAI</t>
  </si>
  <si>
    <t>CONTRATAÇÃO DE SERVIÇOS DE PAVIMENTAÇÃO ASFÁLTICA COM CONCRETO BETUMINOSO USINADO A QUENTE (CBUQ) EM VIAS URBANAS E RURAIS INSERIDAS NA ÁREA DE ATUAÇÃO DA CODEVASF, NO ESTADO MARANHÃO</t>
  </si>
  <si>
    <t>QT</t>
  </si>
  <si>
    <t>Desconto ofertado:</t>
  </si>
  <si>
    <t>PROPOSTA DE PREÇOS</t>
  </si>
  <si>
    <t>Observações:</t>
  </si>
  <si>
    <t>1. Preencher apenas a coluna em amarelo com os dados da proposta de preços da licitante.</t>
  </si>
  <si>
    <t>DESCONTO</t>
  </si>
  <si>
    <t>PREÇO UNITÁRIO COM BDI APÓS O DESCONTO</t>
  </si>
  <si>
    <t>PREÇO TOTAL COM BDI APÓS O DESCONTO</t>
  </si>
  <si>
    <t>PROPOSTA DA EMPRESA LICITANTE</t>
  </si>
  <si>
    <t>VALOR DO MÓDULO MÍNIMO</t>
  </si>
  <si>
    <t>BDI materiais da licitante:</t>
  </si>
  <si>
    <t>BDI serviços da licitante:</t>
  </si>
  <si>
    <t>PO TOTAL</t>
  </si>
  <si>
    <t>VALOR TOTAL DO MODULO</t>
  </si>
  <si>
    <t xml:space="preserve">Encargos Sociais: </t>
  </si>
  <si>
    <t xml:space="preserve">Cronograma Físico e Financeiro </t>
  </si>
  <si>
    <t>Item</t>
  </si>
  <si>
    <t>Descrição</t>
  </si>
  <si>
    <t>Total Por Etapa</t>
  </si>
  <si>
    <t>30 DIAS</t>
  </si>
  <si>
    <t>60 DIAS</t>
  </si>
  <si>
    <t>90 DIAS</t>
  </si>
  <si>
    <t>120 DIAS</t>
  </si>
  <si>
    <t>150 DIAS</t>
  </si>
  <si>
    <t>180 DIAS</t>
  </si>
  <si>
    <t>210 DIAS</t>
  </si>
  <si>
    <t>240 DIAS</t>
  </si>
  <si>
    <t>270 DIAS</t>
  </si>
  <si>
    <t>300 DIAS</t>
  </si>
  <si>
    <t>330 DIAS</t>
  </si>
  <si>
    <t>360 DIAS</t>
  </si>
  <si>
    <t>AQUISIÇÃO E TRANSPORTE DE MATERIAL BETUMINOSO</t>
  </si>
  <si>
    <t>Porcentagem</t>
  </si>
  <si>
    <t>Custo</t>
  </si>
  <si>
    <t>Porcentagem Acumulado</t>
  </si>
  <si>
    <t>Custo Acumulado</t>
  </si>
  <si>
    <t>Total Geral</t>
  </si>
  <si>
    <t>R$</t>
  </si>
  <si>
    <t>CONSUMO DO MATERIAL BETUMINOSO TOTAL</t>
  </si>
  <si>
    <t>TRECHO</t>
  </si>
  <si>
    <t>QUANTIDADES</t>
  </si>
  <si>
    <t>MAT. BETUMINOSO</t>
  </si>
  <si>
    <t>Inicio           (km)</t>
  </si>
  <si>
    <t>Fim              (km)</t>
  </si>
  <si>
    <t>Extensão     (m)</t>
  </si>
  <si>
    <t>Largura       (m)</t>
  </si>
  <si>
    <t>Espess.       (m)</t>
  </si>
  <si>
    <t>Área            (m2)</t>
  </si>
  <si>
    <t>Volume              (m3)</t>
  </si>
  <si>
    <t>Densidade (t/m3)</t>
  </si>
  <si>
    <t>Massa            (t)</t>
  </si>
  <si>
    <t>Unid</t>
  </si>
  <si>
    <t>Quant.</t>
  </si>
  <si>
    <t>Tipo</t>
  </si>
  <si>
    <t>Consumo Taxa de Aplicação</t>
  </si>
  <si>
    <t xml:space="preserve">Unid. </t>
  </si>
  <si>
    <t>IMPRIMAÇÃO</t>
  </si>
  <si>
    <t>EAI</t>
  </si>
  <si>
    <t>1,3 l/m2</t>
  </si>
  <si>
    <t>CM-30</t>
  </si>
  <si>
    <t>1,2 l/m2</t>
  </si>
  <si>
    <t>PINTURA DE LIGAÇÃO</t>
  </si>
  <si>
    <t>RR-1C</t>
  </si>
  <si>
    <t>0,45 l/m2</t>
  </si>
  <si>
    <t>CBUQ FAIXA "C"</t>
  </si>
  <si>
    <t>CAP-50/70</t>
  </si>
  <si>
    <t>64,49 t/m3</t>
  </si>
  <si>
    <t>CBUQ FAIXA "B"</t>
  </si>
  <si>
    <t>MOBILIZAÇÃO/DESMOBILIZAÇÃO (MOB)</t>
  </si>
  <si>
    <t>Distância da Capital ao Canteiro:</t>
  </si>
  <si>
    <t>Fica a cargo de cada SR colocar a distancia adequada de acordo com o historico de mobilização</t>
  </si>
  <si>
    <t>Velocidade média de transporte (pavim.):</t>
  </si>
  <si>
    <t>Transporte dos equipamentos</t>
  </si>
  <si>
    <t>CODIGO</t>
  </si>
  <si>
    <t>EQUIPAMENTO</t>
  </si>
  <si>
    <t>VEÍCULO TRANSPORTADOR</t>
  </si>
  <si>
    <t>QTDE</t>
  </si>
  <si>
    <t>K</t>
  </si>
  <si>
    <t>FU</t>
  </si>
  <si>
    <t>CUSTO DO TRANSPORTE</t>
  </si>
  <si>
    <t>(R$/h)</t>
  </si>
  <si>
    <t>(R$)/km</t>
  </si>
  <si>
    <t>E9524</t>
  </si>
  <si>
    <t>E9526</t>
  </si>
  <si>
    <t>E9577</t>
  </si>
  <si>
    <t>E9518</t>
  </si>
  <si>
    <t>E9615</t>
  </si>
  <si>
    <t>E9689</t>
  </si>
  <si>
    <t>E9530</t>
  </si>
  <si>
    <t>E9558</t>
  </si>
  <si>
    <t>E9758</t>
  </si>
  <si>
    <t>E9685</t>
  </si>
  <si>
    <t>E9605</t>
  </si>
  <si>
    <t>E9579</t>
  </si>
  <si>
    <t>E9509</t>
  </si>
  <si>
    <t>E9762</t>
  </si>
  <si>
    <t>E9681</t>
  </si>
  <si>
    <t>E9545</t>
  </si>
  <si>
    <t>E9571</t>
  </si>
  <si>
    <t>E9514</t>
  </si>
  <si>
    <t>E9511</t>
  </si>
  <si>
    <t>E9779</t>
  </si>
  <si>
    <t>E9559</t>
  </si>
  <si>
    <t>E9584</t>
  </si>
  <si>
    <t>E9021</t>
  </si>
  <si>
    <t>E9687</t>
  </si>
  <si>
    <t>E9667</t>
  </si>
  <si>
    <t>E9644</t>
  </si>
  <si>
    <t>E9592</t>
  </si>
  <si>
    <t>E9540</t>
  </si>
  <si>
    <t>E9515</t>
  </si>
  <si>
    <t>E9506</t>
  </si>
  <si>
    <t>E9256</t>
  </si>
  <si>
    <t>E9156</t>
  </si>
  <si>
    <t>E9146</t>
  </si>
  <si>
    <t>E9010</t>
  </si>
  <si>
    <t>E9519</t>
  </si>
  <si>
    <t>E9071</t>
  </si>
  <si>
    <t>E9064</t>
  </si>
  <si>
    <t>E9066</t>
  </si>
  <si>
    <t>E9535</t>
  </si>
  <si>
    <t>E9507</t>
  </si>
  <si>
    <t>E9568</t>
  </si>
  <si>
    <t>E9753</t>
  </si>
  <si>
    <t>E9623</t>
  </si>
  <si>
    <t>E9622</t>
  </si>
  <si>
    <t>E9678</t>
  </si>
  <si>
    <t>TOTAL</t>
  </si>
  <si>
    <t>CUSTO TOTAL MOBILIZAÇÃO E DESMOBILIZAÇÃO</t>
  </si>
  <si>
    <t>DESCRIÇÃO</t>
  </si>
  <si>
    <t>VALOR</t>
  </si>
  <si>
    <t>BDI (%)</t>
  </si>
  <si>
    <t>CANTEIRO DE OBRAS PARA CONSTRUÇAO RODOVIÁRIA</t>
  </si>
  <si>
    <t>Descrição dos serviços</t>
  </si>
  <si>
    <t>Tipo de container</t>
  </si>
  <si>
    <t>Unidade</t>
  </si>
  <si>
    <t>Quantidade</t>
  </si>
  <si>
    <t>Preço unitário (R$)</t>
  </si>
  <si>
    <t>Total (R$)</t>
  </si>
  <si>
    <t>Escritório e seção técnica</t>
  </si>
  <si>
    <r>
      <rPr>
        <sz val="9"/>
        <color rgb="FF231F20"/>
        <rFont val="Times New Roman"/>
        <family val="1"/>
      </rPr>
      <t>und</t>
    </r>
  </si>
  <si>
    <t>Banheiro e vestiário</t>
  </si>
  <si>
    <t>TOTAL DO CANTEIRO</t>
  </si>
  <si>
    <t>DURAÇÃO (MESES)</t>
  </si>
  <si>
    <t>TOTAL DO CANTEIRO (com BDI)</t>
  </si>
  <si>
    <t>BDI %:</t>
  </si>
  <si>
    <t>COMPOSIÇÕES DE CUSTO UNITARIO</t>
  </si>
  <si>
    <t>Correção de vazamentos no ramal na rua sem pavimento com fornecimento do material hidráulico</t>
  </si>
  <si>
    <t>M</t>
  </si>
  <si>
    <t>COEF.</t>
  </si>
  <si>
    <t>PRECO UNITÁRIO (R$)</t>
  </si>
  <si>
    <t>TOTAL (R$)</t>
  </si>
  <si>
    <t>P9824</t>
  </si>
  <si>
    <t>H</t>
  </si>
  <si>
    <t>P9807</t>
  </si>
  <si>
    <t>INS. SINAPI</t>
  </si>
  <si>
    <t>TUBO PVC, SOLDAVEL, DN 20 MM, AGUA FRIA (NBR-5648)</t>
  </si>
  <si>
    <t>INSUMO</t>
  </si>
  <si>
    <t>ORSE</t>
  </si>
  <si>
    <t>Arco de serra</t>
  </si>
  <si>
    <t>un</t>
  </si>
  <si>
    <t>LUVA SOLDAVEL COM ROSCA, PVC, 20 MM X 1/2", PARA AGUA FRIA PREDIAL</t>
  </si>
  <si>
    <t>Sub total:</t>
  </si>
  <si>
    <t>Total Serviços:</t>
  </si>
  <si>
    <t>CIMENTO ASFALTICO 50/70</t>
  </si>
  <si>
    <t>EMULSÃO ASFÁLTICA RR-1C</t>
  </si>
  <si>
    <t>TRANSPORTE DE CIMENTO ASFALTICO CAP 50/70</t>
  </si>
  <si>
    <t>TRANSPORTE DE CIMENTO ASFALTICO 50/70</t>
  </si>
  <si>
    <t>TRANSPORTE DE EMULSÃO ASFÁLTICA RR-1C</t>
  </si>
  <si>
    <t>parcela fixa da administração local 
(mão de obra)</t>
  </si>
  <si>
    <t>Código</t>
  </si>
  <si>
    <t xml:space="preserve">Discriminação </t>
  </si>
  <si>
    <t xml:space="preserve"> Quantidade </t>
  </si>
  <si>
    <t>Custo Unitário (R$)</t>
  </si>
  <si>
    <t xml:space="preserve"> Custo Total (R$)</t>
  </si>
  <si>
    <t>Mão de Obra</t>
  </si>
  <si>
    <t>Gerência Técnica</t>
  </si>
  <si>
    <t>Geral</t>
  </si>
  <si>
    <t>Engenheiro chefe</t>
  </si>
  <si>
    <t>mês</t>
  </si>
  <si>
    <t>Encarregado geral</t>
  </si>
  <si>
    <t>Técnico de meio ambiente</t>
  </si>
  <si>
    <t>Motorista de veículo leve - mensalista</t>
  </si>
  <si>
    <t>Secretária</t>
  </si>
  <si>
    <t>Subtotal do Item 1.1</t>
  </si>
  <si>
    <t>Auxiliar</t>
  </si>
  <si>
    <t>Engenheiro auxiliar</t>
  </si>
  <si>
    <t>Auxiliar técnico</t>
  </si>
  <si>
    <t>Subtotal do Item 1.2</t>
  </si>
  <si>
    <t>Gerência Administrativa</t>
  </si>
  <si>
    <t>Chefe do setor administrativo</t>
  </si>
  <si>
    <t>Encarregado administrativo</t>
  </si>
  <si>
    <t>Porteiro</t>
  </si>
  <si>
    <t>Vigia</t>
  </si>
  <si>
    <t>Subtotal do Item 1.3</t>
  </si>
  <si>
    <t>Auxiliar administrativo</t>
  </si>
  <si>
    <t>Faxineiro</t>
  </si>
  <si>
    <t>Subtotal do Item 1.4</t>
  </si>
  <si>
    <t>Total da Mão de Obra da Parcela Fixa</t>
  </si>
  <si>
    <t>parcela fixa da administração local 
(veículos)</t>
  </si>
  <si>
    <t>Utilização Produtiva</t>
  </si>
  <si>
    <t>Utilização Improdutiva</t>
  </si>
  <si>
    <t>Custo Horário 
Produtivo (R$)</t>
  </si>
  <si>
    <t>Custo Horário Improdutivo (R$)</t>
  </si>
  <si>
    <t>Custo Total (R$)</t>
  </si>
  <si>
    <t>Veículos</t>
  </si>
  <si>
    <t>2.1</t>
  </si>
  <si>
    <t>E9093</t>
  </si>
  <si>
    <t>Veículo Leve 53 kw</t>
  </si>
  <si>
    <t>E9560</t>
  </si>
  <si>
    <t>Ônibus coletivo - 175 kw</t>
  </si>
  <si>
    <t>Subtotal do Item 2</t>
  </si>
  <si>
    <t>2.2</t>
  </si>
  <si>
    <t>2.3</t>
  </si>
  <si>
    <t>Total dos Veículos da Parcela Fixa</t>
  </si>
  <si>
    <t>Composição de custo da equipe de produção de terraplenagem</t>
  </si>
  <si>
    <t>Equipe de Produção de Terraplenagem</t>
  </si>
  <si>
    <t>3.1</t>
  </si>
  <si>
    <t>Encarregado de terraplenagem</t>
  </si>
  <si>
    <t>Subtotal do Item 3.1</t>
  </si>
  <si>
    <t>3.2</t>
  </si>
  <si>
    <t>Subtotal do Item 3.2</t>
  </si>
  <si>
    <t>Total da Equipe de Produção de Terraplenagem</t>
  </si>
  <si>
    <t>Composição de custo da equipe de produção de pavimentação</t>
  </si>
  <si>
    <t>Equipe de Produção de Pavimentação</t>
  </si>
  <si>
    <t>Encarregado de pavimentação</t>
  </si>
  <si>
    <t>Total da Equipe de Produção de Pavimentação</t>
  </si>
  <si>
    <t>Composição de custo da equipe de produção de drenagem</t>
  </si>
  <si>
    <t>Encarregado especializado</t>
  </si>
  <si>
    <t>Composição de custo da equipe de produção de sinalização</t>
  </si>
  <si>
    <t>Composição de custo da equipe topografia</t>
  </si>
  <si>
    <t>Equipe de Topografia</t>
  </si>
  <si>
    <t>Topógrafo</t>
  </si>
  <si>
    <t>Auxiliar de topografia</t>
  </si>
  <si>
    <t>Total da Equipe de Produção de Topografia</t>
  </si>
  <si>
    <t>Composição de custo do setor de medicina e segurança do trabalho</t>
  </si>
  <si>
    <t>Setor de Medicina e Segurança do Trabalho</t>
  </si>
  <si>
    <t>Técnico de segurança do trabalho</t>
  </si>
  <si>
    <t>Engenheiro de segurança do trabalho</t>
  </si>
  <si>
    <t>Médico do trabalho</t>
  </si>
  <si>
    <t>Médico de câmara hiperbárica</t>
  </si>
  <si>
    <t>Subtotal do Item 4</t>
  </si>
  <si>
    <t>Parcela Variável - Composição de custo da equipe de frente de serviço</t>
  </si>
  <si>
    <t>Equipe de Frente de Serviço</t>
  </si>
  <si>
    <t>equipexmês</t>
  </si>
  <si>
    <t>Encarregado de Turma</t>
  </si>
  <si>
    <t>Apontador</t>
  </si>
  <si>
    <t>Subtotal do Item 5</t>
  </si>
  <si>
    <t xml:space="preserve">Parcela Variável - Composição de custo da equipe de frente de serviço (Terraplenagem) - Somente Compactação </t>
  </si>
  <si>
    <t>Produção Horária 
(und/h)</t>
  </si>
  <si>
    <t>Efs</t>
  </si>
  <si>
    <t>5.1</t>
  </si>
  <si>
    <t>Total de Equipes para Terraplenagem</t>
  </si>
  <si>
    <t>Parcela Variável - Composição de custo da acompanhamento das frentes de serviço de pavimentação</t>
  </si>
  <si>
    <t>5.2</t>
  </si>
  <si>
    <t>equipe x mês</t>
  </si>
  <si>
    <t>Total de Equipes para Pavimentação</t>
  </si>
  <si>
    <t>Parcela Variável - Composição de custo da acompanhamento das frentes de serviço de drenagem</t>
  </si>
  <si>
    <t>Efsdu</t>
  </si>
  <si>
    <t>5.3</t>
  </si>
  <si>
    <t>Frentes de Serviço para Drenagem</t>
  </si>
  <si>
    <t>Total de Equipes para Drenagem</t>
  </si>
  <si>
    <t>Parcela Variável - Composição de custo da acompanhamento das frentes de serviço de sinalização</t>
  </si>
  <si>
    <t>Produção Horária (und/h)</t>
  </si>
  <si>
    <t>5.4</t>
  </si>
  <si>
    <t>Frentes de Serviço para Sinalização</t>
  </si>
  <si>
    <t>Total de Equipes para Sinalização</t>
  </si>
  <si>
    <t>3. PARCELA VARIÁVEL - EQUIPE DE CONTROLE TECNOLÓGICO</t>
  </si>
  <si>
    <t>LABORATÓRIO DE SOLOS</t>
  </si>
  <si>
    <t>Discriminação</t>
  </si>
  <si>
    <t>Laboratório de Solos (equipe x mês)</t>
  </si>
  <si>
    <t>P9858</t>
  </si>
  <si>
    <t>Laboratorista</t>
  </si>
  <si>
    <t>func./mês</t>
  </si>
  <si>
    <t>P9833</t>
  </si>
  <si>
    <t>Auxiliar de laboratório</t>
  </si>
  <si>
    <t>Subtotal do Item</t>
  </si>
  <si>
    <t>Und</t>
  </si>
  <si>
    <t>Quant</t>
  </si>
  <si>
    <t>Horário Produtivo (R$)</t>
  </si>
  <si>
    <t>Horário Improdutivo (R$)</t>
  </si>
  <si>
    <t>Equipe de Controle Tecnológico</t>
  </si>
  <si>
    <t>E9125</t>
  </si>
  <si>
    <t>Van furgão a diesel - 93 kW</t>
  </si>
  <si>
    <t>veic./mês</t>
  </si>
  <si>
    <t>Total da Equipe do Laboratório de Solos</t>
  </si>
  <si>
    <t>LABORATÓRIO DE ASFALTOS</t>
  </si>
  <si>
    <t>Total da Equipe do Laboratório de Asfaltos</t>
  </si>
  <si>
    <t>Equipes de laboratório de solos para pavimentação</t>
  </si>
  <si>
    <t>QE</t>
  </si>
  <si>
    <t>Els</t>
  </si>
  <si>
    <t>Total de equipes de Laboratório de Solos para Pavimentação</t>
  </si>
  <si>
    <t>Equipes de laboratório de Asfalto</t>
  </si>
  <si>
    <t>Ela</t>
  </si>
  <si>
    <t>Total de equipes de Laboratório de Asfaltos</t>
  </si>
  <si>
    <t>manutenção do canteiro de obras e acampamentos</t>
  </si>
  <si>
    <t>Manutenção do Canteiro de Obras e Acampamentos</t>
  </si>
  <si>
    <t>6.1</t>
  </si>
  <si>
    <t>P9952</t>
  </si>
  <si>
    <t>Pedreiro</t>
  </si>
  <si>
    <t>P9954</t>
  </si>
  <si>
    <t>Servente</t>
  </si>
  <si>
    <t>P9953</t>
  </si>
  <si>
    <t>Eletricista</t>
  </si>
  <si>
    <t>Subtotal do Item 6.1</t>
  </si>
  <si>
    <t>Custo Produtivo (R$)</t>
  </si>
  <si>
    <t>6.2</t>
  </si>
  <si>
    <t>Equipamentos</t>
  </si>
  <si>
    <t>Caminhão guindauto de 6 toneladas</t>
  </si>
  <si>
    <t>h/mês</t>
  </si>
  <si>
    <t>Caminhão tanque de 8.000 litros</t>
  </si>
  <si>
    <t>Motoniveladora</t>
  </si>
  <si>
    <t>Subtotal do Item 6.2</t>
  </si>
  <si>
    <t>Total da Manutenção do Canteiro de Obras e Acampamentos</t>
  </si>
  <si>
    <t>Resumo das parcelas de administração local</t>
  </si>
  <si>
    <t>Parcela Fixa</t>
  </si>
  <si>
    <t>Equipe P/ 4 frentes de serviço</t>
  </si>
  <si>
    <t>Equipe P/ 1 frentes de serviço</t>
  </si>
  <si>
    <t>Parcela Vinculada</t>
  </si>
  <si>
    <t>Equipe de produção de terraplenagem</t>
  </si>
  <si>
    <t>Equipe de produção de pavimentação</t>
  </si>
  <si>
    <t>Equipe de produção de drenagem</t>
  </si>
  <si>
    <t>Equipe de produção de sinalização</t>
  </si>
  <si>
    <t>Equipe de topografia</t>
  </si>
  <si>
    <t>Equipe de medicina e segurança do trabalho</t>
  </si>
  <si>
    <t>Técnicos especializados</t>
  </si>
  <si>
    <t>Parcela Variável</t>
  </si>
  <si>
    <t>Acompanhamento da Terraplenagem</t>
  </si>
  <si>
    <t>-</t>
  </si>
  <si>
    <t>Acompanhamento da Pavimentação</t>
  </si>
  <si>
    <t>Acompanhamento da Drenagem</t>
  </si>
  <si>
    <t>Acompanhamento da Sinalização</t>
  </si>
  <si>
    <t>Laboratório de Solos</t>
  </si>
  <si>
    <t>Laboratório de asfaltos</t>
  </si>
  <si>
    <t>Subtotal do Item 3</t>
  </si>
  <si>
    <t>Manutenção dos Canteiros de Obras e Acampamentos</t>
  </si>
  <si>
    <t>Equipe de manutenção</t>
  </si>
  <si>
    <t>Subtotal</t>
  </si>
  <si>
    <t>Despesas Diversas</t>
  </si>
  <si>
    <t>%</t>
  </si>
  <si>
    <t>TOTAL COM BDI</t>
  </si>
  <si>
    <t>Concreto asfáltico - faixa C-12,5 - areia e brita comerciais</t>
  </si>
  <si>
    <t>Base de solo estabilizado granulometricamente sem mistura com material de jazida - 100% Proctor modificado</t>
  </si>
  <si>
    <t>Sub-base de solo estabilizado granulometricamente sem mistura com material de jazida - 100% Proctor intermediário</t>
  </si>
  <si>
    <t>Regularização do subleito - 100% Proctor intermediário</t>
  </si>
  <si>
    <t>Desconto aplicado</t>
  </si>
  <si>
    <t>TOTAL DO CANTEIRO APÓS O DESCONTO (com BDI)</t>
  </si>
  <si>
    <t>DESCONTO APLICADO:</t>
  </si>
  <si>
    <t>COMPOSIÇAO PREÇO PROJETO EXECUTIVO</t>
  </si>
  <si>
    <t>DISCRIMINAÇAO</t>
  </si>
  <si>
    <t>Pr. Unit.</t>
  </si>
  <si>
    <t>Pr. Total</t>
  </si>
  <si>
    <t>A· EOUIPE TECNICA</t>
  </si>
  <si>
    <t>A. 1 - Pessoal de Nível Superior</t>
  </si>
  <si>
    <t>Quantitativo</t>
  </si>
  <si>
    <t>SICRO e Rel.Custos Gerais</t>
  </si>
  <si>
    <t>Engenheiro</t>
  </si>
  <si>
    <t>P9812</t>
  </si>
  <si>
    <t>P9949</t>
  </si>
  <si>
    <t>A.2 - Pessoal de Nível Técnico e Aux.</t>
  </si>
  <si>
    <t>Auxiliar de topógrafo</t>
  </si>
  <si>
    <t>P9950</t>
  </si>
  <si>
    <t xml:space="preserve">Auxiliar Técnico/Assistente de Engenharia </t>
  </si>
  <si>
    <t>P9903</t>
  </si>
  <si>
    <t>B - ENCARGOS SOCIAIS</t>
  </si>
  <si>
    <t>JÁ INCLUSAS EM "A"</t>
  </si>
  <si>
    <t>C - DESPESAS GERAIS</t>
  </si>
  <si>
    <t>C.1 - MATERIAIS DE CONSUMO</t>
  </si>
  <si>
    <t xml:space="preserve">Estimativa % como referência de equipe técnica com encargos sociais </t>
  </si>
  <si>
    <t>C.2 - VEÍCULOS (Veículo leve picape 4 x 4 com capacidade de 1,10 t - 147 kW)</t>
  </si>
  <si>
    <t>h</t>
  </si>
  <si>
    <t>E9684</t>
  </si>
  <si>
    <t>C.3 - Estação total eletrônica com alcance máximo de 3.000 m</t>
  </si>
  <si>
    <t>E9553</t>
  </si>
  <si>
    <t>D - ENSAIOS</t>
  </si>
  <si>
    <t>Auxiliar de Laboratório</t>
  </si>
  <si>
    <t>Laboratório de solos</t>
  </si>
  <si>
    <t>B8957</t>
  </si>
  <si>
    <t>Laboratório de asfalto</t>
  </si>
  <si>
    <t>B8955</t>
  </si>
  <si>
    <t>I - SOMA (A+B+C+D)</t>
  </si>
  <si>
    <t>II - CUSTOS ADMINISTRATIVOS</t>
  </si>
  <si>
    <t xml:space="preserve"> TOTAL</t>
  </si>
  <si>
    <t>Por m²:</t>
  </si>
  <si>
    <t>OBRA:</t>
  </si>
  <si>
    <t xml:space="preserve">LOCAL: </t>
  </si>
  <si>
    <t xml:space="preserve">DATA BASE: </t>
  </si>
  <si>
    <t>DETALHAMENTO DO BDI  - SEM DESONERAÇÃO</t>
  </si>
  <si>
    <t>DESCRIÇÃO DOS SERVIÇOS</t>
  </si>
  <si>
    <t>PREÇO DE VENDA (%)</t>
  </si>
  <si>
    <t>CUSTO DIRETO (%)</t>
  </si>
  <si>
    <t>ADMINISTRAÇÃO CENTRAL</t>
  </si>
  <si>
    <t>DESPESA FINANCEIRAS</t>
  </si>
  <si>
    <t>SEGUROS E GARANTIAS CONTRATUAIS</t>
  </si>
  <si>
    <t>RISCOS</t>
  </si>
  <si>
    <t>LUCRO OPERACIONAL</t>
  </si>
  <si>
    <t>PIS</t>
  </si>
  <si>
    <t>COFINS</t>
  </si>
  <si>
    <t>ISSQN</t>
  </si>
  <si>
    <t>Contribuição Previdenciaria</t>
  </si>
  <si>
    <t>Observação: O percentual de ISSQN aqui utilizado consiste apenas em um referencial médio.</t>
  </si>
  <si>
    <t xml:space="preserve"> O valor real do ISSQN a ser adotado deve ser aquele proveniente das alíquotas dos municípios situados na área de </t>
  </si>
  <si>
    <t>influência das obras.</t>
  </si>
  <si>
    <t>DETALHAMENTO DO BDI DIFERENCIADO  - SEM DESONERAÇÃO</t>
  </si>
  <si>
    <t>Fonte da composição, valores de referência e fórmula do BDI:  Instrução Normativa N° 62/DNIT SEDE</t>
  </si>
  <si>
    <t>NOME DA CONCORRENTE:</t>
  </si>
  <si>
    <t>EDITAL:</t>
  </si>
  <si>
    <t>FOLHA:</t>
  </si>
  <si>
    <t>DETALHAMENTO DOS ENCARGOS SOCIAIS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</si>
  <si>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</si>
  <si>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</si>
  <si>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</si>
  <si>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</si>
  <si>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</si>
  <si>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</si>
  <si>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</si>
  <si>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</si>
  <si>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</si>
  <si>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</si>
  <si>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</si>
  <si>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</si>
  <si>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</si>
  <si>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</si>
  <si>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</si>
  <si>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</si>
  <si>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</si>
  <si>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</si>
  <si>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</si>
  <si>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</si>
  <si>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</si>
  <si>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</si>
  <si>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</si>
  <si>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</si>
  <si>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</si>
  <si>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</si>
  <si>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</si>
  <si>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</si>
  <si>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</si>
  <si>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</si>
  <si>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</si>
  <si>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</si>
  <si>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</si>
  <si>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</si>
  <si>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</si>
  <si>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</si>
  <si>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</si>
  <si>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</si>
  <si>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</si>
  <si>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</si>
  <si>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</si>
  <si>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</si>
  <si>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</si>
  <si>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</si>
  <si>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</si>
  <si>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</si>
  <si>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</si>
  <si>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</si>
  <si>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</si>
  <si>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</si>
  <si>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</si>
  <si>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</si>
  <si>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</si>
  <si>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</si>
  <si>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</si>
  <si>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</si>
  <si>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</si>
  <si>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</si>
  <si>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</si>
  <si>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</si>
  <si>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</si>
  <si>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</si>
  <si>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</si>
  <si>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</si>
  <si>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</si>
  <si>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</si>
  <si>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Fonte: Sinapi Cálculos e Parâmetros 5ª Edição - Atualizada em Agosto 2023</t>
  </si>
  <si>
    <t>T O T A L (%)</t>
  </si>
  <si>
    <t>TIPOLOGIA DO MATERIAL</t>
  </si>
  <si>
    <t>IMPOSTOS</t>
  </si>
  <si>
    <t>ÍNDICE DE PAVIMENTAÇÃO DNIT</t>
  </si>
  <si>
    <t>ÍNDICE INICIAL</t>
  </si>
  <si>
    <t>LEGENDA</t>
  </si>
  <si>
    <t>ÍNDICE FINAL</t>
  </si>
  <si>
    <t xml:space="preserve"> ICMS</t>
  </si>
  <si>
    <t>ENTRADA DE DADOS</t>
  </si>
  <si>
    <t>DATA-BASE</t>
  </si>
  <si>
    <t>PRODUTOS</t>
  </si>
  <si>
    <t>LOCALIDADES</t>
  </si>
  <si>
    <t>CUSTO ANP (R$/Kg)</t>
  </si>
  <si>
    <t>CUSTO ANP</t>
  </si>
  <si>
    <t>IMPOSTOS DO PRODUTO</t>
  </si>
  <si>
    <t>CUSTO DO PRODUTO COM IMPOSTOS</t>
  </si>
  <si>
    <t>DMT's</t>
  </si>
  <si>
    <t>CUSTO DO TRANSPORTE TOTAL</t>
  </si>
  <si>
    <t>ICMS</t>
  </si>
  <si>
    <t>ATUALIZAÇÃO DO CUSTO DE TRANSPORTE</t>
  </si>
  <si>
    <t>CUSTO DO TRANSPORTE RODOVIA PAVIMENTADA COM IMPOSTOS E ATUALIZAÇÃO MONETÁRIA</t>
  </si>
  <si>
    <t xml:space="preserve">PEDÁGIO </t>
  </si>
  <si>
    <t>TOTAL TRANSPORTE</t>
  </si>
  <si>
    <t>REFINARIAS</t>
  </si>
  <si>
    <t>ENDEREÇO</t>
  </si>
  <si>
    <t>ESTADO</t>
  </si>
  <si>
    <t>DESTINO</t>
  </si>
  <si>
    <t>REGIÃO</t>
  </si>
  <si>
    <t>R$/t</t>
  </si>
  <si>
    <t>KM</t>
  </si>
  <si>
    <t>Refinaria Abreu e Lima</t>
  </si>
  <si>
    <t>Rodovia PE 60, Km 10 - Ipojuca - PE CEP:55590-000</t>
  </si>
  <si>
    <t>Refinaria Potiguar Clara Camarão</t>
  </si>
  <si>
    <t>Rodovia RN 221, KM 25 - Guamaré - RN CEP:59598-000</t>
  </si>
  <si>
    <t>LIGANTE BETUMINOSO</t>
  </si>
  <si>
    <t>DATA INICIAL</t>
  </si>
  <si>
    <t>DATA FINAL</t>
  </si>
  <si>
    <t>TOTAL PRODUTO</t>
  </si>
  <si>
    <t>TOTAL GERAL</t>
  </si>
  <si>
    <t>ORIGEM
REFINARIAS / DISTRIBUIDORAS</t>
  </si>
  <si>
    <t>CUSTO POR EIXO</t>
  </si>
  <si>
    <t>CAP 50/70</t>
  </si>
  <si>
    <t>Complexo Petroquímico do Rio de Janeiro (Comperj)</t>
  </si>
  <si>
    <t>Rodovia Estadual RJ-116 - Km 5,2 - Acesso A-1, s/n, Complemento Sambaetiba - Zona Urbana do 4º Distrito de Itaboraí - RJ CEP:24841-203</t>
  </si>
  <si>
    <t>CAP MODIF. C/ POLÍMERO 60/85</t>
  </si>
  <si>
    <t>Transporte EAI'!</t>
  </si>
  <si>
    <t>Palmas - TO</t>
  </si>
  <si>
    <t>UBERLANDIA - MG</t>
  </si>
  <si>
    <t>GOIANIRA - GO</t>
  </si>
  <si>
    <t/>
  </si>
  <si>
    <t>BRASÍLIA - DF</t>
  </si>
  <si>
    <t>APARECIDA DE GOIANIA - GO</t>
  </si>
  <si>
    <t>ANÁPOLIS - GO</t>
  </si>
  <si>
    <t>RR1-C</t>
  </si>
  <si>
    <t>TOTAL PRODUTO COM BDI</t>
  </si>
  <si>
    <t>TOTAL TRANSPORTE COM BDI</t>
  </si>
  <si>
    <t>TOTAL TRANSPORTE COM BDI (APÓS O DESCONTO)</t>
  </si>
  <si>
    <t>TOTAL PRODUTO COM BDI (APÓS O DESCONTO)</t>
  </si>
  <si>
    <t>DATA BASE:</t>
  </si>
  <si>
    <t>RESUMO DO TRANSPORTE PRINCIPAL</t>
  </si>
  <si>
    <t xml:space="preserve">CODIGO </t>
  </si>
  <si>
    <t>TKM</t>
  </si>
  <si>
    <t>TIPO (P, RP ou LN)</t>
  </si>
  <si>
    <t>DMT ESTIMADA (DISTRIBUIÇÃO DO ITEM NA PISTA</t>
  </si>
  <si>
    <t>P</t>
  </si>
  <si>
    <t>Fica a cargo de cada SR colocar a distancia de distribuição</t>
  </si>
  <si>
    <t>SISTEMA DE CUSTOS REFERENCIAIS DE OBRAS - SICRO</t>
  </si>
  <si>
    <t>Custo Unitário de Referência</t>
  </si>
  <si>
    <t>Concreto asfáltico - faixa C - areia e brita comerciais</t>
  </si>
  <si>
    <t>D - ATIVIDADES AUXILIARES</t>
  </si>
  <si>
    <t>Usinagem de concreto asfáltico - faixa C - areia e brita comerciais</t>
  </si>
  <si>
    <t>F - MOMENTO DE TRANSPORTE</t>
  </si>
  <si>
    <t>CÓDIGO TRANSPORTE</t>
  </si>
  <si>
    <t>LN</t>
  </si>
  <si>
    <t>RP</t>
  </si>
  <si>
    <t>DMT ESTIMADA (km)</t>
  </si>
  <si>
    <t>QUANTITATIVO TOTAL DE TRANSPORTE (tkm)</t>
  </si>
  <si>
    <t>6416078</t>
  </si>
  <si>
    <t>Usinagem de concreto asfáltico - faixa C - areia e brita comerciais - Caminhão basculante 10 m³</t>
  </si>
  <si>
    <t>Obs.</t>
  </si>
  <si>
    <t>Base estabilizada granulometricamente sem mistura com material de jazida</t>
  </si>
  <si>
    <t>4016096</t>
  </si>
  <si>
    <t>Escavação e carga de material de jazida com escavadeira hidráulica de 1,56 m³</t>
  </si>
  <si>
    <t>Escavação e carga de material de jazida com escavadeira hidráulica de 1,56 m³ - Caminhão basculante 10 m³</t>
  </si>
  <si>
    <t>Sub-base de solo estabilizado granulometricamente sem mistura com material de jazida</t>
  </si>
  <si>
    <t xml:space="preserve"> Concreto fck = 20 MPa - confecção em betoneira e lançamento manual - areia e brita comerciais</t>
  </si>
  <si>
    <t>Enchimento de junta de concreto com argamassa asfáltica de densidade 1.700 kg/m³ - espessura de 1 cm</t>
  </si>
  <si>
    <t>kg</t>
  </si>
  <si>
    <t>Escavação manual em material de 1ª categoria na profundidade de até 1 m</t>
  </si>
  <si>
    <t xml:space="preserve"> Fôrmas de tábuas de pinho para dispositivos de drenagem - utilização de 3 vezes - confecção, instalação e retirada</t>
  </si>
  <si>
    <t>RESUMO DO TRANSPORTE AUXILIAR</t>
  </si>
  <si>
    <t>DMT ATÉ 50 KM NÃO DEVE SER PAGA</t>
  </si>
  <si>
    <t>DMT ACIMA DE 50 KM</t>
  </si>
  <si>
    <t>Quantitivo</t>
  </si>
  <si>
    <t>(Coeficiente na composição principal) x (quantidade da principal no orçamento)</t>
  </si>
  <si>
    <t>DMT</t>
  </si>
  <si>
    <t>QUANTITATIVO TOTAL DE TRANSPORTE DE MATERIAL (tkm)</t>
  </si>
  <si>
    <t>M0028</t>
  </si>
  <si>
    <t>Areia média - Caminhão basculante 10 m³</t>
  </si>
  <si>
    <t>M0005</t>
  </si>
  <si>
    <t>Brita 0 - Caminhão basculante 10 m³</t>
  </si>
  <si>
    <t>M0191</t>
  </si>
  <si>
    <t>Brita 1 - Caminhão basculante 10 m³</t>
  </si>
  <si>
    <t>M0344</t>
  </si>
  <si>
    <t>Cal hidratada - a granel - Caminhão silo 30 m³</t>
  </si>
  <si>
    <t>M1103</t>
  </si>
  <si>
    <t>Pedrisco - Caminhão basculante 10 m³</t>
  </si>
  <si>
    <t>PRINCIPAL:</t>
  </si>
  <si>
    <t>Concreto fck = 20 MPa - confecção em betoneira e lançamento manual - areia e brita comerciais</t>
  </si>
  <si>
    <t>M0030</t>
  </si>
  <si>
    <t>Aditivo plastificante e retardador de pega para concreto e argamassa - Caminhão carroceria 15 t</t>
  </si>
  <si>
    <t>M0082</t>
  </si>
  <si>
    <t>Areia média lavada - Caminhão basculante 10 m³</t>
  </si>
  <si>
    <t>M0192</t>
  </si>
  <si>
    <t>Brita 2 - Caminhão basculante 10 m³</t>
  </si>
  <si>
    <t>M0424</t>
  </si>
  <si>
    <t>Cimento Portland CP II - 32 - saco - Caminhão carroceria 15 t</t>
  </si>
  <si>
    <t>M2158</t>
  </si>
  <si>
    <t>Argamassa asfáltica - Caminhão carroceria com capacidade de 15 t - 188 Kw</t>
  </si>
  <si>
    <t>Fôrmas de tábuas de pinho para dispositivos de drenagem - utilização de 3 vezes - confecção, instalação e retirada</t>
  </si>
  <si>
    <t>M0560</t>
  </si>
  <si>
    <t>Desmoldante para fôrmas de madeira - Caminhão carroceria com capacidade de 15 t - 188 Kw</t>
  </si>
  <si>
    <t>5914449</t>
  </si>
  <si>
    <t>5914464</t>
  </si>
  <si>
    <t>5914479</t>
  </si>
  <si>
    <t>M1205</t>
  </si>
  <si>
    <t xml:space="preserve"> Prego de ferro - Caminhão carroceria com capacidade de 15 t - 188 kW</t>
  </si>
  <si>
    <t>M0290</t>
  </si>
  <si>
    <t>Tábua - E = 2,5 cm e L = 10 cm - Caminhão carroceria com capacidade de 15 t - 188 kW</t>
  </si>
  <si>
    <t>M1429</t>
  </si>
  <si>
    <t xml:space="preserve"> Tábua de pinho de terceira - E = 2,5 cm - Caminhão carroceria com capacidade de 15 t - 188 kW</t>
  </si>
  <si>
    <t>Extensão</t>
  </si>
  <si>
    <t>=</t>
  </si>
  <si>
    <t>QUANTIDADE DE MODULOS</t>
  </si>
  <si>
    <t>Largura</t>
  </si>
  <si>
    <t>km</t>
  </si>
  <si>
    <t>MOBUILIZAÇÃO</t>
  </si>
  <si>
    <t>Implantação da obra</t>
  </si>
  <si>
    <t>Módulos(un)</t>
  </si>
  <si>
    <t>Administração da obra</t>
  </si>
  <si>
    <t>Placa de Obra em Chapa de Aço Galvanizado</t>
  </si>
  <si>
    <t>Comprimento(m)</t>
  </si>
  <si>
    <t>Largura (m)</t>
  </si>
  <si>
    <t>Total de Area de placa (m²)</t>
  </si>
  <si>
    <t>TERRAPLENAGEM</t>
  </si>
  <si>
    <t>serviços topográficos para pavimentação, inclusive notas de serviços, acompanhamento e greide</t>
  </si>
  <si>
    <t>Extensão (m)</t>
  </si>
  <si>
    <t>area (m2)</t>
  </si>
  <si>
    <t>x</t>
  </si>
  <si>
    <t>Espessura (m)</t>
  </si>
  <si>
    <t>Volume (m3)</t>
  </si>
  <si>
    <t>Densidade (t/m³)</t>
  </si>
  <si>
    <t>Volume (t)</t>
  </si>
  <si>
    <t>Sub-base estabilizada granulometricamente sem mistura</t>
  </si>
  <si>
    <t>Regularização do subleito</t>
  </si>
  <si>
    <t>Fornecimento e implantação de placa de regulamentação em aço D = 0,60 m - película retrorrefletiva tipo I + SI</t>
  </si>
  <si>
    <t>Extensão (km)</t>
  </si>
  <si>
    <t>Quant. (un)</t>
  </si>
  <si>
    <t>Fornecimento e implantação de suporte metálico galvanizado para placa de regulamentação - D = 0,60 m</t>
  </si>
  <si>
    <t>Pintura de faixa com tinta acrílica - espessura de 0,4 mm (bordos)</t>
  </si>
  <si>
    <t>Quant. (m²)</t>
  </si>
  <si>
    <t>Pintura de faixa com tinta acrílica - espessura de 0,4 mm (faixa central)</t>
  </si>
  <si>
    <t>Extensão(m)</t>
  </si>
  <si>
    <t>Perimetro (m)</t>
  </si>
  <si>
    <t>Area (m²)</t>
  </si>
  <si>
    <t>extensão (m)</t>
  </si>
  <si>
    <t>Área (m²)</t>
  </si>
  <si>
    <t>CONTROLE TECNOLOGICO - OBRA</t>
  </si>
  <si>
    <t>meses</t>
  </si>
  <si>
    <t>Conforme Cronograma da obra</t>
  </si>
  <si>
    <r>
      <t xml:space="preserve">   </t>
    </r>
    <r>
      <rPr>
        <sz val="10"/>
        <color indexed="10"/>
        <rFont val="Arial"/>
        <family val="2"/>
      </rPr>
      <t>Perímetro caiação = 0,09 + 0,15</t>
    </r>
  </si>
  <si>
    <t>Composições Analíticas com Preço Unitário</t>
  </si>
  <si>
    <t>Bancos</t>
  </si>
  <si>
    <t>B.D.I.</t>
  </si>
  <si>
    <t>Encargos Sociais</t>
  </si>
  <si>
    <t>Pavimentação 2025 - CBUQ</t>
  </si>
  <si>
    <t xml:space="preserve">SINAPI - 05/2025 - Maranhão
SICRO3 - 04/2025 - Maranhão
</t>
  </si>
  <si>
    <t>23,39%</t>
  </si>
  <si>
    <t>Não Desonerado: embutido nos preços unitário dos insumos de mão de obra, de acordo com as bases.</t>
  </si>
  <si>
    <t>Composições Principais</t>
  </si>
  <si>
    <t xml:space="preserve"> 1 </t>
  </si>
  <si>
    <t>Banco</t>
  </si>
  <si>
    <t>Valor Unit</t>
  </si>
  <si>
    <t>Composição</t>
  </si>
  <si>
    <t xml:space="preserve"> 103689 </t>
  </si>
  <si>
    <t>FORNECIMENTO E INSTALAÇÃO DE PLACA DE OBRA COM CHAPA GALVANIZADA E ESTRUTURA DE MADEIRA. AF_03/2022_PS</t>
  </si>
  <si>
    <t>PAVI - PAVIMENTAÇÃO</t>
  </si>
  <si>
    <t>Composição Auxiliar</t>
  </si>
  <si>
    <t xml:space="preserve"> 88262 </t>
  </si>
  <si>
    <t>CARPINTEIRO DE FORMAS COM ENCARGOS COMPLEMENTARES</t>
  </si>
  <si>
    <t>SEDI - SERVIÇOS DIVERSOS</t>
  </si>
  <si>
    <t xml:space="preserve"> 88316 </t>
  </si>
  <si>
    <t>SERVENTE COM ENCARGOS COMPLEMENTARES</t>
  </si>
  <si>
    <t xml:space="preserve"> 102234 </t>
  </si>
  <si>
    <t>PINTURA IMUNIZANTE PARA MADEIRA, 2 DEMÃOS. AF_01/2021</t>
  </si>
  <si>
    <t>PINT - PINTURAS</t>
  </si>
  <si>
    <t>Insumo</t>
  </si>
  <si>
    <t xml:space="preserve"> 00004509 </t>
  </si>
  <si>
    <t>SARRAFO *2,5 X 10* CM EM PINUS, MISTA OU EQUIVALENTE DA REGIAO - BRUTA</t>
  </si>
  <si>
    <t>Material</t>
  </si>
  <si>
    <t xml:space="preserve"> 00005065 </t>
  </si>
  <si>
    <t>PREGO DE ACO POLIDO COM CABECA 10 X 10 (7/8 X 17)</t>
  </si>
  <si>
    <t>KG</t>
  </si>
  <si>
    <t xml:space="preserve"> 00004813 </t>
  </si>
  <si>
    <t>PLACA DE OBRA (PARA CONSTRUCAO CIVIL) EM CHAPA GALVANIZADA *N. 22*, ADESIVADA, DE *2,4 X 1,2* M (SEM POSTES PARA FIXACAO)</t>
  </si>
  <si>
    <t>M²</t>
  </si>
  <si>
    <t xml:space="preserve"> 00005069 </t>
  </si>
  <si>
    <t>PREGO DE ACO POLIDO COM CABECA 17 X 27 (2 1/2 X 11)</t>
  </si>
  <si>
    <t>MO sem LS =&gt;</t>
  </si>
  <si>
    <t>LS =&gt;</t>
  </si>
  <si>
    <t>MO com LS =&gt;</t>
  </si>
  <si>
    <t>Valor do BDI =&gt;</t>
  </si>
  <si>
    <t>Valor com BDI =&gt;</t>
  </si>
  <si>
    <t xml:space="preserve"> 2 </t>
  </si>
  <si>
    <t xml:space="preserve"> 5502114 </t>
  </si>
  <si>
    <t>SICRO3</t>
  </si>
  <si>
    <t>Utilização</t>
  </si>
  <si>
    <t>Custo Horário</t>
  </si>
  <si>
    <t>Custo Horário Total</t>
  </si>
  <si>
    <t>Operativa</t>
  </si>
  <si>
    <t>Improdutiva</t>
  </si>
  <si>
    <t xml:space="preserve"> E9667 </t>
  </si>
  <si>
    <t>Caminhão basculante com capacidade de 14 m³ - 210 kW</t>
  </si>
  <si>
    <t xml:space="preserve"> E9515 </t>
  </si>
  <si>
    <t>Escavadeira hidráulica sobre esteiras com caçamba com capacidade de 1,56 m³ - 118 kW</t>
  </si>
  <si>
    <t>Custo horário total de equipamentos</t>
  </si>
  <si>
    <t xml:space="preserve"> P9824 </t>
  </si>
  <si>
    <t>21,3406</t>
  </si>
  <si>
    <t>Adicional de Mão de obra (%)</t>
  </si>
  <si>
    <t>Custo horário total de mão de obra</t>
  </si>
  <si>
    <t>Custo horário total de execução</t>
  </si>
  <si>
    <t>Produção de equipe</t>
  </si>
  <si>
    <t>Custo unitário de execução</t>
  </si>
  <si>
    <t>Custo do FIC</t>
  </si>
  <si>
    <t>Custo do FIT</t>
  </si>
  <si>
    <t xml:space="preserve"> 3 </t>
  </si>
  <si>
    <t xml:space="preserve"> 4413942 </t>
  </si>
  <si>
    <t xml:space="preserve"> E9540 </t>
  </si>
  <si>
    <t>Trator sobre esteiras com lâmina - 127 kW</t>
  </si>
  <si>
    <t xml:space="preserve"> 4 </t>
  </si>
  <si>
    <t xml:space="preserve"> 4011463 </t>
  </si>
  <si>
    <t xml:space="preserve"> E9681 </t>
  </si>
  <si>
    <t>Rolo compactador liso tandem vibratório autopropelido de 10,4 t - 82 kW</t>
  </si>
  <si>
    <t xml:space="preserve"> E9545 </t>
  </si>
  <si>
    <t>Vibroacabadora de asfalto sobre esteiras - 97 kW</t>
  </si>
  <si>
    <t xml:space="preserve"> E9762 </t>
  </si>
  <si>
    <t>Rolo compactador de pneus autopropelido de 27 t - 85 kW</t>
  </si>
  <si>
    <t>170,7248</t>
  </si>
  <si>
    <t>ATIVIDADES AUXILIARES</t>
  </si>
  <si>
    <t>Preço Unitário</t>
  </si>
  <si>
    <t xml:space="preserve"> 6416078 </t>
  </si>
  <si>
    <t>Usinagem de concreto asfáltico - faixa C-12,5 - areia e brita comerciais</t>
  </si>
  <si>
    <t>178,1100</t>
  </si>
  <si>
    <t>Custo total de atividades auxiliares</t>
  </si>
  <si>
    <t>E</t>
  </si>
  <si>
    <t>Tempo Fixo</t>
  </si>
  <si>
    <t>Carga</t>
  </si>
  <si>
    <t xml:space="preserve"> 5914649 </t>
  </si>
  <si>
    <t>Carga, manobra e descarga de mistura betuminosa a quente em caminhão basculante de 10 m³ - carga em usina de asfalto 100/140 t/h e descarga em vibroacabadora</t>
  </si>
  <si>
    <t>Custo Total dos Tempos Fixos</t>
  </si>
  <si>
    <t>F</t>
  </si>
  <si>
    <t>Momento de Transporte</t>
  </si>
  <si>
    <t>Distância Média de Transporte (DMT)</t>
  </si>
  <si>
    <t>FE</t>
  </si>
  <si>
    <t>5914359
0,00
1,21
0,0000</t>
  </si>
  <si>
    <t>5914374
0,00
0,96
0,0000</t>
  </si>
  <si>
    <t>5914389
0,00
0,78
0,0000</t>
  </si>
  <si>
    <t>--</t>
  </si>
  <si>
    <t>Custo total de transporte</t>
  </si>
  <si>
    <t xml:space="preserve"> 5 </t>
  </si>
  <si>
    <t xml:space="preserve"> 4011352 </t>
  </si>
  <si>
    <t xml:space="preserve"> E9558 </t>
  </si>
  <si>
    <t>Tanque de estocagem de asfalto com capacidade de 30.000 l</t>
  </si>
  <si>
    <t xml:space="preserve"> E9509 </t>
  </si>
  <si>
    <t>Caminhão tanque distribuidor de asfalto com capacidade de 6.000 l - 7 kW/136 kW</t>
  </si>
  <si>
    <t>42,6812</t>
  </si>
  <si>
    <t>MATERIAL</t>
  </si>
  <si>
    <t xml:space="preserve"> M2092 </t>
  </si>
  <si>
    <t>Emulsão asfáltica para imprimação</t>
  </si>
  <si>
    <t>0,0000</t>
  </si>
  <si>
    <t>Custo unitário total de material</t>
  </si>
  <si>
    <t xml:space="preserve"> 6 </t>
  </si>
  <si>
    <t xml:space="preserve"> 4011353 </t>
  </si>
  <si>
    <t xml:space="preserve"> M1946 </t>
  </si>
  <si>
    <t>Emulsão asfáltica - RR-1C</t>
  </si>
  <si>
    <t xml:space="preserve"> 7 </t>
  </si>
  <si>
    <t xml:space="preserve"> E9686 </t>
  </si>
  <si>
    <t>Caminhão guindauto com capacidade de elevação de 6,2 t e carroceria de 7 t - 136 kW</t>
  </si>
  <si>
    <t xml:space="preserve"> P9801 </t>
  </si>
  <si>
    <t>Ajudante</t>
  </si>
  <si>
    <t>21,7228</t>
  </si>
  <si>
    <t xml:space="preserve"> P9830 </t>
  </si>
  <si>
    <t>Montador</t>
  </si>
  <si>
    <t>31,6184</t>
  </si>
  <si>
    <t xml:space="preserve"> 8 </t>
  </si>
  <si>
    <t xml:space="preserve"> 4011227 </t>
  </si>
  <si>
    <t xml:space="preserve"> E9518 </t>
  </si>
  <si>
    <t>Grade de 24 discos rebocável de D = 60 cm (24")</t>
  </si>
  <si>
    <t xml:space="preserve"> E9577 </t>
  </si>
  <si>
    <t>Trator agrícola sobre pneus - 77 kW</t>
  </si>
  <si>
    <t xml:space="preserve"> E9685 </t>
  </si>
  <si>
    <t>Rolo compactador pé de carneiro vibratório autopropelido por pneus de 11,6 t - 82 kW</t>
  </si>
  <si>
    <t xml:space="preserve"> E9571 </t>
  </si>
  <si>
    <t>Caminhão tanque com capacidade de 10.000 l - 188 kW</t>
  </si>
  <si>
    <t xml:space="preserve"> E9524 </t>
  </si>
  <si>
    <t>Motoniveladora - 93 kW</t>
  </si>
  <si>
    <t xml:space="preserve"> 4016096 </t>
  </si>
  <si>
    <t>1,4700</t>
  </si>
  <si>
    <t>1,6174</t>
  </si>
  <si>
    <t xml:space="preserve"> 5914354 </t>
  </si>
  <si>
    <t>Carga, manobra e descarga de agregados ou solos em caminhão basculante de 10 m³ - carga com escavadeira de 1,56 m³ (exclusa) e descarga livre</t>
  </si>
  <si>
    <t xml:space="preserve"> 9 </t>
  </si>
  <si>
    <t xml:space="preserve"> 4011209 </t>
  </si>
  <si>
    <t xml:space="preserve"> 10 </t>
  </si>
  <si>
    <t xml:space="preserve"> 5213440 </t>
  </si>
  <si>
    <t xml:space="preserve"> E9687 </t>
  </si>
  <si>
    <t>Caminhão carroceria com capacidade de 5 t - 120 kW</t>
  </si>
  <si>
    <t xml:space="preserve"> 5213414 </t>
  </si>
  <si>
    <t>Placa em aço nº 16 galvanizado com película retrorrefletiva tipo I + SI - confecção</t>
  </si>
  <si>
    <t>633,2800</t>
  </si>
  <si>
    <t>227,9428</t>
  </si>
  <si>
    <t xml:space="preserve"> 11 </t>
  </si>
  <si>
    <t xml:space="preserve"> 5213464 </t>
  </si>
  <si>
    <t>227,9808</t>
  </si>
  <si>
    <t xml:space="preserve"> 12 </t>
  </si>
  <si>
    <t xml:space="preserve"> 5213863 </t>
  </si>
  <si>
    <t xml:space="preserve"> M0789 </t>
  </si>
  <si>
    <t>Conjunto para fixação de placas em aço galvanizado composto por barra chata, abraçadeira, parafusos, porcas e arruelas</t>
  </si>
  <si>
    <t>30,9024</t>
  </si>
  <si>
    <t>21,5390</t>
  </si>
  <si>
    <t xml:space="preserve"> M0787 </t>
  </si>
  <si>
    <t>Suporte em aço-carbono galvanizado tipo perfil C para placa de sinalização</t>
  </si>
  <si>
    <t>29,6470</t>
  </si>
  <si>
    <t>377,0209</t>
  </si>
  <si>
    <t xml:space="preserve"> 1107892 </t>
  </si>
  <si>
    <t>486,8600</t>
  </si>
  <si>
    <t>24,4745</t>
  </si>
  <si>
    <t xml:space="preserve"> 4805750 </t>
  </si>
  <si>
    <t>43,8200</t>
  </si>
  <si>
    <t>2,2028</t>
  </si>
  <si>
    <t xml:space="preserve"> 5914655 </t>
  </si>
  <si>
    <t>Carga, manobra e descarga de materiais diversos em caminhão carroceria de 15 t - carga e descarga manuais</t>
  </si>
  <si>
    <t>M0789</t>
  </si>
  <si>
    <t>M0787</t>
  </si>
  <si>
    <t>5914449
0,00
1,07
0,0000</t>
  </si>
  <si>
    <t>5914464
0,00
0,86
0,0000</t>
  </si>
  <si>
    <t>5914479
0,00
0,69
0,0000</t>
  </si>
  <si>
    <t xml:space="preserve"> 13 </t>
  </si>
  <si>
    <t xml:space="preserve"> 5213400 </t>
  </si>
  <si>
    <t xml:space="preserve"> E9644 </t>
  </si>
  <si>
    <t>Caminhão demarcador de faixas com sistema de pintura a frio - 28 kW/129 kW</t>
  </si>
  <si>
    <t xml:space="preserve"> P9853 </t>
  </si>
  <si>
    <t>Pré-marcador</t>
  </si>
  <si>
    <t>21,5855</t>
  </si>
  <si>
    <t>85,3624</t>
  </si>
  <si>
    <t xml:space="preserve"> M2038 </t>
  </si>
  <si>
    <t>Microesferas refletivas de vidro tipo II-A</t>
  </si>
  <si>
    <t>10,3145</t>
  </si>
  <si>
    <t>3,6101</t>
  </si>
  <si>
    <t xml:space="preserve"> M2027 </t>
  </si>
  <si>
    <t>Tinta à base de resina acrílica estirenada para demarcação viária</t>
  </si>
  <si>
    <t>l</t>
  </si>
  <si>
    <t>33,9787</t>
  </si>
  <si>
    <t>13,5915</t>
  </si>
  <si>
    <t xml:space="preserve"> M2034 </t>
  </si>
  <si>
    <t>Solvente para tinta à base de resina acrílica</t>
  </si>
  <si>
    <t>16,6828</t>
  </si>
  <si>
    <t>0,3337</t>
  </si>
  <si>
    <t xml:space="preserve"> M2044 </t>
  </si>
  <si>
    <t>Tinta à base de resina acrílica emulsionada em água para pré-marcação viária</t>
  </si>
  <si>
    <t>22,2843</t>
  </si>
  <si>
    <t>0,0216</t>
  </si>
  <si>
    <t xml:space="preserve"> M2037 </t>
  </si>
  <si>
    <t>Microesferas refletivas de vidro tipo I-B</t>
  </si>
  <si>
    <t>9,3608</t>
  </si>
  <si>
    <t>0,7489</t>
  </si>
  <si>
    <t>M2027</t>
  </si>
  <si>
    <t>M2037</t>
  </si>
  <si>
    <t>M2034</t>
  </si>
  <si>
    <t>M2038</t>
  </si>
  <si>
    <t xml:space="preserve"> 14 </t>
  </si>
  <si>
    <t xml:space="preserve"> 2003373 </t>
  </si>
  <si>
    <t xml:space="preserve"> 1109669 </t>
  </si>
  <si>
    <t>Argamassa de cimento e areia 1:3 - confecção em betoneira e lançamento manual - areia comercial</t>
  </si>
  <si>
    <t>525,8500</t>
  </si>
  <si>
    <t>0,0526</t>
  </si>
  <si>
    <t>1,3146</t>
  </si>
  <si>
    <t xml:space="preserve"> 3103302 </t>
  </si>
  <si>
    <t>84,3200</t>
  </si>
  <si>
    <t>47,3457</t>
  </si>
  <si>
    <t>20,4481</t>
  </si>
  <si>
    <t xml:space="preserve"> 15 </t>
  </si>
  <si>
    <t xml:space="preserve"> 4915724 </t>
  </si>
  <si>
    <t xml:space="preserve"> E9156 </t>
  </si>
  <si>
    <t>Soprador de ar costal - 2,6 kW</t>
  </si>
  <si>
    <t xml:space="preserve"> E9256 </t>
  </si>
  <si>
    <t>Equipamento para pintura com cal rebocável com dois bicos aplicadores e capacidade de 2.200 l</t>
  </si>
  <si>
    <t xml:space="preserve"> M0345 </t>
  </si>
  <si>
    <t>Cal hidratada - saco</t>
  </si>
  <si>
    <t>0,7830</t>
  </si>
  <si>
    <t>0,3262</t>
  </si>
  <si>
    <t xml:space="preserve"> M0043 </t>
  </si>
  <si>
    <t>Óleo diesel</t>
  </si>
  <si>
    <t>5,5000</t>
  </si>
  <si>
    <t>0,0764</t>
  </si>
  <si>
    <t xml:space="preserve"> M0729 </t>
  </si>
  <si>
    <t>Fixador de cal para pintura</t>
  </si>
  <si>
    <t>4,5119</t>
  </si>
  <si>
    <t>0,0031</t>
  </si>
  <si>
    <t xml:space="preserve"> 16 </t>
  </si>
  <si>
    <t xml:space="preserve"> 5914359 </t>
  </si>
  <si>
    <t xml:space="preserve"> E9579 </t>
  </si>
  <si>
    <t>Caminhão basculante com capacidade de 10 m³ - 210 kW</t>
  </si>
  <si>
    <t xml:space="preserve"> 17 </t>
  </si>
  <si>
    <t xml:space="preserve"> 5914374 </t>
  </si>
  <si>
    <t xml:space="preserve"> 18 </t>
  </si>
  <si>
    <t xml:space="preserve"> 5914389 </t>
  </si>
  <si>
    <t xml:space="preserve"> 19 </t>
  </si>
  <si>
    <t xml:space="preserve"> 5914449 </t>
  </si>
  <si>
    <t xml:space="preserve"> E9592 </t>
  </si>
  <si>
    <t>Caminhão carroceria com capacidade de 15 t - 188 kW</t>
  </si>
  <si>
    <t xml:space="preserve"> 20 </t>
  </si>
  <si>
    <t xml:space="preserve"> 5914464 </t>
  </si>
  <si>
    <t xml:space="preserve"> 21 </t>
  </si>
  <si>
    <t xml:space="preserve"> 5914479 </t>
  </si>
  <si>
    <t xml:space="preserve"> 22 </t>
  </si>
  <si>
    <t xml:space="preserve"> 5914364 </t>
  </si>
  <si>
    <t xml:space="preserve"> E9146 </t>
  </si>
  <si>
    <t>Caminhão silo com capacidade de 30 m³ - 368 kW</t>
  </si>
  <si>
    <t xml:space="preserve"> 23 </t>
  </si>
  <si>
    <t xml:space="preserve"> 5914365 </t>
  </si>
  <si>
    <t xml:space="preserve"> 24 </t>
  </si>
  <si>
    <t xml:space="preserve"> 5914366 </t>
  </si>
  <si>
    <t>Composições Auxiliares</t>
  </si>
  <si>
    <t xml:space="preserve"> E9519 </t>
  </si>
  <si>
    <t>Betoneira com motor a gasolina com capacidade de 600 l - 10 kW</t>
  </si>
  <si>
    <t xml:space="preserve"> E9064 </t>
  </si>
  <si>
    <t>Transportador manual gerica com capacidade de 180 l</t>
  </si>
  <si>
    <t xml:space="preserve"> E9071 </t>
  </si>
  <si>
    <t>Transportador manual carrinho de mão com capacidade de 80 l</t>
  </si>
  <si>
    <t xml:space="preserve"> P9821 </t>
  </si>
  <si>
    <t>27,6343</t>
  </si>
  <si>
    <t xml:space="preserve"> M0082 </t>
  </si>
  <si>
    <t>Areia média lavada</t>
  </si>
  <si>
    <t>105,8377</t>
  </si>
  <si>
    <t>106,2981</t>
  </si>
  <si>
    <t xml:space="preserve"> M0424 </t>
  </si>
  <si>
    <t>Cimento Portland CP II - 32 - saco</t>
  </si>
  <si>
    <t>0,7450</t>
  </si>
  <si>
    <t>341,2188</t>
  </si>
  <si>
    <t xml:space="preserve"> 5914647 </t>
  </si>
  <si>
    <t>Carga, manobra e descarga de agregados ou solos em caminhão basculante de 10 m³ - carga com carregadeira de 3,40 m³ (exclusa) e descarga livre</t>
  </si>
  <si>
    <t xml:space="preserve"> 95330 </t>
  </si>
  <si>
    <t>CURSO DE CAPACITAÇÃO PARA CARPINTEIRO DE FÔRMAS (ENCARGOS COMPLEMENTARES) - HORISTA</t>
  </si>
  <si>
    <t xml:space="preserve"> 00043483 </t>
  </si>
  <si>
    <t>EPI - FAMILIA CARPINTEIRO DE FORMAS - HORISTA (ENCARGOS COMPLEMENTARES - COLETADO CAIXA)</t>
  </si>
  <si>
    <t>Equipamento</t>
  </si>
  <si>
    <t xml:space="preserve"> 00037372 </t>
  </si>
  <si>
    <t>EXAMES - HORISTA (COLETADO CAIXA - ENCARGOS COMPLEMENTARES)</t>
  </si>
  <si>
    <t xml:space="preserve"> 00043459 </t>
  </si>
  <si>
    <t>FERRAMENTAS - FAMILIA CARPINTEIRO DE FORMAS - HORISTA (ENCARGOS COMPLEMENTARES - COLETADO CAIXA)</t>
  </si>
  <si>
    <t xml:space="preserve"> 00037373 </t>
  </si>
  <si>
    <t>SEGURO - HORISTA (COLETADO CAIXA - ENCARGOS COMPLEMENTARES)</t>
  </si>
  <si>
    <t>Taxas</t>
  </si>
  <si>
    <t xml:space="preserve"> 00037370 </t>
  </si>
  <si>
    <t>ALIMENTACAO - HORISTA (COLETADO CAIXA - ENCARGOS COMPLEMENTARES)</t>
  </si>
  <si>
    <t xml:space="preserve"> 00001213 </t>
  </si>
  <si>
    <t>CARPINTEIRO DE FORMAS PARA CONCRETO (HORISTA)</t>
  </si>
  <si>
    <t xml:space="preserve"> 00037371 </t>
  </si>
  <si>
    <t>TRANSPORTE - HORISTA (COLETADO CAIXA - ENCARGOS COMPLEMENTARES)</t>
  </si>
  <si>
    <t>Serviços</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</si>
  <si>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</si>
  <si>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</si>
  <si>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</si>
  <si>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</si>
  <si>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</si>
  <si>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</si>
  <si>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</si>
  <si>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</si>
  <si>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5914363 </t>
  </si>
  <si>
    <t>Carga, manobra e descarga de cimento ou cal hidratada a granel em caminhão silo de 30 m³</t>
  </si>
  <si>
    <t xml:space="preserve"> 5914333 </t>
  </si>
  <si>
    <t>Carga, manobra e descarga de materiais diversos em caminhão carroceria de 15 t - carga e descarga com caminhão guindauto com capacidade de elevação de 6,2 t</t>
  </si>
  <si>
    <t>128,0436</t>
  </si>
  <si>
    <t xml:space="preserve"> E9010 </t>
  </si>
  <si>
    <t>Balança plataforma digital à bateria, com mesa de 75 x 75 cm e capacidade de 500 kg</t>
  </si>
  <si>
    <t>192,0654</t>
  </si>
  <si>
    <t xml:space="preserve"> M0030 </t>
  </si>
  <si>
    <t>Aditivo plastificante e retardador de pega para concreto e argamassa</t>
  </si>
  <si>
    <t>7,4078</t>
  </si>
  <si>
    <t>6,2704</t>
  </si>
  <si>
    <t xml:space="preserve"> M0192 </t>
  </si>
  <si>
    <t>Brita 2</t>
  </si>
  <si>
    <t>160,4255</t>
  </si>
  <si>
    <t>58,9628</t>
  </si>
  <si>
    <t>210,2033</t>
  </si>
  <si>
    <t xml:space="preserve"> M0191 </t>
  </si>
  <si>
    <t>Brita 1</t>
  </si>
  <si>
    <t>164,0601</t>
  </si>
  <si>
    <t>60,2986</t>
  </si>
  <si>
    <t>67,0312</t>
  </si>
  <si>
    <t xml:space="preserve"> E9535 </t>
  </si>
  <si>
    <t>Serra circular com bancada - D = 30 cm - 4 kW</t>
  </si>
  <si>
    <t xml:space="preserve"> E9066 </t>
  </si>
  <si>
    <t>Grupo gerador - 14 kVA</t>
  </si>
  <si>
    <t xml:space="preserve"> P9808 </t>
  </si>
  <si>
    <t>Carpinteiro</t>
  </si>
  <si>
    <t>27,9922</t>
  </si>
  <si>
    <t>25,1930</t>
  </si>
  <si>
    <t>19,5505</t>
  </si>
  <si>
    <t xml:space="preserve"> M0290 </t>
  </si>
  <si>
    <t>Tábua - E = 2,5 cm e L = 10 cm</t>
  </si>
  <si>
    <t>6,3309</t>
  </si>
  <si>
    <t>7,6913</t>
  </si>
  <si>
    <t xml:space="preserve"> M0560 </t>
  </si>
  <si>
    <t>Desmoldante para fôrmas de madeira</t>
  </si>
  <si>
    <t>13,3363</t>
  </si>
  <si>
    <t>0,2470</t>
  </si>
  <si>
    <t xml:space="preserve"> M1429 </t>
  </si>
  <si>
    <t>Tábua de pinho de terceira - E = 2,5 cm</t>
  </si>
  <si>
    <t>65,3534</t>
  </si>
  <si>
    <t>26,4224</t>
  </si>
  <si>
    <t xml:space="preserve"> M1205 </t>
  </si>
  <si>
    <t>Prego de ferro</t>
  </si>
  <si>
    <t>14,5221</t>
  </si>
  <si>
    <t>0,3434</t>
  </si>
  <si>
    <t xml:space="preserve"> 88310 </t>
  </si>
  <si>
    <t>PINTOR COM ENCARGOS COMPLEMENTARES</t>
  </si>
  <si>
    <t xml:space="preserve"> 00043490 </t>
  </si>
  <si>
    <t>EPI - FAMILIA PINTOR - HORISTA (ENCARGOS COMPLEMENTARES - COLETADO CAIXA)</t>
  </si>
  <si>
    <t xml:space="preserve"> 00043466 </t>
  </si>
  <si>
    <t>FERRAMENTAS - FAMILIA PINTOR - HORISTA (ENCARGOS COMPLEMENTARES - COLETADO CAIXA)</t>
  </si>
  <si>
    <t xml:space="preserve"> 00007340 </t>
  </si>
  <si>
    <t>IMUNIZANTE PARA MADEIRA, INCOLOR</t>
  </si>
  <si>
    <t>L</t>
  </si>
  <si>
    <t xml:space="preserve"> 5212552 </t>
  </si>
  <si>
    <t>Pintura eletrostática a pó com tinta poliéster em chapa de aço</t>
  </si>
  <si>
    <t xml:space="preserve"> E9753 </t>
  </si>
  <si>
    <t>Grupo gerador - 23 kVA</t>
  </si>
  <si>
    <t xml:space="preserve"> E9076 </t>
  </si>
  <si>
    <t>Equipamento para pintura eletrostática com cabine dupla de 7,00 kW e estufa de 80.000 kCal</t>
  </si>
  <si>
    <t xml:space="preserve"> P9822 </t>
  </si>
  <si>
    <t>Pintor</t>
  </si>
  <si>
    <t>30,7634</t>
  </si>
  <si>
    <t>61,5268</t>
  </si>
  <si>
    <t xml:space="preserve"> M3153 </t>
  </si>
  <si>
    <t>Tinta em pó à base de resina poliéster</t>
  </si>
  <si>
    <t>88,5612</t>
  </si>
  <si>
    <t>9,9189</t>
  </si>
  <si>
    <t>M3153</t>
  </si>
  <si>
    <t xml:space="preserve"> E9622 </t>
  </si>
  <si>
    <t>Máquina de bancada universal para corte de chapa - 1,50 kW</t>
  </si>
  <si>
    <t xml:space="preserve"> E9568 </t>
  </si>
  <si>
    <t>Furadeira de impacto de 12,5 mm - 0,80 kW</t>
  </si>
  <si>
    <t xml:space="preserve"> E9623 </t>
  </si>
  <si>
    <t>Máquina de bancada guilhotina - 4,00 kW</t>
  </si>
  <si>
    <t>43,4456</t>
  </si>
  <si>
    <t xml:space="preserve"> P9823 </t>
  </si>
  <si>
    <t>Serralheiro</t>
  </si>
  <si>
    <t>28,7245</t>
  </si>
  <si>
    <t xml:space="preserve"> M1367 </t>
  </si>
  <si>
    <t>Chapa fina em aço galvanizado</t>
  </si>
  <si>
    <t>13,2294</t>
  </si>
  <si>
    <t>155,7762</t>
  </si>
  <si>
    <t xml:space="preserve"> M3229 </t>
  </si>
  <si>
    <t>Película retrorrefletiva tipo I + SI (sinal impresso com película de sobreposição tipo V)</t>
  </si>
  <si>
    <t>416,6745</t>
  </si>
  <si>
    <t>18,1500</t>
  </si>
  <si>
    <t>M1367</t>
  </si>
  <si>
    <t>M3229</t>
  </si>
  <si>
    <t xml:space="preserve"> 00043467 </t>
  </si>
  <si>
    <t>FERRAMENTAS - FAMILIA SERVENTE - HORISTA (ENCARGOS COMPLEMENTARES - COLETADO CAIXA)</t>
  </si>
  <si>
    <t xml:space="preserve"> 00043491 </t>
  </si>
  <si>
    <t>EPI - FAMILIA SERVENTE - HORISTA (ENCARGOS COMPLEMENTARES - COLETADO CAIXA)</t>
  </si>
  <si>
    <t xml:space="preserve"> 5914584 </t>
  </si>
  <si>
    <t>Transporte com caminhão carroceria com capacidade de 7 t e com guindauto com capacidade de elevação de 6,2 t - rodovia em leito natural</t>
  </si>
  <si>
    <t xml:space="preserve"> 5914599 </t>
  </si>
  <si>
    <t>Transporte com caminhão carroceria com capacidade de 7 t e com guindauto com capacidade de elevação de 6,2 t - rodovia em revestimento primário</t>
  </si>
  <si>
    <t xml:space="preserve"> 5914614 </t>
  </si>
  <si>
    <t>Transporte com caminhão carroceria com capacidade de 7 t e com guindauto com capacidade de elevação de 6,2 t - rodovia pavimentada</t>
  </si>
  <si>
    <t xml:space="preserve"> E9559 </t>
  </si>
  <si>
    <t>Aquecedor de fluido térmico - 12 kW</t>
  </si>
  <si>
    <t xml:space="preserve"> E9584 </t>
  </si>
  <si>
    <t>Carregadeira de pneus com capacidade de 1,72 m³ - 113 kW</t>
  </si>
  <si>
    <t xml:space="preserve"> E9689 </t>
  </si>
  <si>
    <t>Usina de asfalto a quente gravimétrica com capacidade de 100/140 t/h - 260 kW</t>
  </si>
  <si>
    <t xml:space="preserve"> E9021 </t>
  </si>
  <si>
    <t>Grupo gerador - 456 kVA</t>
  </si>
  <si>
    <t>5,2745</t>
  </si>
  <si>
    <t xml:space="preserve"> M0028 </t>
  </si>
  <si>
    <t>Areia média</t>
  </si>
  <si>
    <t>97,3514</t>
  </si>
  <si>
    <t>2,6295</t>
  </si>
  <si>
    <t xml:space="preserve"> M0005 </t>
  </si>
  <si>
    <t>Brita 0</t>
  </si>
  <si>
    <t>180,3717</t>
  </si>
  <si>
    <t>16,2389</t>
  </si>
  <si>
    <t xml:space="preserve"> M1943 </t>
  </si>
  <si>
    <t>Cimento asfáltico de petróleo - CAP 50/70</t>
  </si>
  <si>
    <t xml:space="preserve"> M1941 </t>
  </si>
  <si>
    <t>Óleo tipo A1</t>
  </si>
  <si>
    <t>5,9113</t>
  </si>
  <si>
    <t>47,2904</t>
  </si>
  <si>
    <t xml:space="preserve"> M1135 </t>
  </si>
  <si>
    <t>Pó de pedra</t>
  </si>
  <si>
    <t>150,4541</t>
  </si>
  <si>
    <t>50,5992</t>
  </si>
  <si>
    <t xml:space="preserve"> M0344 </t>
  </si>
  <si>
    <t>Cal hidratada - a granel</t>
  </si>
  <si>
    <t>0,5126</t>
  </si>
  <si>
    <t>7,4140</t>
  </si>
  <si>
    <t xml:space="preserve"> M1103 </t>
  </si>
  <si>
    <t>Pedrisco</t>
  </si>
  <si>
    <t>171,0151</t>
  </si>
  <si>
    <t>25,2931</t>
  </si>
  <si>
    <t>M1135</t>
  </si>
  <si>
    <t>5914364
0,00
0,90
0,0000</t>
  </si>
  <si>
    <t>5914365
0,00
0,72
0,0000</t>
  </si>
  <si>
    <t>5914366
0,00
0,62
0,0000</t>
  </si>
  <si>
    <t>Desconto aplicado:</t>
  </si>
  <si>
    <t>Valor unitário com BDI após o desconto:</t>
  </si>
  <si>
    <t>Custo Transporte (R$/km)</t>
  </si>
  <si>
    <t>Custo Transporte (R$/km) com BDI</t>
  </si>
  <si>
    <t>Custo Transporte (R$/km) com BDI após o desconto</t>
  </si>
  <si>
    <t>Imprimação com asfalto diluído</t>
  </si>
  <si>
    <t>Base estabilizada granulometricamente com mistura de solos na pista com material de jazida - 100% Proctor modificado</t>
  </si>
  <si>
    <t>Valor total com BDI após o desconto:</t>
  </si>
  <si>
    <t>PREÇO UNITÁRIO TOTAL COM BDI:</t>
  </si>
  <si>
    <t>PREÇO UNITÁRIO COM BDI APÓS O DESCONTO:</t>
  </si>
  <si>
    <t xml:space="preserve"> 4011219 </t>
  </si>
  <si>
    <t>R$/km</t>
  </si>
  <si>
    <t>VIGÊNCIA A PARTIR DE 01/2025</t>
  </si>
  <si>
    <t>FORTALEZA - CE</t>
  </si>
  <si>
    <t>São Luís - MA</t>
  </si>
  <si>
    <t xml:space="preserve"> PALMAS - TO</t>
  </si>
  <si>
    <t>Maranhão - Abril/2025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</si>
</sst>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R$&quot;\ #,##0.00;\-&quot;R$&quot;\ #,##0.00"/>
    <numFmt numFmtId="44" formatCode="_-&quot;R$&quot;\ * #,##0.00_-;\-&quot;R$&quot;\ * #,##0.00_-;_-&quot;R$&quot;\ * &quot;-&quot;??_-;_-@_-"/>
    <numFmt numFmtId="43" formatCode="_-* #,##0.00_-;\-* #,##0.00_-;_-* &quot;-&quot;??_-;_-@_-"/>
    <numFmt numFmtId="164" formatCode="0.000"/>
    <numFmt numFmtId="165" formatCode="&quot;R$&quot;\ #,##0.00"/>
    <numFmt numFmtId="166" formatCode="#,##0.000"/>
    <numFmt numFmtId="167" formatCode="_(&quot;R$ &quot;* #,##0.00_);_(&quot;R$ &quot;* \(#,##0.00\);_(&quot;R$ &quot;* &quot;-&quot;??_);_(@_)"/>
    <numFmt numFmtId="168" formatCode="#,"/>
    <numFmt numFmtId="169" formatCode="#,##0.00\ ;&quot; (&quot;#,##0.00\);&quot; -&quot;#\ ;@\ "/>
    <numFmt numFmtId="170" formatCode="_(* #,##0.00_);_(* \(#,##0.00\);_(* &quot;-&quot;??_);_(@_)"/>
    <numFmt numFmtId="171" formatCode="_-* #,##0.00_-;\-* #,##0.00_-;_-* \-??_-;_-@_-"/>
    <numFmt numFmtId="172" formatCode="0.000%"/>
    <numFmt numFmtId="173" formatCode="#,##0.0000000000"/>
    <numFmt numFmtId="174" formatCode="0\ &quot;km&quot;"/>
    <numFmt numFmtId="175" formatCode="0\ &quot;km/h&quot;"/>
    <numFmt numFmtId="176" formatCode="_-* #,##0_-;\-* #,##0_-;_-* &quot;-&quot;??_-;_-@_-"/>
    <numFmt numFmtId="177" formatCode="0.000000%"/>
    <numFmt numFmtId="178" formatCode="#,##0.0000000"/>
    <numFmt numFmtId="179" formatCode="#,##0.000000"/>
    <numFmt numFmtId="180" formatCode="#,##0.0000"/>
    <numFmt numFmtId="181" formatCode="_-* #,##0.0000_-;\-* #,##0.0000_-;_-* &quot;-&quot;????_-;_-@_-"/>
    <numFmt numFmtId="182" formatCode="0.0000"/>
    <numFmt numFmtId="183" formatCode="0.00000"/>
    <numFmt numFmtId="184" formatCode="#,##0_ ;[Red]\-#,##0\ "/>
    <numFmt numFmtId="185" formatCode="#,##0.00_ ;[Red]\-#,##0.00\ "/>
    <numFmt numFmtId="186" formatCode="#,##0.00000"/>
    <numFmt numFmtId="187" formatCode="0.000000000"/>
    <numFmt numFmtId="188" formatCode="0.0000000%"/>
    <numFmt numFmtId="189" formatCode="_-&quot;R$&quot;\ * #,##0.000000_-;\-&quot;R$&quot;\ * #,##0.000000_-;_-&quot;R$&quot;\ * &quot;-&quot;??_-;_-@_-"/>
    <numFmt numFmtId="193" formatCode="_-&quot;R$&quot;\ * #,##0.00_-;\-&quot;R$&quot;\ * #,##0.00_-;_-&quot;R$&quot;\ * &quot;-&quot;??_-;_-@_-"/>
    <numFmt numFmtId="194" formatCode="_-* #,##0.00_-;\-* #,##0.00_-;_-* &quot;-&quot;??_-;_-@_-"/>
  </numFmts>
  <fonts count="13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0"/>
      <color indexed="8"/>
      <name val="Times New Roman"/>
      <family val="1"/>
    </font>
    <font>
      <sz val="11"/>
      <color rgb="FF000000"/>
      <name val="Calibri"/>
      <family val="2"/>
      <charset val="1"/>
    </font>
    <font>
      <b/>
      <sz val="12"/>
      <name val="Times New Roman"/>
      <family val="1"/>
    </font>
    <font>
      <sz val="12"/>
      <name val="Times New Roman"/>
      <family val="1"/>
    </font>
    <font>
      <sz val="12"/>
      <color theme="1"/>
      <name val="Calibri"/>
      <family val="2"/>
      <scheme val="minor"/>
    </font>
    <font>
      <sz val="11"/>
      <color theme="1"/>
      <name val="Arial"/>
      <family val="2"/>
    </font>
    <font>
      <sz val="10"/>
      <color rgb="FF000000"/>
      <name val="Times New Roman"/>
      <family val="1"/>
    </font>
    <font>
      <sz val="11"/>
      <name val="Arial"/>
      <family val="1"/>
    </font>
    <font>
      <b/>
      <sz val="12"/>
      <color theme="1"/>
      <name val="Calibri"/>
      <family val="2"/>
      <scheme val="minor"/>
    </font>
    <font>
      <sz val="12"/>
      <color indexed="8"/>
      <name val="Times New Roman"/>
      <family val="1"/>
    </font>
    <font>
      <sz val="10"/>
      <name val="Arial"/>
      <family val="2"/>
    </font>
    <font>
      <b/>
      <sz val="12"/>
      <color indexed="8"/>
      <name val="Times New Roman"/>
      <family val="1"/>
    </font>
    <font>
      <b/>
      <sz val="11"/>
      <name val="Arial"/>
      <family val="1"/>
    </font>
    <font>
      <b/>
      <sz val="10"/>
      <name val="Arial"/>
      <family val="1"/>
    </font>
    <font>
      <b/>
      <sz val="10"/>
      <color rgb="FF000000"/>
      <name val="Arial"/>
      <family val="1"/>
    </font>
    <font>
      <sz val="10"/>
      <color rgb="FF000000"/>
      <name val="Arial"/>
      <family val="1"/>
    </font>
    <font>
      <sz val="10"/>
      <name val="Arial"/>
      <family val="1"/>
    </font>
    <font>
      <b/>
      <sz val="14"/>
      <color theme="1"/>
      <name val="Calibri"/>
      <family val="2"/>
      <scheme val="minor"/>
    </font>
    <font>
      <sz val="12"/>
      <color theme="0"/>
      <name val="Calibri"/>
      <family val="2"/>
      <scheme val="minor"/>
    </font>
    <font>
      <sz val="8"/>
      <color theme="1"/>
      <name val="Times New Roman"/>
      <family val="1"/>
    </font>
    <font>
      <sz val="11"/>
      <color theme="1"/>
      <name val="Times New Roman"/>
      <family val="1"/>
    </font>
    <font>
      <b/>
      <sz val="8"/>
      <name val="Times New Roman"/>
      <family val="1"/>
    </font>
    <font>
      <b/>
      <sz val="8"/>
      <color theme="1"/>
      <name val="Times New Roman"/>
      <family val="1"/>
    </font>
    <font>
      <sz val="8"/>
      <name val="Times New Roman"/>
      <family val="1"/>
    </font>
    <font>
      <sz val="11"/>
      <color rgb="FFC00000"/>
      <name val="Times New Roman"/>
      <family val="1"/>
    </font>
    <font>
      <u/>
      <sz val="11"/>
      <color theme="10"/>
      <name val="Calibri"/>
      <family val="2"/>
      <scheme val="minor"/>
    </font>
    <font>
      <sz val="11"/>
      <name val="Times New Roman"/>
      <family val="1"/>
    </font>
    <font>
      <sz val="11"/>
      <color rgb="FFFF0000"/>
      <name val="Times New Roman"/>
      <family val="1"/>
    </font>
    <font>
      <sz val="9"/>
      <color theme="1"/>
      <name val="Times New Roman"/>
      <family val="1"/>
    </font>
    <font>
      <b/>
      <sz val="10"/>
      <name val="Times New Roman"/>
      <family val="1"/>
    </font>
    <font>
      <b/>
      <sz val="10"/>
      <color theme="1"/>
      <name val="Times New Roman"/>
      <family val="1"/>
    </font>
    <font>
      <b/>
      <sz val="9"/>
      <name val="Times New Roman"/>
      <family val="1"/>
    </font>
    <font>
      <b/>
      <sz val="9"/>
      <color rgb="FF231F20"/>
      <name val="Times New Roman"/>
      <family val="1"/>
    </font>
    <font>
      <b/>
      <sz val="9"/>
      <color rgb="FF221E20"/>
      <name val="Times New Roman"/>
      <family val="1"/>
    </font>
    <font>
      <sz val="9"/>
      <color rgb="FF231F20"/>
      <name val="Times New Roman"/>
      <family val="1"/>
    </font>
    <font>
      <sz val="9"/>
      <name val="Times New Roman"/>
      <family val="1"/>
    </font>
    <font>
      <b/>
      <sz val="9"/>
      <color theme="1"/>
      <name val="Times New Roman"/>
      <family val="1"/>
    </font>
    <font>
      <sz val="8"/>
      <color rgb="FFC00000"/>
      <name val="Times New Roman"/>
      <family val="1"/>
    </font>
    <font>
      <sz val="10"/>
      <color theme="0"/>
      <name val="Arial"/>
      <family val="2"/>
    </font>
    <font>
      <b/>
      <sz val="11"/>
      <name val="Times New Roman"/>
      <family val="1"/>
    </font>
    <font>
      <sz val="10"/>
      <name val="Times New Roman"/>
      <family val="1"/>
    </font>
    <font>
      <b/>
      <sz val="8"/>
      <color indexed="8"/>
      <name val="Times New Roman"/>
      <family val="1"/>
    </font>
    <font>
      <sz val="8"/>
      <color indexed="8"/>
      <name val="Times New Roman"/>
      <family val="1"/>
    </font>
    <font>
      <b/>
      <sz val="10"/>
      <color indexed="8"/>
      <name val="Times New Roman"/>
      <family val="1"/>
    </font>
    <font>
      <u/>
      <sz val="11"/>
      <color theme="1"/>
      <name val="Calibri"/>
      <family val="2"/>
      <scheme val="minor"/>
    </font>
    <font>
      <sz val="9"/>
      <color rgb="FFFF0000"/>
      <name val="Times New Roman"/>
      <family val="1"/>
    </font>
    <font>
      <b/>
      <sz val="12"/>
      <name val="Calibri"/>
      <family val="2"/>
      <charset val="1"/>
    </font>
    <font>
      <b/>
      <sz val="11"/>
      <color rgb="FF000000"/>
      <name val="Calibri"/>
      <family val="2"/>
      <charset val="1"/>
    </font>
    <font>
      <b/>
      <sz val="12"/>
      <color rgb="FF000000"/>
      <name val="Calibri"/>
      <family val="2"/>
    </font>
    <font>
      <b/>
      <sz val="11"/>
      <color rgb="FF000000"/>
      <name val="Calibri"/>
      <family val="2"/>
    </font>
    <font>
      <b/>
      <sz val="12"/>
      <color rgb="FF000000"/>
      <name val="Calibri"/>
      <family val="2"/>
      <charset val="1"/>
    </font>
    <font>
      <b/>
      <sz val="9"/>
      <name val="Arial"/>
      <family val="2"/>
    </font>
    <font>
      <sz val="10"/>
      <name val="Calibri Light"/>
      <family val="2"/>
      <scheme val="major"/>
    </font>
    <font>
      <b/>
      <sz val="12"/>
      <name val="Calibri"/>
      <family val="2"/>
      <scheme val="minor"/>
    </font>
    <font>
      <sz val="12"/>
      <name val="Calibri"/>
      <family val="2"/>
      <scheme val="minor"/>
    </font>
    <font>
      <sz val="10"/>
      <name val="Calibri"/>
      <family val="2"/>
      <scheme val="minor"/>
    </font>
    <font>
      <b/>
      <sz val="11"/>
      <name val="Arial"/>
      <family val="2"/>
    </font>
    <font>
      <sz val="11"/>
      <name val="Arial"/>
      <family val="2"/>
    </font>
    <font>
      <sz val="11"/>
      <name val="Calibri"/>
      <family val="2"/>
      <scheme val="minor"/>
    </font>
    <font>
      <sz val="12"/>
      <name val="Arial"/>
      <family val="2"/>
    </font>
    <font>
      <b/>
      <sz val="12"/>
      <name val="Arial"/>
      <family val="2"/>
    </font>
    <font>
      <sz val="9"/>
      <color theme="1"/>
      <name val="Calibri"/>
      <family val="2"/>
      <scheme val="minor"/>
    </font>
    <font>
      <b/>
      <sz val="9"/>
      <color theme="1"/>
      <name val="Calibri"/>
      <family val="2"/>
      <scheme val="minor"/>
    </font>
    <font>
      <sz val="10"/>
      <name val="MS Sans Serif"/>
      <family val="2"/>
    </font>
    <font>
      <b/>
      <sz val="9"/>
      <color theme="1"/>
      <name val="Arial"/>
      <family val="2"/>
    </font>
    <font>
      <sz val="9"/>
      <name val="Arial"/>
      <family val="2"/>
    </font>
    <font>
      <sz val="9"/>
      <color theme="1"/>
      <name val="Arial"/>
      <family val="2"/>
    </font>
    <font>
      <b/>
      <sz val="9"/>
      <color rgb="FF000000"/>
      <name val="Calibri"/>
      <family val="2"/>
      <scheme val="minor"/>
    </font>
    <font>
      <sz val="9"/>
      <color rgb="FF008542"/>
      <name val="Petrobras_sansxbold"/>
    </font>
    <font>
      <b/>
      <sz val="14"/>
      <color theme="1"/>
      <name val="Arial"/>
      <family val="2"/>
    </font>
    <font>
      <sz val="14"/>
      <color theme="1"/>
      <name val="Calibri"/>
      <family val="2"/>
      <scheme val="minor"/>
    </font>
    <font>
      <b/>
      <sz val="14"/>
      <color rgb="FF000000"/>
      <name val="Arial"/>
      <family val="2"/>
    </font>
    <font>
      <b/>
      <sz val="12"/>
      <color rgb="FF000000"/>
      <name val="Arial"/>
      <family val="2"/>
    </font>
    <font>
      <b/>
      <sz val="12"/>
      <color rgb="FFFF0000"/>
      <name val="Arial"/>
      <family val="2"/>
    </font>
    <font>
      <b/>
      <i/>
      <sz val="12"/>
      <color rgb="FF000000"/>
      <name val="Arial"/>
      <family val="2"/>
    </font>
    <font>
      <b/>
      <sz val="11"/>
      <color rgb="FF000000"/>
      <name val="Arial"/>
      <family val="2"/>
    </font>
    <font>
      <sz val="11"/>
      <color rgb="FF000000"/>
      <name val="Arial"/>
      <family val="2"/>
    </font>
    <font>
      <b/>
      <sz val="11"/>
      <color rgb="FFFF0000"/>
      <name val="Arial"/>
      <family val="2"/>
    </font>
    <font>
      <b/>
      <sz val="11"/>
      <color theme="1"/>
      <name val="Arial"/>
      <family val="2"/>
    </font>
    <font>
      <i/>
      <sz val="14"/>
      <color rgb="FF002060"/>
      <name val="Arial Black"/>
      <family val="2"/>
    </font>
    <font>
      <b/>
      <sz val="12"/>
      <color theme="1"/>
      <name val="Arial"/>
      <family val="2"/>
    </font>
    <font>
      <b/>
      <i/>
      <sz val="12"/>
      <color theme="1"/>
      <name val="Arial"/>
      <family val="2"/>
    </font>
    <font>
      <sz val="12"/>
      <color rgb="FF000000"/>
      <name val="Arial"/>
      <family val="2"/>
    </font>
    <font>
      <sz val="10"/>
      <color rgb="FFFF0000"/>
      <name val="Calibri"/>
      <family val="2"/>
      <scheme val="minor"/>
    </font>
    <font>
      <sz val="10"/>
      <color indexed="8"/>
      <name val="Arial"/>
      <family val="2"/>
    </font>
    <font>
      <sz val="10"/>
      <color indexed="10"/>
      <name val="Arial"/>
      <family val="2"/>
    </font>
    <font>
      <b/>
      <sz val="10"/>
      <name val="Arial"/>
      <family val="2"/>
    </font>
    <font>
      <sz val="11"/>
      <color indexed="8"/>
      <name val="Arial"/>
      <family val="2"/>
    </font>
    <font>
      <b/>
      <sz val="10"/>
      <color indexed="8"/>
      <name val="Arial"/>
      <family val="2"/>
    </font>
    <font>
      <sz val="10"/>
      <color rgb="FF0070C0"/>
      <name val="Arial"/>
      <family val="2"/>
    </font>
    <font>
      <sz val="11"/>
      <color rgb="FF0070C0"/>
      <name val="Calibri"/>
      <family val="2"/>
      <scheme val="minor"/>
    </font>
    <font>
      <sz val="8"/>
      <color rgb="FF000000"/>
      <name val="Times New Roman"/>
      <family val="1"/>
    </font>
    <font>
      <sz val="8"/>
      <color rgb="FFFFFFFF"/>
      <name val="Times New Roman"/>
      <family val="1"/>
    </font>
    <font>
      <sz val="8"/>
      <color rgb="FF221E20"/>
      <name val="Times New Roman"/>
      <family val="1"/>
    </font>
    <font>
      <sz val="9"/>
      <color indexed="8"/>
      <name val="Times New Roman"/>
      <family val="1"/>
    </font>
    <font>
      <b/>
      <sz val="8"/>
      <color rgb="FF221E20"/>
      <name val="Times New Roman"/>
      <family val="1"/>
    </font>
    <font>
      <b/>
      <sz val="8"/>
      <color rgb="FF000000"/>
      <name val="Times New Roman"/>
      <family val="1"/>
    </font>
    <font>
      <sz val="12"/>
      <color theme="1"/>
      <name val="Times New Roman"/>
      <family val="1"/>
    </font>
  </fonts>
  <fills count="8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patternFill>
    </fill>
    <fill>
      <patternFill patternType="solid">
        <fgColor theme="8" tint="0.7999816888943144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9"/>
        <bgColor indexed="8"/>
      </patternFill>
    </fill>
    <fill>
      <patternFill patternType="solid">
        <fgColor theme="0" tint="-0.14999847407452621"/>
        <bgColor indexed="8"/>
      </patternFill>
    </fill>
    <fill>
      <patternFill patternType="solid">
        <fgColor rgb="FFD9D9DF"/>
        <bgColor rgb="FFDAE3F3"/>
      </patternFill>
    </fill>
    <fill>
      <patternFill patternType="solid">
        <fgColor theme="9" tint="0.79998168889431442"/>
        <bgColor indexed="64"/>
      </patternFill>
    </fill>
    <fill>
      <patternFill patternType="solid">
        <fgColor theme="0"/>
        <bgColor indexed="31"/>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00B050"/>
        <bgColor indexed="64"/>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theme="0" tint="-4.9989318521683403E-2"/>
        <bgColor rgb="FFFFFFFF"/>
      </patternFill>
    </fill>
    <fill>
      <patternFill patternType="solid">
        <fgColor rgb="FFBDD7EE"/>
        <bgColor rgb="FF000000"/>
      </patternFill>
    </fill>
    <fill>
      <patternFill patternType="solid">
        <fgColor rgb="FFC6E0B4"/>
        <bgColor rgb="FF000000"/>
      </patternFill>
    </fill>
    <fill>
      <patternFill patternType="solid">
        <fgColor rgb="FFF9ABFB"/>
        <bgColor rgb="FF000000"/>
      </patternFill>
    </fill>
    <fill>
      <patternFill patternType="solid">
        <fgColor rgb="FFFCE4D6"/>
        <bgColor rgb="FF000000"/>
      </patternFill>
    </fill>
    <fill>
      <patternFill patternType="solid">
        <fgColor rgb="FF9BC2E6"/>
        <bgColor rgb="FF000000"/>
      </patternFill>
    </fill>
    <fill>
      <patternFill patternType="solid">
        <fgColor rgb="FFA6A6A6"/>
        <bgColor rgb="FFA5A5A5"/>
      </patternFill>
    </fill>
  </fills>
  <borders count="36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diagonal/>
    </border>
    <border>
      <left/>
      <right/>
      <top/>
      <bottom style="medium">
        <color indexed="64"/>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auto="1"/>
      </right>
      <top/>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rgb="FFCCCCCC"/>
      </right>
      <top/>
      <bottom/>
      <diagonal/>
    </border>
    <border>
      <left style="thin">
        <color rgb="FFCCCCCC"/>
      </left>
      <right style="thin">
        <color rgb="FFCCCCCC"/>
      </right>
      <top/>
      <bottom/>
      <diagonal/>
    </border>
    <border>
      <left style="thin">
        <color rgb="FFCCCCCC"/>
      </left>
      <right style="medium">
        <color indexed="64"/>
      </right>
      <top/>
      <bottom/>
      <diagonal/>
    </border>
    <border>
      <left style="medium">
        <color indexed="64"/>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indexed="64"/>
      </right>
      <top style="thick">
        <color rgb="FFFF5500"/>
      </top>
      <bottom style="thin">
        <color indexed="64"/>
      </bottom>
      <diagonal/>
    </border>
    <border>
      <left style="thin">
        <color indexed="64"/>
      </left>
      <right style="medium">
        <color indexed="64"/>
      </right>
      <top style="thick">
        <color rgb="FFFF5500"/>
      </top>
      <bottom style="thin">
        <color indexed="64"/>
      </bottom>
      <diagonal/>
    </border>
    <border>
      <left style="medium">
        <color indexed="64"/>
      </left>
      <right style="thin">
        <color rgb="FFCCCCCC"/>
      </right>
      <top/>
      <bottom style="thin">
        <color indexed="64"/>
      </bottom>
      <diagonal/>
    </border>
    <border>
      <left style="thin">
        <color rgb="FFCCCCCC"/>
      </left>
      <right style="thin">
        <color indexed="64"/>
      </right>
      <top/>
      <bottom style="thin">
        <color indexed="64"/>
      </bottom>
      <diagonal/>
    </border>
    <border>
      <left style="thin">
        <color indexed="64"/>
      </left>
      <right style="thin">
        <color indexed="64"/>
      </right>
      <top style="thin">
        <color indexed="64"/>
      </top>
      <bottom style="thick">
        <color rgb="FFFF5500"/>
      </bottom>
      <diagonal/>
    </border>
    <border>
      <left style="thin">
        <color indexed="64"/>
      </left>
      <right style="medium">
        <color indexed="64"/>
      </right>
      <top style="thin">
        <color indexed="64"/>
      </top>
      <bottom style="thick">
        <color rgb="FFFF5500"/>
      </bottom>
      <diagonal/>
    </border>
    <border>
      <left style="thin">
        <color rgb="FFCCCCCC"/>
      </left>
      <right/>
      <top style="thin">
        <color indexed="64"/>
      </top>
      <bottom style="thin">
        <color rgb="FFCCCCCC"/>
      </bottom>
      <diagonal/>
    </border>
    <border>
      <left style="medium">
        <color indexed="64"/>
      </left>
      <right/>
      <top/>
      <bottom style="thin">
        <color indexed="64"/>
      </bottom>
      <diagonal/>
    </border>
    <border>
      <left style="thin">
        <color theme="1"/>
      </left>
      <right style="thin">
        <color indexed="64"/>
      </right>
      <top style="thin">
        <color indexed="64"/>
      </top>
      <bottom style="thin">
        <color indexed="64"/>
      </bottom>
      <diagonal/>
    </border>
    <border>
      <left style="medium">
        <color indexed="64"/>
      </left>
      <right style="thin">
        <color rgb="FFCCCCCC"/>
      </right>
      <top style="thin">
        <color rgb="FFCCCCCC"/>
      </top>
      <bottom style="thin">
        <color indexed="64"/>
      </bottom>
      <diagonal/>
    </border>
    <border>
      <left style="thin">
        <color rgb="FFCCCCCC"/>
      </left>
      <right/>
      <top style="thin">
        <color rgb="FFCCCCCC"/>
      </top>
      <bottom style="thin">
        <color indexed="64"/>
      </bottom>
      <diagonal/>
    </border>
    <border>
      <left style="medium">
        <color indexed="64"/>
      </left>
      <right style="thin">
        <color rgb="FFCCCCCC"/>
      </right>
      <top/>
      <bottom style="thin">
        <color rgb="FFCCCCCC"/>
      </bottom>
      <diagonal/>
    </border>
    <border>
      <left style="thin">
        <color rgb="FFCCCCCC"/>
      </left>
      <right/>
      <top/>
      <bottom style="thin">
        <color rgb="FFCCCCCC"/>
      </bottom>
      <diagonal/>
    </border>
    <border>
      <left style="thin">
        <color rgb="FFCCCCCC"/>
      </left>
      <right/>
      <top/>
      <bottom/>
      <diagonal/>
    </border>
    <border>
      <left style="medium">
        <color indexed="64"/>
      </left>
      <right/>
      <top style="thin">
        <color theme="1"/>
      </top>
      <bottom style="thin">
        <color theme="1"/>
      </bottom>
      <diagonal/>
    </border>
    <border>
      <left/>
      <right/>
      <top style="thin">
        <color theme="1"/>
      </top>
      <bottom style="thin">
        <color theme="1"/>
      </bottom>
      <diagonal/>
    </border>
    <border>
      <left/>
      <right style="medium">
        <color indexed="64"/>
      </right>
      <top style="thin">
        <color theme="1"/>
      </top>
      <bottom style="thin">
        <color theme="1"/>
      </bottom>
      <diagonal/>
    </border>
    <border>
      <left style="medium">
        <color indexed="64"/>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style="thin">
        <color theme="1"/>
      </top>
      <bottom style="thin">
        <color theme="0"/>
      </bottom>
      <diagonal/>
    </border>
    <border>
      <left style="thin">
        <color theme="0"/>
      </left>
      <right style="thin">
        <color theme="0"/>
      </right>
      <top style="thin">
        <color theme="0"/>
      </top>
      <bottom style="thin">
        <color theme="1"/>
      </bottom>
      <diagonal/>
    </border>
    <border>
      <left style="thin">
        <color theme="0"/>
      </left>
      <right/>
      <top style="thin">
        <color theme="1"/>
      </top>
      <bottom style="thin">
        <color theme="0"/>
      </bottom>
      <diagonal/>
    </border>
    <border>
      <left/>
      <right/>
      <top style="thin">
        <color theme="1"/>
      </top>
      <bottom style="thin">
        <color theme="0"/>
      </bottom>
      <diagonal/>
    </border>
    <border>
      <left/>
      <right style="thin">
        <color theme="0"/>
      </right>
      <top style="thin">
        <color theme="1"/>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1"/>
      </bottom>
      <diagonal/>
    </border>
    <border>
      <left/>
      <right/>
      <top style="thin">
        <color theme="0"/>
      </top>
      <bottom style="thin">
        <color theme="1"/>
      </bottom>
      <diagonal/>
    </border>
    <border>
      <left/>
      <right style="thin">
        <color theme="0"/>
      </right>
      <top style="thin">
        <color theme="0"/>
      </top>
      <bottom style="thin">
        <color theme="1"/>
      </bottom>
      <diagonal/>
    </border>
    <border>
      <left style="thin">
        <color theme="0"/>
      </left>
      <right style="thin">
        <color theme="0"/>
      </right>
      <top style="thin">
        <color theme="1"/>
      </top>
      <bottom style="thin">
        <color theme="1"/>
      </bottom>
      <diagonal/>
    </border>
    <border>
      <left style="thin">
        <color theme="0"/>
      </left>
      <right/>
      <top style="thin">
        <color theme="1"/>
      </top>
      <bottom style="thin">
        <color theme="1"/>
      </bottom>
      <diagonal/>
    </border>
    <border>
      <left style="thin">
        <color theme="0"/>
      </left>
      <right/>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auto="1"/>
      </left>
      <right/>
      <top style="thin">
        <color auto="1"/>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thick">
        <color auto="1"/>
      </bottom>
      <diagonal/>
    </border>
    <border>
      <left/>
      <right/>
      <top/>
      <bottom style="thick">
        <color auto="1"/>
      </bottom>
      <diagonal/>
    </border>
    <border>
      <left/>
      <right style="medium">
        <color indexed="64"/>
      </right>
      <top/>
      <bottom style="thick">
        <color auto="1"/>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Dashed">
        <color rgb="FFED7D31"/>
      </left>
      <right/>
      <top style="mediumDashed">
        <color rgb="FFED7D31"/>
      </top>
      <bottom style="mediumDashed">
        <color rgb="FFED7D31"/>
      </bottom>
      <diagonal/>
    </border>
    <border>
      <left/>
      <right style="mediumDashed">
        <color rgb="FFED7D31"/>
      </right>
      <top style="mediumDashed">
        <color rgb="FFED7D31"/>
      </top>
      <bottom style="mediumDashed">
        <color rgb="FFED7D31"/>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right/>
      <top style="thin">
        <color rgb="FFCCCCCC"/>
      </top>
      <bottom/>
      <diagonal/>
    </border>
    <border>
      <left/>
      <right/>
      <top style="thin">
        <color rgb="FFCCCCCC"/>
      </top>
      <bottom style="thin">
        <color rgb="FFCCCCCC"/>
      </bottom>
      <diagonal/>
    </border>
    <border>
      <left/>
      <right style="medium">
        <color indexed="64"/>
      </right>
      <top style="thin">
        <color indexed="64"/>
      </top>
      <bottom/>
      <diagonal/>
    </border>
    <border>
      <left style="thin">
        <color indexed="64"/>
      </left>
      <right style="thin">
        <color auto="1"/>
      </right>
      <top style="medium">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027">
    <xf numFmtId="0" fontId="0" fillId="0" borderId="0"/>
    <xf numFmtId="0" fontId="17" fillId="0" borderId="0"/>
    <xf numFmtId="0" fontId="18" fillId="0" borderId="0"/>
    <xf numFmtId="0" fontId="1" fillId="10" borderId="0" applyNumberFormat="0" applyBorder="0" applyAlignment="0" applyProtection="0"/>
    <xf numFmtId="0" fontId="19" fillId="35" borderId="0" applyNumberFormat="0" applyBorder="0" applyAlignment="0" applyProtection="0"/>
    <xf numFmtId="0" fontId="1" fillId="14" borderId="0" applyNumberFormat="0" applyBorder="0" applyAlignment="0" applyProtection="0"/>
    <xf numFmtId="0" fontId="19" fillId="36" borderId="0" applyNumberFormat="0" applyBorder="0" applyAlignment="0" applyProtection="0"/>
    <xf numFmtId="0" fontId="1" fillId="18" borderId="0" applyNumberFormat="0" applyBorder="0" applyAlignment="0" applyProtection="0"/>
    <xf numFmtId="0" fontId="19" fillId="37" borderId="0" applyNumberFormat="0" applyBorder="0" applyAlignment="0" applyProtection="0"/>
    <xf numFmtId="0" fontId="1" fillId="22" borderId="0" applyNumberFormat="0" applyBorder="0" applyAlignment="0" applyProtection="0"/>
    <xf numFmtId="0" fontId="19" fillId="38" borderId="0" applyNumberFormat="0" applyBorder="0" applyAlignment="0" applyProtection="0"/>
    <xf numFmtId="0" fontId="1" fillId="26" borderId="0" applyNumberFormat="0" applyBorder="0" applyAlignment="0" applyProtection="0"/>
    <xf numFmtId="0" fontId="19" fillId="39" borderId="0" applyNumberFormat="0" applyBorder="0" applyAlignment="0" applyProtection="0"/>
    <xf numFmtId="0" fontId="1" fillId="30" borderId="0" applyNumberFormat="0" applyBorder="0" applyAlignment="0" applyProtection="0"/>
    <xf numFmtId="0" fontId="19" fillId="40" borderId="0" applyNumberFormat="0" applyBorder="0" applyAlignment="0" applyProtection="0"/>
    <xf numFmtId="0" fontId="1" fillId="11" borderId="0" applyNumberFormat="0" applyBorder="0" applyAlignment="0" applyProtection="0"/>
    <xf numFmtId="0" fontId="19" fillId="41" borderId="0" applyNumberFormat="0" applyBorder="0" applyAlignment="0" applyProtection="0"/>
    <xf numFmtId="0" fontId="1" fillId="15" borderId="0" applyNumberFormat="0" applyBorder="0" applyAlignment="0" applyProtection="0"/>
    <xf numFmtId="0" fontId="19" fillId="42" borderId="0" applyNumberFormat="0" applyBorder="0" applyAlignment="0" applyProtection="0"/>
    <xf numFmtId="0" fontId="1" fillId="19" borderId="0" applyNumberFormat="0" applyBorder="0" applyAlignment="0" applyProtection="0"/>
    <xf numFmtId="0" fontId="19" fillId="43" borderId="0" applyNumberFormat="0" applyBorder="0" applyAlignment="0" applyProtection="0"/>
    <xf numFmtId="0" fontId="1" fillId="23" borderId="0" applyNumberFormat="0" applyBorder="0" applyAlignment="0" applyProtection="0"/>
    <xf numFmtId="0" fontId="19" fillId="38" borderId="0" applyNumberFormat="0" applyBorder="0" applyAlignment="0" applyProtection="0"/>
    <xf numFmtId="0" fontId="1" fillId="27" borderId="0" applyNumberFormat="0" applyBorder="0" applyAlignment="0" applyProtection="0"/>
    <xf numFmtId="0" fontId="19" fillId="41" borderId="0" applyNumberFormat="0" applyBorder="0" applyAlignment="0" applyProtection="0"/>
    <xf numFmtId="0" fontId="1" fillId="31" borderId="0" applyNumberFormat="0" applyBorder="0" applyAlignment="0" applyProtection="0"/>
    <xf numFmtId="0" fontId="19" fillId="44" borderId="0" applyNumberFormat="0" applyBorder="0" applyAlignment="0" applyProtection="0"/>
    <xf numFmtId="0" fontId="16" fillId="12" borderId="0" applyNumberFormat="0" applyBorder="0" applyAlignment="0" applyProtection="0"/>
    <xf numFmtId="0" fontId="20" fillId="45" borderId="0" applyNumberFormat="0" applyBorder="0" applyAlignment="0" applyProtection="0"/>
    <xf numFmtId="0" fontId="16" fillId="16" borderId="0" applyNumberFormat="0" applyBorder="0" applyAlignment="0" applyProtection="0"/>
    <xf numFmtId="0" fontId="20" fillId="42" borderId="0" applyNumberFormat="0" applyBorder="0" applyAlignment="0" applyProtection="0"/>
    <xf numFmtId="0" fontId="16" fillId="20" borderId="0" applyNumberFormat="0" applyBorder="0" applyAlignment="0" applyProtection="0"/>
    <xf numFmtId="0" fontId="20" fillId="43" borderId="0" applyNumberFormat="0" applyBorder="0" applyAlignment="0" applyProtection="0"/>
    <xf numFmtId="0" fontId="16" fillId="24" borderId="0" applyNumberFormat="0" applyBorder="0" applyAlignment="0" applyProtection="0"/>
    <xf numFmtId="0" fontId="20" fillId="46" borderId="0" applyNumberFormat="0" applyBorder="0" applyAlignment="0" applyProtection="0"/>
    <xf numFmtId="0" fontId="16" fillId="28" borderId="0" applyNumberFormat="0" applyBorder="0" applyAlignment="0" applyProtection="0"/>
    <xf numFmtId="0" fontId="20" fillId="47" borderId="0" applyNumberFormat="0" applyBorder="0" applyAlignment="0" applyProtection="0"/>
    <xf numFmtId="0" fontId="16" fillId="32" borderId="0" applyNumberFormat="0" applyBorder="0" applyAlignment="0" applyProtection="0"/>
    <xf numFmtId="0" fontId="20" fillId="48" borderId="0" applyNumberFormat="0" applyBorder="0" applyAlignment="0" applyProtection="0"/>
    <xf numFmtId="0" fontId="5" fillId="2" borderId="0" applyNumberFormat="0" applyBorder="0" applyAlignment="0" applyProtection="0"/>
    <xf numFmtId="0" fontId="21" fillId="37" borderId="0" applyNumberFormat="0" applyBorder="0" applyAlignment="0" applyProtection="0"/>
    <xf numFmtId="0" fontId="10" fillId="6" borderId="4" applyNumberFormat="0" applyAlignment="0" applyProtection="0"/>
    <xf numFmtId="0" fontId="22" fillId="49" borderId="15" applyNumberFormat="0" applyAlignment="0" applyProtection="0"/>
    <xf numFmtId="0" fontId="12" fillId="7" borderId="7" applyNumberFormat="0" applyAlignment="0" applyProtection="0"/>
    <xf numFmtId="0" fontId="23" fillId="50" borderId="16" applyNumberFormat="0" applyAlignment="0" applyProtection="0"/>
    <xf numFmtId="0" fontId="11" fillId="0" borderId="6" applyNumberFormat="0" applyFill="0" applyAlignment="0" applyProtection="0"/>
    <xf numFmtId="0" fontId="24" fillId="0" borderId="17" applyNumberFormat="0" applyFill="0" applyAlignment="0" applyProtection="0"/>
    <xf numFmtId="0" fontId="16" fillId="9" borderId="0" applyNumberFormat="0" applyBorder="0" applyAlignment="0" applyProtection="0"/>
    <xf numFmtId="0" fontId="20" fillId="51" borderId="0" applyNumberFormat="0" applyBorder="0" applyAlignment="0" applyProtection="0"/>
    <xf numFmtId="0" fontId="16" fillId="13" borderId="0" applyNumberFormat="0" applyBorder="0" applyAlignment="0" applyProtection="0"/>
    <xf numFmtId="0" fontId="20" fillId="52" borderId="0" applyNumberFormat="0" applyBorder="0" applyAlignment="0" applyProtection="0"/>
    <xf numFmtId="0" fontId="16" fillId="17" borderId="0" applyNumberFormat="0" applyBorder="0" applyAlignment="0" applyProtection="0"/>
    <xf numFmtId="0" fontId="20" fillId="53" borderId="0" applyNumberFormat="0" applyBorder="0" applyAlignment="0" applyProtection="0"/>
    <xf numFmtId="0" fontId="16" fillId="21" borderId="0" applyNumberFormat="0" applyBorder="0" applyAlignment="0" applyProtection="0"/>
    <xf numFmtId="0" fontId="20" fillId="46" borderId="0" applyNumberFormat="0" applyBorder="0" applyAlignment="0" applyProtection="0"/>
    <xf numFmtId="0" fontId="16" fillId="25" borderId="0" applyNumberFormat="0" applyBorder="0" applyAlignment="0" applyProtection="0"/>
    <xf numFmtId="0" fontId="20" fillId="47" borderId="0" applyNumberFormat="0" applyBorder="0" applyAlignment="0" applyProtection="0"/>
    <xf numFmtId="0" fontId="16" fillId="29" borderId="0" applyNumberFormat="0" applyBorder="0" applyAlignment="0" applyProtection="0"/>
    <xf numFmtId="0" fontId="20" fillId="54" borderId="0" applyNumberFormat="0" applyBorder="0" applyAlignment="0" applyProtection="0"/>
    <xf numFmtId="0" fontId="8" fillId="5" borderId="4" applyNumberFormat="0" applyAlignment="0" applyProtection="0"/>
    <xf numFmtId="0" fontId="25" fillId="40" borderId="15" applyNumberFormat="0" applyAlignment="0" applyProtection="0"/>
    <xf numFmtId="0" fontId="6" fillId="3" borderId="0" applyNumberFormat="0" applyBorder="0" applyAlignment="0" applyProtection="0"/>
    <xf numFmtId="0" fontId="26" fillId="36" borderId="0" applyNumberFormat="0" applyBorder="0" applyAlignment="0" applyProtection="0"/>
    <xf numFmtId="0" fontId="36" fillId="0" borderId="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7" fillId="0" borderId="0" applyFont="0" applyFill="0" applyBorder="0" applyAlignment="0" applyProtection="0"/>
    <xf numFmtId="44"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7" fillId="4" borderId="0" applyNumberFormat="0" applyBorder="0" applyAlignment="0" applyProtection="0"/>
    <xf numFmtId="0" fontId="27" fillId="55" borderId="0" applyNumberFormat="0" applyBorder="0" applyAlignment="0" applyProtection="0"/>
    <xf numFmtId="0" fontId="17" fillId="0" borderId="0"/>
    <xf numFmtId="0" fontId="17" fillId="0" borderId="0"/>
    <xf numFmtId="0" fontId="17" fillId="0" borderId="0"/>
    <xf numFmtId="39" fontId="3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 fillId="0" borderId="0"/>
    <xf numFmtId="0" fontId="17" fillId="56" borderId="18" applyNumberFormat="0" applyFont="0" applyAlignment="0" applyProtection="0"/>
    <xf numFmtId="0" fontId="19" fillId="8" borderId="8" applyNumberFormat="0" applyFont="0" applyAlignment="0" applyProtection="0"/>
    <xf numFmtId="0" fontId="17" fillId="56" borderId="18"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9" fillId="0" borderId="0" applyFont="0" applyFill="0" applyBorder="0" applyAlignment="0" applyProtection="0"/>
    <xf numFmtId="9" fontId="17" fillId="0" borderId="0" applyFont="0" applyFill="0" applyBorder="0" applyAlignment="0" applyProtection="0"/>
    <xf numFmtId="0" fontId="9" fillId="6" borderId="5" applyNumberFormat="0" applyAlignment="0" applyProtection="0"/>
    <xf numFmtId="0" fontId="28" fillId="49" borderId="19" applyNumberFormat="0" applyAlignment="0" applyProtection="0"/>
    <xf numFmtId="168" fontId="37" fillId="0" borderId="0">
      <protection locked="0"/>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3" fillId="0" borderId="0" applyNumberFormat="0" applyFill="0" applyBorder="0" applyAlignment="0" applyProtection="0"/>
    <xf numFmtId="0" fontId="29" fillId="0" borderId="0" applyNumberFormat="0" applyFill="0" applyBorder="0" applyAlignment="0" applyProtection="0"/>
    <xf numFmtId="0" fontId="14" fillId="0" borderId="0" applyNumberFormat="0" applyFill="0" applyBorder="0" applyAlignment="0" applyProtection="0"/>
    <xf numFmtId="0" fontId="30" fillId="0" borderId="0" applyNumberFormat="0" applyFill="0" applyBorder="0" applyAlignment="0" applyProtection="0"/>
    <xf numFmtId="0" fontId="2" fillId="0" borderId="1" applyNumberFormat="0" applyFill="0" applyAlignment="0" applyProtection="0"/>
    <xf numFmtId="0" fontId="32" fillId="0" borderId="20" applyNumberFormat="0" applyFill="0" applyAlignment="0" applyProtection="0"/>
    <xf numFmtId="0" fontId="3" fillId="0" borderId="2" applyNumberFormat="0" applyFill="0" applyAlignment="0" applyProtection="0"/>
    <xf numFmtId="0" fontId="33" fillId="0" borderId="21" applyNumberFormat="0" applyFill="0" applyAlignment="0" applyProtection="0"/>
    <xf numFmtId="0" fontId="4" fillId="0" borderId="3" applyNumberFormat="0" applyFill="0" applyAlignment="0" applyProtection="0"/>
    <xf numFmtId="0" fontId="34" fillId="0" borderId="22" applyNumberFormat="0" applyFill="0" applyAlignment="0" applyProtection="0"/>
    <xf numFmtId="0" fontId="4" fillId="0" borderId="0" applyNumberFormat="0" applyFill="0" applyBorder="0" applyAlignment="0" applyProtection="0"/>
    <xf numFmtId="0" fontId="34"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0" fontId="15" fillId="0" borderId="9" applyNumberFormat="0" applyFill="0" applyAlignment="0" applyProtection="0"/>
    <xf numFmtId="0" fontId="35" fillId="0" borderId="23" applyNumberFormat="0" applyFill="0" applyAlignment="0" applyProtection="0"/>
    <xf numFmtId="169" fontId="38" fillId="0" borderId="0" applyFill="0" applyBorder="0" applyAlignment="0" applyProtection="0"/>
    <xf numFmtId="43" fontId="19" fillId="0" borderId="0" applyFont="0" applyFill="0" applyBorder="0" applyAlignment="0" applyProtection="0"/>
    <xf numFmtId="169" fontId="38" fillId="0" borderId="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0" fontId="41" fillId="0" borderId="0"/>
    <xf numFmtId="9" fontId="1" fillId="0" borderId="0" applyFont="0" applyFill="0" applyBorder="0" applyAlignment="0" applyProtection="0"/>
    <xf numFmtId="0" fontId="46" fillId="0" borderId="0"/>
    <xf numFmtId="0" fontId="47" fillId="0" borderId="0"/>
    <xf numFmtId="43" fontId="47" fillId="0" borderId="0" applyFont="0" applyFill="0" applyBorder="0" applyAlignment="0" applyProtection="0"/>
    <xf numFmtId="0" fontId="17" fillId="0" borderId="0"/>
    <xf numFmtId="44" fontId="1" fillId="0" borderId="0" applyFont="0" applyFill="0" applyBorder="0" applyAlignment="0" applyProtection="0"/>
    <xf numFmtId="171" fontId="41" fillId="0" borderId="0" applyBorder="0" applyProtection="0"/>
    <xf numFmtId="0" fontId="17" fillId="0" borderId="0"/>
    <xf numFmtId="9" fontId="17" fillId="0" borderId="0" applyFont="0" applyFill="0" applyBorder="0" applyAlignment="0" applyProtection="0"/>
    <xf numFmtId="0" fontId="50" fillId="0" borderId="0"/>
    <xf numFmtId="0" fontId="1" fillId="0" borderId="0"/>
    <xf numFmtId="0" fontId="17" fillId="0" borderId="0"/>
    <xf numFmtId="0" fontId="35" fillId="0" borderId="38" applyNumberFormat="0" applyFill="0" applyAlignment="0" applyProtection="0"/>
    <xf numFmtId="0" fontId="28" fillId="49" borderId="37" applyNumberFormat="0" applyAlignment="0" applyProtection="0"/>
    <xf numFmtId="0" fontId="17" fillId="56" borderId="36" applyNumberFormat="0" applyFont="0" applyAlignment="0" applyProtection="0"/>
    <xf numFmtId="0" fontId="22" fillId="49" borderId="40" applyNumberFormat="0" applyAlignment="0" applyProtection="0"/>
    <xf numFmtId="0" fontId="17" fillId="56" borderId="36" applyNumberFormat="0" applyFont="0" applyAlignment="0" applyProtection="0"/>
    <xf numFmtId="0" fontId="25" fillId="40" borderId="40" applyNumberFormat="0" applyAlignment="0" applyProtection="0"/>
    <xf numFmtId="0" fontId="22" fillId="49" borderId="32" applyNumberFormat="0" applyAlignment="0" applyProtection="0"/>
    <xf numFmtId="0" fontId="25" fillId="40" borderId="32" applyNumberFormat="0" applyAlignment="0" applyProtection="0"/>
    <xf numFmtId="0" fontId="17" fillId="56" borderId="41" applyNumberFormat="0" applyFont="0" applyAlignment="0" applyProtection="0"/>
    <xf numFmtId="0" fontId="28" fillId="49" borderId="42" applyNumberFormat="0" applyAlignment="0" applyProtection="0"/>
    <xf numFmtId="0" fontId="35" fillId="0" borderId="43" applyNumberFormat="0" applyFill="0" applyAlignment="0" applyProtection="0"/>
    <xf numFmtId="0" fontId="17" fillId="56" borderId="33" applyNumberFormat="0" applyFont="0" applyAlignment="0" applyProtection="0"/>
    <xf numFmtId="0" fontId="17" fillId="56" borderId="33" applyNumberFormat="0" applyFont="0" applyAlignment="0" applyProtection="0"/>
    <xf numFmtId="0" fontId="28" fillId="49" borderId="34" applyNumberFormat="0" applyAlignment="0" applyProtection="0"/>
    <xf numFmtId="0" fontId="35" fillId="0" borderId="35" applyNumberFormat="0" applyFill="0" applyAlignment="0" applyProtection="0"/>
    <xf numFmtId="0" fontId="17" fillId="56" borderId="41" applyNumberFormat="0" applyFont="0" applyAlignment="0" applyProtection="0"/>
    <xf numFmtId="0" fontId="35" fillId="0" borderId="78" applyNumberFormat="0" applyFill="0" applyAlignment="0" applyProtection="0"/>
    <xf numFmtId="0" fontId="35" fillId="0" borderId="99" applyNumberFormat="0" applyFill="0" applyAlignment="0" applyProtection="0"/>
    <xf numFmtId="0" fontId="28" fillId="49" borderId="77" applyNumberFormat="0" applyAlignment="0" applyProtection="0"/>
    <xf numFmtId="0" fontId="35" fillId="0" borderId="48" applyNumberFormat="0" applyFill="0" applyAlignment="0" applyProtection="0"/>
    <xf numFmtId="0" fontId="28" fillId="49" borderId="47" applyNumberFormat="0" applyAlignment="0" applyProtection="0"/>
    <xf numFmtId="0" fontId="17" fillId="56" borderId="46" applyNumberFormat="0" applyFont="0" applyAlignment="0" applyProtection="0"/>
    <xf numFmtId="0" fontId="22" fillId="49" borderId="49" applyNumberFormat="0" applyAlignment="0" applyProtection="0"/>
    <xf numFmtId="0" fontId="17" fillId="56" borderId="46" applyNumberFormat="0" applyFont="0" applyAlignment="0" applyProtection="0"/>
    <xf numFmtId="0" fontId="25" fillId="40" borderId="49" applyNumberFormat="0" applyAlignment="0" applyProtection="0"/>
    <xf numFmtId="0" fontId="22" fillId="49" borderId="45" applyNumberFormat="0" applyAlignment="0" applyProtection="0"/>
    <xf numFmtId="0" fontId="25" fillId="40" borderId="45" applyNumberForma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46" applyNumberFormat="0" applyFont="0" applyAlignment="0" applyProtection="0"/>
    <xf numFmtId="0" fontId="17" fillId="56" borderId="46" applyNumberFormat="0" applyFont="0" applyAlignment="0" applyProtection="0"/>
    <xf numFmtId="0" fontId="28" fillId="49" borderId="47" applyNumberFormat="0" applyAlignment="0" applyProtection="0"/>
    <xf numFmtId="0" fontId="35" fillId="0" borderId="48" applyNumberFormat="0" applyFill="0" applyAlignment="0" applyProtection="0"/>
    <xf numFmtId="0" fontId="17" fillId="56" borderId="50" applyNumberFormat="0" applyFont="0" applyAlignment="0" applyProtection="0"/>
    <xf numFmtId="0" fontId="35" fillId="0" borderId="52" applyNumberFormat="0" applyFill="0" applyAlignment="0" applyProtection="0"/>
    <xf numFmtId="0" fontId="28" fillId="49" borderId="51" applyNumberFormat="0" applyAlignment="0" applyProtection="0"/>
    <xf numFmtId="0" fontId="17" fillId="56" borderId="50" applyNumberFormat="0" applyFont="0" applyAlignment="0" applyProtection="0"/>
    <xf numFmtId="0" fontId="22" fillId="49" borderId="53" applyNumberFormat="0" applyAlignment="0" applyProtection="0"/>
    <xf numFmtId="0" fontId="17" fillId="56" borderId="50" applyNumberFormat="0" applyFont="0" applyAlignment="0" applyProtection="0"/>
    <xf numFmtId="0" fontId="25" fillId="40" borderId="53" applyNumberFormat="0" applyAlignment="0" applyProtection="0"/>
    <xf numFmtId="0" fontId="22" fillId="49" borderId="49" applyNumberFormat="0" applyAlignment="0" applyProtection="0"/>
    <xf numFmtId="0" fontId="25" fillId="40" borderId="49" applyNumberFormat="0" applyAlignment="0" applyProtection="0"/>
    <xf numFmtId="0" fontId="17" fillId="56" borderId="54" applyNumberFormat="0" applyFont="0" applyAlignment="0" applyProtection="0"/>
    <xf numFmtId="0" fontId="28" fillId="49" borderId="55" applyNumberFormat="0" applyAlignment="0" applyProtection="0"/>
    <xf numFmtId="0" fontId="35" fillId="0" borderId="56" applyNumberFormat="0" applyFill="0" applyAlignment="0" applyProtection="0"/>
    <xf numFmtId="0" fontId="17" fillId="56" borderId="50" applyNumberFormat="0" applyFont="0" applyAlignment="0" applyProtection="0"/>
    <xf numFmtId="0" fontId="17" fillId="56" borderId="50" applyNumberFormat="0" applyFont="0" applyAlignment="0" applyProtection="0"/>
    <xf numFmtId="0" fontId="28" fillId="49" borderId="51" applyNumberFormat="0" applyAlignment="0" applyProtection="0"/>
    <xf numFmtId="0" fontId="35" fillId="0" borderId="52" applyNumberFormat="0" applyFill="0" applyAlignment="0" applyProtection="0"/>
    <xf numFmtId="0" fontId="17" fillId="56" borderId="54" applyNumberFormat="0" applyFont="0" applyAlignment="0" applyProtection="0"/>
    <xf numFmtId="0" fontId="35" fillId="0" borderId="60" applyNumberFormat="0" applyFill="0" applyAlignment="0" applyProtection="0"/>
    <xf numFmtId="0" fontId="28" fillId="49" borderId="59" applyNumberFormat="0" applyAlignment="0" applyProtection="0"/>
    <xf numFmtId="0" fontId="17" fillId="56" borderId="58" applyNumberFormat="0" applyFont="0" applyAlignment="0" applyProtection="0"/>
    <xf numFmtId="0" fontId="22" fillId="49" borderId="61" applyNumberFormat="0" applyAlignment="0" applyProtection="0"/>
    <xf numFmtId="0" fontId="17" fillId="56" borderId="58" applyNumberFormat="0" applyFont="0" applyAlignment="0" applyProtection="0"/>
    <xf numFmtId="0" fontId="25" fillId="40" borderId="61" applyNumberFormat="0" applyAlignment="0" applyProtection="0"/>
    <xf numFmtId="0" fontId="22" fillId="49" borderId="57" applyNumberFormat="0" applyAlignment="0" applyProtection="0"/>
    <xf numFmtId="0" fontId="25" fillId="40" borderId="57" applyNumberForma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58" applyNumberFormat="0" applyFont="0" applyAlignment="0" applyProtection="0"/>
    <xf numFmtId="0" fontId="17" fillId="56" borderId="58" applyNumberFormat="0" applyFont="0" applyAlignment="0" applyProtection="0"/>
    <xf numFmtId="0" fontId="28" fillId="49" borderId="59" applyNumberFormat="0" applyAlignment="0" applyProtection="0"/>
    <xf numFmtId="0" fontId="35" fillId="0" borderId="60" applyNumberFormat="0" applyFill="0" applyAlignment="0" applyProtection="0"/>
    <xf numFmtId="0" fontId="17" fillId="56" borderId="62" applyNumberFormat="0" applyFont="0" applyAlignment="0" applyProtection="0"/>
    <xf numFmtId="0" fontId="35" fillId="0" borderId="64" applyNumberFormat="0" applyFill="0" applyAlignment="0" applyProtection="0"/>
    <xf numFmtId="0" fontId="28" fillId="49" borderId="63" applyNumberFormat="0" applyAlignment="0" applyProtection="0"/>
    <xf numFmtId="0" fontId="17" fillId="56" borderId="62" applyNumberFormat="0" applyFont="0" applyAlignment="0" applyProtection="0"/>
    <xf numFmtId="0" fontId="22" fillId="49" borderId="65" applyNumberFormat="0" applyAlignment="0" applyProtection="0"/>
    <xf numFmtId="0" fontId="17" fillId="56" borderId="62" applyNumberFormat="0" applyFont="0" applyAlignment="0" applyProtection="0"/>
    <xf numFmtId="0" fontId="25" fillId="40" borderId="65" applyNumberFormat="0" applyAlignment="0" applyProtection="0"/>
    <xf numFmtId="0" fontId="22" fillId="49" borderId="61" applyNumberFormat="0" applyAlignment="0" applyProtection="0"/>
    <xf numFmtId="0" fontId="25" fillId="40" borderId="61" applyNumberFormat="0" applyAlignment="0" applyProtection="0"/>
    <xf numFmtId="0" fontId="17" fillId="56" borderId="66" applyNumberFormat="0" applyFont="0" applyAlignment="0" applyProtection="0"/>
    <xf numFmtId="0" fontId="28" fillId="49" borderId="67" applyNumberFormat="0" applyAlignment="0" applyProtection="0"/>
    <xf numFmtId="0" fontId="35" fillId="0" borderId="68" applyNumberFormat="0" applyFill="0" applyAlignment="0" applyProtection="0"/>
    <xf numFmtId="0" fontId="17" fillId="56" borderId="62" applyNumberFormat="0" applyFont="0" applyAlignment="0" applyProtection="0"/>
    <xf numFmtId="0" fontId="17" fillId="56" borderId="62" applyNumberFormat="0" applyFont="0" applyAlignment="0" applyProtection="0"/>
    <xf numFmtId="0" fontId="28" fillId="49" borderId="63" applyNumberFormat="0" applyAlignment="0" applyProtection="0"/>
    <xf numFmtId="0" fontId="35" fillId="0" borderId="64" applyNumberFormat="0" applyFill="0" applyAlignment="0" applyProtection="0"/>
    <xf numFmtId="0" fontId="17" fillId="56" borderId="66" applyNumberFormat="0" applyFont="0" applyAlignment="0" applyProtection="0"/>
    <xf numFmtId="0" fontId="35" fillId="0" borderId="72" applyNumberFormat="0" applyFill="0" applyAlignment="0" applyProtection="0"/>
    <xf numFmtId="0" fontId="28" fillId="49" borderId="71" applyNumberFormat="0" applyAlignment="0" applyProtection="0"/>
    <xf numFmtId="0" fontId="17" fillId="56" borderId="70" applyNumberFormat="0" applyFont="0" applyAlignment="0" applyProtection="0"/>
    <xf numFmtId="0" fontId="22" fillId="49" borderId="73" applyNumberFormat="0" applyAlignment="0" applyProtection="0"/>
    <xf numFmtId="0" fontId="17" fillId="56" borderId="70" applyNumberFormat="0" applyFont="0" applyAlignment="0" applyProtection="0"/>
    <xf numFmtId="0" fontId="25" fillId="40" borderId="73" applyNumberFormat="0" applyAlignment="0" applyProtection="0"/>
    <xf numFmtId="0" fontId="22" fillId="49" borderId="69" applyNumberFormat="0" applyAlignment="0" applyProtection="0"/>
    <xf numFmtId="0" fontId="25" fillId="40" borderId="69" applyNumberFormat="0" applyAlignment="0" applyProtection="0"/>
    <xf numFmtId="0" fontId="17" fillId="56" borderId="74" applyNumberFormat="0" applyFont="0" applyAlignment="0" applyProtection="0"/>
    <xf numFmtId="0" fontId="28" fillId="49" borderId="75" applyNumberFormat="0" applyAlignment="0" applyProtection="0"/>
    <xf numFmtId="0" fontId="35" fillId="0" borderId="76" applyNumberFormat="0" applyFill="0" applyAlignment="0" applyProtection="0"/>
    <xf numFmtId="0" fontId="17" fillId="56" borderId="70" applyNumberFormat="0" applyFont="0" applyAlignment="0" applyProtection="0"/>
    <xf numFmtId="0" fontId="17" fillId="56" borderId="70" applyNumberFormat="0" applyFont="0" applyAlignment="0" applyProtection="0"/>
    <xf numFmtId="0" fontId="28" fillId="49" borderId="71" applyNumberFormat="0" applyAlignment="0" applyProtection="0"/>
    <xf numFmtId="0" fontId="35" fillId="0" borderId="72" applyNumberFormat="0" applyFill="0" applyAlignment="0" applyProtection="0"/>
    <xf numFmtId="0" fontId="17" fillId="56" borderId="74" applyNumberFormat="0" applyFont="0" applyAlignment="0" applyProtection="0"/>
    <xf numFmtId="0" fontId="35" fillId="0" borderId="82" applyNumberFormat="0" applyFill="0" applyAlignment="0" applyProtection="0"/>
    <xf numFmtId="0" fontId="28" fillId="49" borderId="81" applyNumberFormat="0" applyAlignment="0" applyProtection="0"/>
    <xf numFmtId="0" fontId="17" fillId="56" borderId="80" applyNumberFormat="0" applyFont="0" applyAlignment="0" applyProtection="0"/>
    <xf numFmtId="0" fontId="22" fillId="49" borderId="83" applyNumberFormat="0" applyAlignment="0" applyProtection="0"/>
    <xf numFmtId="0" fontId="17" fillId="56" borderId="80" applyNumberFormat="0" applyFont="0" applyAlignment="0" applyProtection="0"/>
    <xf numFmtId="0" fontId="25" fillId="40" borderId="83" applyNumberFormat="0" applyAlignment="0" applyProtection="0"/>
    <xf numFmtId="0" fontId="22" fillId="49" borderId="79" applyNumberFormat="0" applyAlignment="0" applyProtection="0"/>
    <xf numFmtId="0" fontId="25" fillId="40" borderId="79" applyNumberFormat="0" applyAlignment="0" applyProtection="0"/>
    <xf numFmtId="0" fontId="17" fillId="56" borderId="84" applyNumberFormat="0" applyFont="0" applyAlignment="0" applyProtection="0"/>
    <xf numFmtId="0" fontId="28" fillId="49" borderId="85" applyNumberFormat="0" applyAlignment="0" applyProtection="0"/>
    <xf numFmtId="0" fontId="35" fillId="0" borderId="86" applyNumberFormat="0" applyFill="0" applyAlignment="0" applyProtection="0"/>
    <xf numFmtId="0" fontId="17" fillId="56" borderId="80" applyNumberFormat="0" applyFont="0" applyAlignment="0" applyProtection="0"/>
    <xf numFmtId="0" fontId="17" fillId="56" borderId="80" applyNumberFormat="0" applyFont="0" applyAlignment="0" applyProtection="0"/>
    <xf numFmtId="0" fontId="28" fillId="49" borderId="81" applyNumberFormat="0" applyAlignment="0" applyProtection="0"/>
    <xf numFmtId="0" fontId="35" fillId="0" borderId="82" applyNumberFormat="0" applyFill="0" applyAlignment="0" applyProtection="0"/>
    <xf numFmtId="0" fontId="17" fillId="56" borderId="84" applyNumberFormat="0" applyFont="0" applyAlignment="0" applyProtection="0"/>
    <xf numFmtId="0" fontId="35" fillId="0" borderId="91" applyNumberFormat="0" applyFill="0" applyAlignment="0" applyProtection="0"/>
    <xf numFmtId="0" fontId="28" fillId="49" borderId="90" applyNumberFormat="0" applyAlignment="0" applyProtection="0"/>
    <xf numFmtId="0" fontId="17" fillId="56" borderId="89" applyNumberFormat="0" applyFont="0" applyAlignment="0" applyProtection="0"/>
    <xf numFmtId="0" fontId="22" fillId="49" borderId="92" applyNumberFormat="0" applyAlignment="0" applyProtection="0"/>
    <xf numFmtId="0" fontId="17" fillId="56" borderId="89" applyNumberFormat="0" applyFont="0" applyAlignment="0" applyProtection="0"/>
    <xf numFmtId="0" fontId="25" fillId="40" borderId="92" applyNumberFormat="0" applyAlignment="0" applyProtection="0"/>
    <xf numFmtId="0" fontId="22" fillId="49" borderId="88" applyNumberFormat="0" applyAlignment="0" applyProtection="0"/>
    <xf numFmtId="0" fontId="25" fillId="40" borderId="88" applyNumberFormat="0" applyAlignment="0" applyProtection="0"/>
    <xf numFmtId="0" fontId="17" fillId="56" borderId="93" applyNumberFormat="0" applyFont="0" applyAlignment="0" applyProtection="0"/>
    <xf numFmtId="0" fontId="28" fillId="49" borderId="94" applyNumberFormat="0" applyAlignment="0" applyProtection="0"/>
    <xf numFmtId="0" fontId="35" fillId="0" borderId="95" applyNumberFormat="0" applyFill="0" applyAlignment="0" applyProtection="0"/>
    <xf numFmtId="0" fontId="17" fillId="56" borderId="89" applyNumberFormat="0" applyFont="0" applyAlignment="0" applyProtection="0"/>
    <xf numFmtId="0" fontId="17" fillId="56" borderId="89" applyNumberFormat="0" applyFont="0" applyAlignment="0" applyProtection="0"/>
    <xf numFmtId="0" fontId="28" fillId="49" borderId="90" applyNumberFormat="0" applyAlignment="0" applyProtection="0"/>
    <xf numFmtId="0" fontId="35" fillId="0" borderId="91"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22" fillId="49" borderId="96" applyNumberFormat="0" applyAlignment="0" applyProtection="0"/>
    <xf numFmtId="0" fontId="17" fillId="56" borderId="93" applyNumberFormat="0" applyFont="0" applyAlignment="0" applyProtection="0"/>
    <xf numFmtId="0" fontId="25" fillId="40" borderId="96" applyNumberForma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93" applyNumberFormat="0" applyFont="0" applyAlignment="0" applyProtection="0"/>
    <xf numFmtId="0" fontId="17" fillId="56" borderId="93"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17" fillId="56" borderId="97" applyNumberFormat="0" applyFont="0" applyAlignment="0" applyProtection="0"/>
    <xf numFmtId="0" fontId="22" fillId="49" borderId="100" applyNumberFormat="0" applyAlignment="0" applyProtection="0"/>
    <xf numFmtId="0" fontId="17" fillId="56" borderId="97" applyNumberFormat="0" applyFont="0" applyAlignment="0" applyProtection="0"/>
    <xf numFmtId="0" fontId="25" fillId="40" borderId="100" applyNumberFormat="0" applyAlignment="0" applyProtection="0"/>
    <xf numFmtId="0" fontId="22" fillId="49" borderId="96" applyNumberFormat="0" applyAlignment="0" applyProtection="0"/>
    <xf numFmtId="0" fontId="25" fillId="40" borderId="96" applyNumberFormat="0" applyAlignment="0" applyProtection="0"/>
    <xf numFmtId="0" fontId="17" fillId="56" borderId="101" applyNumberFormat="0" applyFont="0" applyAlignment="0" applyProtection="0"/>
    <xf numFmtId="0" fontId="28" fillId="49" borderId="102" applyNumberFormat="0" applyAlignment="0" applyProtection="0"/>
    <xf numFmtId="0" fontId="35" fillId="0" borderId="103" applyNumberFormat="0" applyFill="0" applyAlignment="0" applyProtection="0"/>
    <xf numFmtId="0" fontId="17" fillId="56" borderId="97" applyNumberFormat="0" applyFont="0" applyAlignment="0" applyProtection="0"/>
    <xf numFmtId="0" fontId="17" fillId="56" borderId="97" applyNumberFormat="0" applyFont="0" applyAlignment="0" applyProtection="0"/>
    <xf numFmtId="0" fontId="28" fillId="49" borderId="98" applyNumberFormat="0" applyAlignment="0" applyProtection="0"/>
    <xf numFmtId="0" fontId="35" fillId="0" borderId="99" applyNumberFormat="0" applyFill="0" applyAlignment="0" applyProtection="0"/>
    <xf numFmtId="0" fontId="17" fillId="56" borderId="101" applyNumberFormat="0" applyFont="0" applyAlignment="0" applyProtection="0"/>
    <xf numFmtId="0" fontId="17" fillId="0" borderId="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35" fillId="0" borderId="119" applyNumberFormat="0" applyFill="0" applyAlignment="0" applyProtection="0"/>
    <xf numFmtId="0" fontId="28" fillId="49" borderId="114" applyNumberForma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35" fillId="0" borderId="115" applyNumberFormat="0" applyFill="0" applyAlignment="0" applyProtection="0"/>
    <xf numFmtId="0" fontId="28" fillId="49" borderId="114" applyNumberFormat="0" applyAlignment="0" applyProtection="0"/>
    <xf numFmtId="0" fontId="17" fillId="56" borderId="113" applyNumberFormat="0" applyFont="0" applyAlignment="0" applyProtection="0"/>
    <xf numFmtId="0" fontId="22" fillId="49" borderId="112" applyNumberFormat="0" applyAlignment="0" applyProtection="0"/>
    <xf numFmtId="0" fontId="17" fillId="56" borderId="113" applyNumberFormat="0" applyFont="0" applyAlignment="0" applyProtection="0"/>
    <xf numFmtId="0" fontId="25" fillId="40" borderId="112" applyNumberFormat="0" applyAlignment="0" applyProtection="0"/>
    <xf numFmtId="0" fontId="22" fillId="49" borderId="112" applyNumberFormat="0" applyAlignment="0" applyProtection="0"/>
    <xf numFmtId="0" fontId="25" fillId="40" borderId="112" applyNumberForma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8" fillId="49" borderId="114" applyNumberFormat="0" applyAlignment="0" applyProtection="0"/>
    <xf numFmtId="0" fontId="35" fillId="0" borderId="115"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22" fillId="49" borderId="116" applyNumberFormat="0" applyAlignment="0" applyProtection="0"/>
    <xf numFmtId="0" fontId="17" fillId="56" borderId="113" applyNumberFormat="0" applyFon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3" applyNumberFormat="0" applyFont="0" applyAlignment="0" applyProtection="0"/>
    <xf numFmtId="0" fontId="17" fillId="56" borderId="113"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17" fillId="56" borderId="117" applyNumberFormat="0" applyFont="0" applyAlignment="0" applyProtection="0"/>
    <xf numFmtId="0" fontId="22" fillId="49" borderId="116" applyNumberFormat="0" applyAlignment="0" applyProtection="0"/>
    <xf numFmtId="0" fontId="17" fillId="56" borderId="117" applyNumberFormat="0" applyFont="0" applyAlignment="0" applyProtection="0"/>
    <xf numFmtId="0" fontId="25" fillId="40" borderId="116" applyNumberFormat="0" applyAlignment="0" applyProtection="0"/>
    <xf numFmtId="0" fontId="22" fillId="49" borderId="116" applyNumberFormat="0" applyAlignment="0" applyProtection="0"/>
    <xf numFmtId="0" fontId="25" fillId="40" borderId="116" applyNumberForma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17" fillId="56" borderId="117" applyNumberFormat="0" applyFont="0" applyAlignment="0" applyProtection="0"/>
    <xf numFmtId="0" fontId="28" fillId="49" borderId="118" applyNumberFormat="0" applyAlignment="0" applyProtection="0"/>
    <xf numFmtId="0" fontId="35" fillId="0" borderId="119" applyNumberFormat="0" applyFill="0" applyAlignment="0" applyProtection="0"/>
    <xf numFmtId="0" fontId="17" fillId="56" borderId="117"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35" fillId="0" borderId="127" applyNumberFormat="0" applyFill="0" applyAlignment="0" applyProtection="0"/>
    <xf numFmtId="0" fontId="28" fillId="49" borderId="122" applyNumberForma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35" fillId="0" borderId="123" applyNumberFormat="0" applyFill="0" applyAlignment="0" applyProtection="0"/>
    <xf numFmtId="0" fontId="28" fillId="49" borderId="122" applyNumberFormat="0" applyAlignment="0" applyProtection="0"/>
    <xf numFmtId="0" fontId="17" fillId="56" borderId="121" applyNumberFormat="0" applyFont="0" applyAlignment="0" applyProtection="0"/>
    <xf numFmtId="0" fontId="22" fillId="49" borderId="120" applyNumberFormat="0" applyAlignment="0" applyProtection="0"/>
    <xf numFmtId="0" fontId="17" fillId="56" borderId="121" applyNumberFormat="0" applyFont="0" applyAlignment="0" applyProtection="0"/>
    <xf numFmtId="0" fontId="25" fillId="40" borderId="120" applyNumberFormat="0" applyAlignment="0" applyProtection="0"/>
    <xf numFmtId="0" fontId="22" fillId="49" borderId="120" applyNumberFormat="0" applyAlignment="0" applyProtection="0"/>
    <xf numFmtId="0" fontId="25" fillId="40" borderId="120" applyNumberForma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8" fillId="49" borderId="122" applyNumberFormat="0" applyAlignment="0" applyProtection="0"/>
    <xf numFmtId="0" fontId="35" fillId="0" borderId="123"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22" fillId="49" borderId="124" applyNumberFormat="0" applyAlignment="0" applyProtection="0"/>
    <xf numFmtId="0" fontId="17" fillId="56" borderId="121" applyNumberFormat="0" applyFon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1" applyNumberFormat="0" applyFont="0" applyAlignment="0" applyProtection="0"/>
    <xf numFmtId="0" fontId="17" fillId="56" borderId="121"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44" fontId="1" fillId="0" borderId="0" applyFont="0" applyFill="0" applyBorder="0" applyAlignment="0" applyProtection="0"/>
    <xf numFmtId="0" fontId="1" fillId="0" borderId="0"/>
    <xf numFmtId="0" fontId="1" fillId="0" borderId="0"/>
    <xf numFmtId="0" fontId="1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45" fillId="0" borderId="0" applyFont="0" applyFill="0" applyBorder="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35" fillId="0" borderId="144" applyNumberFormat="0" applyFill="0" applyAlignment="0" applyProtection="0"/>
    <xf numFmtId="0" fontId="28" fillId="49" borderId="143" applyNumberFormat="0" applyAlignment="0" applyProtection="0"/>
    <xf numFmtId="44"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4" fontId="1" fillId="0" borderId="0" applyFont="0" applyFill="0" applyBorder="0" applyAlignment="0" applyProtection="0"/>
    <xf numFmtId="0" fontId="35" fillId="0" borderId="127" applyNumberFormat="0" applyFill="0" applyAlignment="0" applyProtection="0"/>
    <xf numFmtId="0" fontId="35" fillId="0" borderId="138" applyNumberFormat="0" applyFill="0" applyAlignment="0" applyProtection="0"/>
    <xf numFmtId="0" fontId="28" fillId="49" borderId="126" applyNumberForma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27" applyNumberFormat="0" applyFill="0" applyAlignment="0" applyProtection="0"/>
    <xf numFmtId="0" fontId="28" fillId="49" borderId="126" applyNumberFormat="0" applyAlignment="0" applyProtection="0"/>
    <xf numFmtId="0" fontId="17" fillId="56" borderId="125" applyNumberFormat="0" applyFont="0" applyAlignment="0" applyProtection="0"/>
    <xf numFmtId="0" fontId="22" fillId="49" borderId="124" applyNumberFormat="0" applyAlignment="0" applyProtection="0"/>
    <xf numFmtId="0" fontId="17" fillId="56" borderId="125" applyNumberFormat="0" applyFont="0" applyAlignment="0" applyProtection="0"/>
    <xf numFmtId="0" fontId="25" fillId="40" borderId="124" applyNumberFormat="0" applyAlignment="0" applyProtection="0"/>
    <xf numFmtId="0" fontId="22" fillId="49" borderId="124" applyNumberFormat="0" applyAlignment="0" applyProtection="0"/>
    <xf numFmtId="0" fontId="25" fillId="40" borderId="124" applyNumberForma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17" fillId="56" borderId="125" applyNumberFormat="0" applyFont="0" applyAlignment="0" applyProtection="0"/>
    <xf numFmtId="0" fontId="28" fillId="49" borderId="126" applyNumberFormat="0" applyAlignment="0" applyProtection="0"/>
    <xf numFmtId="0" fontId="35" fillId="0" borderId="127" applyNumberFormat="0" applyFill="0" applyAlignment="0" applyProtection="0"/>
    <xf numFmtId="0" fontId="17" fillId="56" borderId="125" applyNumberFormat="0" applyFont="0" applyAlignment="0" applyProtection="0"/>
    <xf numFmtId="0" fontId="35" fillId="0" borderId="138" applyNumberFormat="0" applyFill="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17" fillId="56" borderId="136" applyNumberFormat="0" applyFont="0" applyAlignment="0" applyProtection="0"/>
    <xf numFmtId="0" fontId="22" fillId="49" borderId="135" applyNumberFormat="0" applyAlignment="0" applyProtection="0"/>
    <xf numFmtId="0" fontId="17" fillId="56" borderId="136" applyNumberFormat="0" applyFont="0" applyAlignment="0" applyProtection="0"/>
    <xf numFmtId="0" fontId="25" fillId="40" borderId="135" applyNumberFormat="0" applyAlignment="0" applyProtection="0"/>
    <xf numFmtId="0" fontId="22" fillId="49" borderId="135" applyNumberFormat="0" applyAlignment="0" applyProtection="0"/>
    <xf numFmtId="0" fontId="25" fillId="40" borderId="135" applyNumberForma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17" fillId="56" borderId="136" applyNumberFormat="0" applyFont="0" applyAlignment="0" applyProtection="0"/>
    <xf numFmtId="0" fontId="28" fillId="49" borderId="137" applyNumberFormat="0" applyAlignment="0" applyProtection="0"/>
    <xf numFmtId="0" fontId="35" fillId="0" borderId="138" applyNumberFormat="0" applyFill="0" applyAlignment="0" applyProtection="0"/>
    <xf numFmtId="0" fontId="17" fillId="56" borderId="136"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35" fillId="0" borderId="142" applyNumberFormat="0" applyFill="0" applyAlignment="0" applyProtection="0"/>
    <xf numFmtId="0" fontId="28" fillId="49" borderId="141" applyNumberForma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35" fillId="0" borderId="142" applyNumberFormat="0" applyFill="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17" fillId="56" borderId="140" applyNumberFormat="0" applyFont="0" applyAlignment="0" applyProtection="0"/>
    <xf numFmtId="0" fontId="22" fillId="49" borderId="139" applyNumberFormat="0" applyAlignment="0" applyProtection="0"/>
    <xf numFmtId="0" fontId="17" fillId="56" borderId="140" applyNumberFormat="0" applyFont="0" applyAlignment="0" applyProtection="0"/>
    <xf numFmtId="0" fontId="25" fillId="40" borderId="139" applyNumberFormat="0" applyAlignment="0" applyProtection="0"/>
    <xf numFmtId="0" fontId="22" fillId="49" borderId="139" applyNumberFormat="0" applyAlignment="0" applyProtection="0"/>
    <xf numFmtId="0" fontId="25" fillId="40" borderId="139" applyNumberForma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0" fontId="17" fillId="56" borderId="140" applyNumberFormat="0" applyFont="0" applyAlignment="0" applyProtection="0"/>
    <xf numFmtId="0" fontId="28" fillId="49" borderId="141" applyNumberFormat="0" applyAlignment="0" applyProtection="0"/>
    <xf numFmtId="0" fontId="35" fillId="0" borderId="142" applyNumberFormat="0" applyFill="0" applyAlignment="0" applyProtection="0"/>
    <xf numFmtId="0" fontId="17" fillId="56" borderId="140" applyNumberFormat="0" applyFont="0" applyAlignment="0" applyProtection="0"/>
    <xf numFmtId="44" fontId="1" fillId="0" borderId="0" applyFont="0" applyFill="0" applyBorder="0" applyAlignment="0" applyProtection="0"/>
    <xf numFmtId="0" fontId="22" fillId="49" borderId="145" applyNumberFormat="0" applyAlignment="0" applyProtection="0"/>
    <xf numFmtId="0" fontId="17" fillId="56" borderId="146" applyNumberFormat="0" applyFont="0" applyAlignment="0" applyProtection="0"/>
    <xf numFmtId="0" fontId="25" fillId="40" borderId="145" applyNumberFormat="0" applyAlignment="0" applyProtection="0"/>
    <xf numFmtId="0" fontId="22" fillId="49" borderId="145" applyNumberFormat="0" applyAlignment="0" applyProtection="0"/>
    <xf numFmtId="0" fontId="25" fillId="40" borderId="145" applyNumberForma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17" fillId="56" borderId="146" applyNumberFormat="0" applyFont="0" applyAlignment="0" applyProtection="0"/>
    <xf numFmtId="0" fontId="28" fillId="49" borderId="147" applyNumberFormat="0" applyAlignment="0" applyProtection="0"/>
    <xf numFmtId="0" fontId="35" fillId="0" borderId="148" applyNumberFormat="0" applyFill="0" applyAlignment="0" applyProtection="0"/>
    <xf numFmtId="0" fontId="17" fillId="56" borderId="146" applyNumberFormat="0" applyFont="0" applyAlignment="0" applyProtection="0"/>
    <xf numFmtId="0" fontId="35" fillId="0" borderId="152" applyNumberFormat="0" applyFill="0" applyAlignment="0" applyProtection="0"/>
    <xf numFmtId="0" fontId="35" fillId="0" borderId="152" applyNumberFormat="0" applyFill="0" applyAlignment="0" applyProtection="0"/>
    <xf numFmtId="0" fontId="28" fillId="49" borderId="151" applyNumberForma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2" applyNumberFormat="0" applyFill="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17" fillId="56" borderId="150" applyNumberFormat="0" applyFont="0" applyAlignment="0" applyProtection="0"/>
    <xf numFmtId="0" fontId="22" fillId="49" borderId="149" applyNumberFormat="0" applyAlignment="0" applyProtection="0"/>
    <xf numFmtId="0" fontId="17" fillId="56" borderId="150" applyNumberFormat="0" applyFont="0" applyAlignment="0" applyProtection="0"/>
    <xf numFmtId="0" fontId="25" fillId="40" borderId="149" applyNumberFormat="0" applyAlignment="0" applyProtection="0"/>
    <xf numFmtId="0" fontId="22" fillId="49" borderId="149" applyNumberFormat="0" applyAlignment="0" applyProtection="0"/>
    <xf numFmtId="0" fontId="25" fillId="40" borderId="149" applyNumberForma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17" fillId="56" borderId="150" applyNumberFormat="0" applyFont="0" applyAlignment="0" applyProtection="0"/>
    <xf numFmtId="0" fontId="28" fillId="49" borderId="151" applyNumberFormat="0" applyAlignment="0" applyProtection="0"/>
    <xf numFmtId="0" fontId="35" fillId="0" borderId="152" applyNumberFormat="0" applyFill="0" applyAlignment="0" applyProtection="0"/>
    <xf numFmtId="0" fontId="17" fillId="56" borderId="150"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35" fillId="0" borderId="156" applyNumberFormat="0" applyFill="0" applyAlignment="0" applyProtection="0"/>
    <xf numFmtId="0" fontId="28" fillId="49" borderId="155" applyNumberForma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56" applyNumberFormat="0" applyFill="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17" fillId="56" borderId="154" applyNumberFormat="0" applyFont="0" applyAlignment="0" applyProtection="0"/>
    <xf numFmtId="0" fontId="22" fillId="49" borderId="153" applyNumberFormat="0" applyAlignment="0" applyProtection="0"/>
    <xf numFmtId="0" fontId="17" fillId="56" borderId="154" applyNumberFormat="0" applyFont="0" applyAlignment="0" applyProtection="0"/>
    <xf numFmtId="0" fontId="25" fillId="40" borderId="153" applyNumberFormat="0" applyAlignment="0" applyProtection="0"/>
    <xf numFmtId="0" fontId="22" fillId="49" borderId="153" applyNumberFormat="0" applyAlignment="0" applyProtection="0"/>
    <xf numFmtId="0" fontId="25" fillId="40" borderId="153" applyNumberForma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17" fillId="56" borderId="154" applyNumberFormat="0" applyFont="0" applyAlignment="0" applyProtection="0"/>
    <xf numFmtId="0" fontId="28" fillId="49" borderId="155" applyNumberFormat="0" applyAlignment="0" applyProtection="0"/>
    <xf numFmtId="0" fontId="35" fillId="0" borderId="156" applyNumberFormat="0" applyFill="0" applyAlignment="0" applyProtection="0"/>
    <xf numFmtId="0" fontId="17" fillId="56" borderId="154" applyNumberFormat="0" applyFont="0" applyAlignment="0" applyProtection="0"/>
    <xf numFmtId="0" fontId="35" fillId="0" borderId="160" applyNumberFormat="0" applyFill="0" applyAlignment="0" applyProtection="0"/>
    <xf numFmtId="0" fontId="35" fillId="0" borderId="160" applyNumberFormat="0" applyFill="0" applyAlignment="0" applyProtection="0"/>
    <xf numFmtId="0" fontId="28" fillId="49" borderId="159" applyNumberForma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0" applyNumberFormat="0" applyFill="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17" fillId="56" borderId="158" applyNumberFormat="0" applyFont="0" applyAlignment="0" applyProtection="0"/>
    <xf numFmtId="0" fontId="22" fillId="49" borderId="157" applyNumberFormat="0" applyAlignment="0" applyProtection="0"/>
    <xf numFmtId="0" fontId="17" fillId="56" borderId="158" applyNumberFormat="0" applyFont="0" applyAlignment="0" applyProtection="0"/>
    <xf numFmtId="0" fontId="25" fillId="40" borderId="157" applyNumberFormat="0" applyAlignment="0" applyProtection="0"/>
    <xf numFmtId="0" fontId="22" fillId="49" borderId="157" applyNumberFormat="0" applyAlignment="0" applyProtection="0"/>
    <xf numFmtId="0" fontId="25" fillId="40" borderId="157" applyNumberForma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17" fillId="56" borderId="158" applyNumberFormat="0" applyFont="0" applyAlignment="0" applyProtection="0"/>
    <xf numFmtId="0" fontId="28" fillId="49" borderId="159" applyNumberFormat="0" applyAlignment="0" applyProtection="0"/>
    <xf numFmtId="0" fontId="35" fillId="0" borderId="160" applyNumberFormat="0" applyFill="0" applyAlignment="0" applyProtection="0"/>
    <xf numFmtId="0" fontId="17" fillId="56" borderId="158"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35" fillId="0" borderId="164" applyNumberFormat="0" applyFill="0" applyAlignment="0" applyProtection="0"/>
    <xf numFmtId="0" fontId="28" fillId="49" borderId="163" applyNumberForma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35" fillId="0" borderId="164" applyNumberFormat="0" applyFill="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17" fillId="56" borderId="162" applyNumberFormat="0" applyFont="0" applyAlignment="0" applyProtection="0"/>
    <xf numFmtId="0" fontId="22" fillId="49" borderId="161" applyNumberFormat="0" applyAlignment="0" applyProtection="0"/>
    <xf numFmtId="0" fontId="17" fillId="56" borderId="162" applyNumberFormat="0" applyFont="0" applyAlignment="0" applyProtection="0"/>
    <xf numFmtId="0" fontId="25" fillId="40" borderId="161" applyNumberFormat="0" applyAlignment="0" applyProtection="0"/>
    <xf numFmtId="0" fontId="22" fillId="49" borderId="161" applyNumberFormat="0" applyAlignment="0" applyProtection="0"/>
    <xf numFmtId="0" fontId="25" fillId="40" borderId="161" applyNumberForma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0" fontId="17" fillId="56" borderId="162" applyNumberFormat="0" applyFont="0" applyAlignment="0" applyProtection="0"/>
    <xf numFmtId="0" fontId="28" fillId="49" borderId="163" applyNumberFormat="0" applyAlignment="0" applyProtection="0"/>
    <xf numFmtId="0" fontId="35" fillId="0" borderId="164" applyNumberFormat="0" applyFill="0" applyAlignment="0" applyProtection="0"/>
    <xf numFmtId="0" fontId="17" fillId="56" borderId="162" applyNumberFormat="0" applyFont="0" applyAlignment="0" applyProtection="0"/>
    <xf numFmtId="43" fontId="1" fillId="0" borderId="0" applyFont="0" applyFill="0" applyBorder="0" applyAlignment="0" applyProtection="0"/>
    <xf numFmtId="0" fontId="65" fillId="0" borderId="0" applyNumberFormat="0" applyFill="0" applyBorder="0" applyAlignment="0" applyProtection="0"/>
    <xf numFmtId="0" fontId="19" fillId="0" borderId="0"/>
    <xf numFmtId="0" fontId="17" fillId="0" borderId="0"/>
    <xf numFmtId="0" fontId="103" fillId="0" borderId="0"/>
    <xf numFmtId="0" fontId="25" fillId="40" borderId="316" applyNumberFormat="0" applyAlignment="0" applyProtection="0"/>
    <xf numFmtId="0" fontId="35" fillId="0" borderId="319" applyNumberFormat="0" applyFill="0" applyAlignment="0" applyProtection="0"/>
    <xf numFmtId="0" fontId="25" fillId="40" borderId="316" applyNumberForma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35" fillId="0" borderId="307" applyNumberFormat="0" applyFill="0" applyAlignment="0" applyProtection="0"/>
    <xf numFmtId="0" fontId="35" fillId="0" borderId="353" applyNumberFormat="0" applyFill="0" applyAlignment="0" applyProtection="0"/>
    <xf numFmtId="0" fontId="35" fillId="0" borderId="329" applyNumberFormat="0" applyFill="0" applyAlignment="0" applyProtection="0"/>
    <xf numFmtId="0" fontId="28" fillId="49" borderId="306" applyNumberFormat="0" applyAlignment="0" applyProtection="0"/>
    <xf numFmtId="0" fontId="22" fillId="49" borderId="294" applyNumberFormat="0" applyAlignment="0" applyProtection="0"/>
    <xf numFmtId="0" fontId="35" fillId="0" borderId="365" applyNumberFormat="0" applyFill="0" applyAlignment="0" applyProtection="0"/>
    <xf numFmtId="0" fontId="28" fillId="49" borderId="364" applyNumberFormat="0" applyAlignment="0" applyProtection="0"/>
    <xf numFmtId="0" fontId="22" fillId="49" borderId="344" applyNumberFormat="0" applyAlignment="0" applyProtection="0"/>
    <xf numFmtId="0" fontId="17" fillId="56" borderId="345" applyNumberFormat="0" applyFont="0" applyAlignment="0" applyProtection="0"/>
    <xf numFmtId="0" fontId="25" fillId="40" borderId="294" applyNumberFormat="0" applyAlignment="0" applyProtection="0"/>
    <xf numFmtId="0" fontId="25" fillId="40" borderId="340" applyNumberFormat="0" applyAlignment="0" applyProtection="0"/>
    <xf numFmtId="193" fontId="19" fillId="0" borderId="0" applyFont="0" applyFill="0" applyBorder="0" applyAlignment="0" applyProtection="0"/>
    <xf numFmtId="0" fontId="28" fillId="49" borderId="318" applyNumberFormat="0" applyAlignment="0" applyProtection="0"/>
    <xf numFmtId="0" fontId="17" fillId="56" borderId="317" applyNumberFormat="0" applyFont="0" applyAlignment="0" applyProtection="0"/>
    <xf numFmtId="0" fontId="25" fillId="40" borderId="316"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35" fillId="0" borderId="319" applyNumberFormat="0" applyFill="0" applyAlignment="0" applyProtection="0"/>
    <xf numFmtId="0" fontId="35" fillId="0" borderId="319" applyNumberFormat="0" applyFill="0" applyAlignment="0" applyProtection="0"/>
    <xf numFmtId="0" fontId="17" fillId="56" borderId="317" applyNumberFormat="0" applyFont="0" applyAlignment="0" applyProtection="0"/>
    <xf numFmtId="0" fontId="22" fillId="49" borderId="316" applyNumberFormat="0" applyAlignment="0" applyProtection="0"/>
    <xf numFmtId="0" fontId="17" fillId="56" borderId="317" applyNumberFormat="0" applyFont="0" applyAlignment="0" applyProtection="0"/>
    <xf numFmtId="0" fontId="25" fillId="40" borderId="316" applyNumberFormat="0" applyAlignment="0" applyProtection="0"/>
    <xf numFmtId="0" fontId="22" fillId="49" borderId="316" applyNumberFormat="0" applyAlignment="0" applyProtection="0"/>
    <xf numFmtId="0" fontId="25" fillId="40" borderId="316" applyNumberForma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35" fillId="0" borderId="319" applyNumberFormat="0" applyFill="0" applyAlignment="0" applyProtection="0"/>
    <xf numFmtId="0" fontId="28" fillId="49" borderId="318" applyNumberFormat="0" applyAlignment="0" applyProtection="0"/>
    <xf numFmtId="0" fontId="35" fillId="0" borderId="319" applyNumberFormat="0" applyFill="0" applyAlignment="0" applyProtection="0"/>
    <xf numFmtId="0" fontId="28" fillId="49" borderId="318" applyNumberFormat="0" applyAlignment="0" applyProtection="0"/>
    <xf numFmtId="0" fontId="17" fillId="56" borderId="317" applyNumberFormat="0" applyFont="0" applyAlignment="0" applyProtection="0"/>
    <xf numFmtId="0" fontId="22" fillId="49" borderId="316" applyNumberFormat="0" applyAlignment="0" applyProtection="0"/>
    <xf numFmtId="0" fontId="17" fillId="56" borderId="317" applyNumberFormat="0" applyFont="0" applyAlignment="0" applyProtection="0"/>
    <xf numFmtId="0" fontId="17" fillId="56" borderId="295" applyNumberFormat="0" applyFont="0" applyAlignment="0" applyProtection="0"/>
    <xf numFmtId="0" fontId="17" fillId="56" borderId="317" applyNumberFormat="0" applyFont="0" applyAlignment="0" applyProtection="0"/>
    <xf numFmtId="0" fontId="17" fillId="56" borderId="295" applyNumberFormat="0" applyFont="0" applyAlignment="0" applyProtection="0"/>
    <xf numFmtId="0" fontId="28" fillId="49" borderId="318" applyNumberFormat="0" applyAlignment="0" applyProtection="0"/>
    <xf numFmtId="0" fontId="28" fillId="49" borderId="318" applyNumberFormat="0" applyAlignment="0" applyProtection="0"/>
    <xf numFmtId="0" fontId="17" fillId="56" borderId="317" applyNumberFormat="0" applyFont="0" applyAlignment="0" applyProtection="0"/>
    <xf numFmtId="0" fontId="35" fillId="0" borderId="319" applyNumberFormat="0" applyFill="0" applyAlignment="0" applyProtection="0"/>
    <xf numFmtId="0" fontId="25" fillId="40" borderId="316" applyNumberFormat="0" applyAlignment="0" applyProtection="0"/>
    <xf numFmtId="0" fontId="28" fillId="49" borderId="296" applyNumberFormat="0" applyAlignment="0" applyProtection="0"/>
    <xf numFmtId="0" fontId="22" fillId="49" borderId="316" applyNumberFormat="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35" fillId="0" borderId="319" applyNumberFormat="0" applyFill="0" applyAlignment="0" applyProtection="0"/>
    <xf numFmtId="0" fontId="28" fillId="49" borderId="318" applyNumberFormat="0" applyAlignment="0" applyProtection="0"/>
    <xf numFmtId="0" fontId="17" fillId="56" borderId="317" applyNumberFormat="0" applyFont="0" applyAlignment="0" applyProtection="0"/>
    <xf numFmtId="0" fontId="22" fillId="49" borderId="316" applyNumberFormat="0" applyAlignment="0" applyProtection="0"/>
    <xf numFmtId="0" fontId="17" fillId="56" borderId="317" applyNumberFormat="0" applyFont="0" applyAlignment="0" applyProtection="0"/>
    <xf numFmtId="0" fontId="25" fillId="40" borderId="316" applyNumberFormat="0" applyAlignment="0" applyProtection="0"/>
    <xf numFmtId="0" fontId="22" fillId="49" borderId="316" applyNumberFormat="0" applyAlignment="0" applyProtection="0"/>
    <xf numFmtId="0" fontId="35" fillId="0" borderId="297" applyNumberFormat="0" applyFill="0" applyAlignment="0" applyProtection="0"/>
    <xf numFmtId="0" fontId="25" fillId="40" borderId="316" applyNumberFormat="0" applyAlignment="0" applyProtection="0"/>
    <xf numFmtId="194" fontId="19" fillId="0" borderId="0" applyFont="0" applyFill="0" applyBorder="0" applyAlignment="0" applyProtection="0"/>
    <xf numFmtId="0" fontId="17" fillId="56" borderId="345" applyNumberFormat="0" applyFont="0" applyAlignment="0" applyProtection="0"/>
    <xf numFmtId="194" fontId="17" fillId="0" borderId="0" applyFont="0" applyFill="0" applyBorder="0" applyAlignment="0" applyProtection="0"/>
    <xf numFmtId="194" fontId="1" fillId="0" borderId="0" applyFont="0" applyFill="0" applyBorder="0" applyAlignment="0" applyProtection="0"/>
    <xf numFmtId="194" fontId="1" fillId="0" borderId="0" applyFont="0" applyFill="0" applyBorder="0" applyAlignment="0" applyProtection="0"/>
    <xf numFmtId="194" fontId="19"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7" fillId="0" borderId="0" applyFont="0" applyFill="0" applyBorder="0" applyAlignment="0" applyProtection="0"/>
    <xf numFmtId="194" fontId="1" fillId="0" borderId="0" applyFont="0" applyFill="0" applyBorder="0" applyAlignment="0" applyProtection="0"/>
    <xf numFmtId="0" fontId="25" fillId="40" borderId="316"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25" fillId="40" borderId="316"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22" fillId="49" borderId="316" applyNumberFormat="0" applyAlignment="0" applyProtection="0"/>
    <xf numFmtId="194" fontId="1" fillId="0" borderId="0" applyFont="0" applyFill="0" applyBorder="0" applyAlignment="0" applyProtection="0"/>
    <xf numFmtId="0" fontId="28" fillId="49" borderId="318" applyNumberFormat="0" applyAlignment="0" applyProtection="0"/>
    <xf numFmtId="194" fontId="47" fillId="0" borderId="0" applyFont="0" applyFill="0" applyBorder="0" applyAlignment="0" applyProtection="0"/>
    <xf numFmtId="0" fontId="22" fillId="49" borderId="316" applyNumberFormat="0" applyAlignment="0" applyProtection="0"/>
    <xf numFmtId="0" fontId="28" fillId="49" borderId="318" applyNumberFormat="0" applyAlignment="0" applyProtection="0"/>
    <xf numFmtId="193" fontId="1" fillId="0" borderId="0" applyFont="0" applyFill="0" applyBorder="0" applyAlignment="0" applyProtection="0"/>
    <xf numFmtId="0" fontId="35" fillId="0" borderId="319" applyNumberFormat="0" applyFill="0" applyAlignment="0" applyProtection="0"/>
    <xf numFmtId="0" fontId="35" fillId="0" borderId="319" applyNumberFormat="0" applyFill="0" applyAlignment="0" applyProtection="0"/>
    <xf numFmtId="0" fontId="35" fillId="0" borderId="319" applyNumberFormat="0" applyFill="0" applyAlignment="0" applyProtection="0"/>
    <xf numFmtId="0" fontId="25" fillId="40" borderId="316" applyNumberFormat="0" applyAlignment="0" applyProtection="0"/>
    <xf numFmtId="0" fontId="35" fillId="0" borderId="319" applyNumberFormat="0" applyFill="0" applyAlignment="0" applyProtection="0"/>
    <xf numFmtId="0" fontId="22" fillId="49" borderId="316" applyNumberFormat="0" applyAlignment="0" applyProtection="0"/>
    <xf numFmtId="0" fontId="35" fillId="0" borderId="297" applyNumberFormat="0" applyFill="0" applyAlignment="0" applyProtection="0"/>
    <xf numFmtId="0" fontId="28" fillId="49" borderId="296" applyNumberFormat="0" applyAlignment="0" applyProtection="0"/>
    <xf numFmtId="0" fontId="17" fillId="56" borderId="295" applyNumberFormat="0" applyFont="0" applyAlignment="0" applyProtection="0"/>
    <xf numFmtId="0" fontId="22" fillId="49" borderId="294" applyNumberFormat="0" applyAlignment="0" applyProtection="0"/>
    <xf numFmtId="0" fontId="17" fillId="56" borderId="295" applyNumberFormat="0" applyFont="0" applyAlignment="0" applyProtection="0"/>
    <xf numFmtId="0" fontId="25" fillId="40" borderId="294" applyNumberFormat="0" applyAlignment="0" applyProtection="0"/>
    <xf numFmtId="0" fontId="22" fillId="49" borderId="294" applyNumberFormat="0" applyAlignment="0" applyProtection="0"/>
    <xf numFmtId="0" fontId="25" fillId="40" borderId="294" applyNumberFormat="0" applyAlignment="0" applyProtection="0"/>
    <xf numFmtId="0" fontId="17" fillId="56" borderId="295" applyNumberFormat="0" applyFont="0" applyAlignment="0" applyProtection="0"/>
    <xf numFmtId="0" fontId="28" fillId="49" borderId="296" applyNumberFormat="0" applyAlignment="0" applyProtection="0"/>
    <xf numFmtId="0" fontId="35" fillId="0" borderId="297" applyNumberFormat="0" applyFill="0" applyAlignment="0" applyProtection="0"/>
    <xf numFmtId="0" fontId="17" fillId="56" borderId="295" applyNumberFormat="0" applyFont="0" applyAlignment="0" applyProtection="0"/>
    <xf numFmtId="0" fontId="17" fillId="56" borderId="295" applyNumberFormat="0" applyFont="0" applyAlignment="0" applyProtection="0"/>
    <xf numFmtId="0" fontId="28" fillId="49" borderId="296" applyNumberFormat="0" applyAlignment="0" applyProtection="0"/>
    <xf numFmtId="0" fontId="35" fillId="0" borderId="297" applyNumberFormat="0" applyFill="0" applyAlignment="0" applyProtection="0"/>
    <xf numFmtId="0" fontId="17" fillId="56" borderId="295" applyNumberFormat="0" applyFont="0" applyAlignment="0" applyProtection="0"/>
    <xf numFmtId="0" fontId="35" fillId="0" borderId="301" applyNumberFormat="0" applyFill="0" applyAlignment="0" applyProtection="0"/>
    <xf numFmtId="0" fontId="35" fillId="0" borderId="301" applyNumberFormat="0" applyFill="0" applyAlignment="0" applyProtection="0"/>
    <xf numFmtId="0" fontId="28" fillId="49" borderId="300" applyNumberForma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35" fillId="0" borderId="301" applyNumberFormat="0" applyFill="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17" fillId="56" borderId="299" applyNumberFormat="0" applyFont="0" applyAlignment="0" applyProtection="0"/>
    <xf numFmtId="0" fontId="22" fillId="49" borderId="298" applyNumberFormat="0" applyAlignment="0" applyProtection="0"/>
    <xf numFmtId="0" fontId="17" fillId="56" borderId="299" applyNumberFormat="0" applyFont="0" applyAlignment="0" applyProtection="0"/>
    <xf numFmtId="0" fontId="25" fillId="40" borderId="298" applyNumberFormat="0" applyAlignment="0" applyProtection="0"/>
    <xf numFmtId="0" fontId="22" fillId="49" borderId="298" applyNumberFormat="0" applyAlignment="0" applyProtection="0"/>
    <xf numFmtId="0" fontId="25" fillId="40" borderId="298" applyNumberForma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17" fillId="56" borderId="299" applyNumberFormat="0" applyFont="0" applyAlignment="0" applyProtection="0"/>
    <xf numFmtId="0" fontId="28" fillId="49" borderId="300" applyNumberFormat="0" applyAlignment="0" applyProtection="0"/>
    <xf numFmtId="0" fontId="35" fillId="0" borderId="301" applyNumberFormat="0" applyFill="0" applyAlignment="0" applyProtection="0"/>
    <xf numFmtId="0" fontId="17" fillId="56" borderId="299" applyNumberFormat="0" applyFont="0" applyAlignment="0" applyProtection="0"/>
    <xf numFmtId="0" fontId="22" fillId="49" borderId="316"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35" fillId="0" borderId="305" applyNumberFormat="0" applyFill="0" applyAlignment="0" applyProtection="0"/>
    <xf numFmtId="0" fontId="28" fillId="49" borderId="304"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35" fillId="0" borderId="305" applyNumberFormat="0" applyFill="0" applyAlignment="0" applyProtection="0"/>
    <xf numFmtId="0" fontId="28" fillId="49" borderId="304" applyNumberForma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35" fillId="0" borderId="305" applyNumberFormat="0" applyFill="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17" fillId="56" borderId="303" applyNumberFormat="0" applyFont="0" applyAlignment="0" applyProtection="0"/>
    <xf numFmtId="0" fontId="22" fillId="49" borderId="302" applyNumberFormat="0" applyAlignment="0" applyProtection="0"/>
    <xf numFmtId="0" fontId="17" fillId="56" borderId="303" applyNumberFormat="0" applyFont="0" applyAlignment="0" applyProtection="0"/>
    <xf numFmtId="0" fontId="25" fillId="40" borderId="302" applyNumberFormat="0" applyAlignment="0" applyProtection="0"/>
    <xf numFmtId="0" fontId="22" fillId="49" borderId="302" applyNumberFormat="0" applyAlignment="0" applyProtection="0"/>
    <xf numFmtId="0" fontId="25" fillId="40" borderId="302" applyNumberForma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17" fillId="56" borderId="303" applyNumberFormat="0" applyFont="0" applyAlignment="0" applyProtection="0"/>
    <xf numFmtId="0" fontId="28" fillId="49" borderId="304" applyNumberFormat="0" applyAlignment="0" applyProtection="0"/>
    <xf numFmtId="0" fontId="35" fillId="0" borderId="305" applyNumberFormat="0" applyFill="0" applyAlignment="0" applyProtection="0"/>
    <xf numFmtId="0" fontId="17" fillId="56" borderId="303" applyNumberFormat="0" applyFont="0" applyAlignment="0" applyProtection="0"/>
    <xf numFmtId="0" fontId="28" fillId="49" borderId="352" applyNumberFormat="0" applyAlignment="0" applyProtection="0"/>
    <xf numFmtId="193" fontId="1" fillId="0" borderId="0" applyFont="0" applyFill="0" applyBorder="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22" fillId="49" borderId="316" applyNumberFormat="0" applyAlignment="0" applyProtection="0"/>
    <xf numFmtId="0" fontId="25" fillId="40" borderId="316" applyNumberFormat="0" applyAlignment="0" applyProtection="0"/>
    <xf numFmtId="0" fontId="17" fillId="56" borderId="317" applyNumberFormat="0" applyFont="0" applyAlignment="0" applyProtection="0"/>
    <xf numFmtId="0" fontId="25" fillId="40" borderId="326" applyNumberFormat="0" applyAlignment="0" applyProtection="0"/>
    <xf numFmtId="0" fontId="35" fillId="0" borderId="347" applyNumberFormat="0" applyFill="0" applyAlignment="0" applyProtection="0"/>
    <xf numFmtId="0" fontId="17" fillId="56" borderId="341" applyNumberFormat="0" applyFont="0" applyAlignment="0" applyProtection="0"/>
    <xf numFmtId="0" fontId="28" fillId="49" borderId="318" applyNumberFormat="0" applyAlignment="0" applyProtection="0"/>
    <xf numFmtId="0" fontId="17" fillId="56" borderId="317" applyNumberFormat="0" applyFont="0" applyAlignment="0" applyProtection="0"/>
    <xf numFmtId="0" fontId="28" fillId="49" borderId="318" applyNumberFormat="0" applyAlignment="0" applyProtection="0"/>
    <xf numFmtId="0" fontId="28" fillId="49" borderId="318" applyNumberFormat="0" applyAlignment="0" applyProtection="0"/>
    <xf numFmtId="0" fontId="35" fillId="0" borderId="319" applyNumberFormat="0" applyFill="0" applyAlignment="0" applyProtection="0"/>
    <xf numFmtId="0" fontId="17" fillId="56" borderId="341"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46"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52" applyNumberFormat="0" applyAlignment="0" applyProtection="0"/>
    <xf numFmtId="0" fontId="17" fillId="56" borderId="363" applyNumberFormat="0" applyFont="0" applyAlignment="0" applyProtection="0"/>
    <xf numFmtId="0" fontId="35" fillId="0" borderId="311" applyNumberFormat="0" applyFill="0" applyAlignment="0" applyProtection="0"/>
    <xf numFmtId="0" fontId="25" fillId="40" borderId="316" applyNumberFormat="0" applyAlignment="0" applyProtection="0"/>
    <xf numFmtId="0" fontId="25" fillId="40" borderId="316" applyNumberFormat="0" applyAlignment="0" applyProtection="0"/>
    <xf numFmtId="0" fontId="35" fillId="0" borderId="319" applyNumberFormat="0" applyFill="0" applyAlignment="0" applyProtection="0"/>
    <xf numFmtId="0" fontId="35" fillId="0" borderId="319" applyNumberFormat="0" applyFill="0" applyAlignment="0" applyProtection="0"/>
    <xf numFmtId="0" fontId="35" fillId="0" borderId="343" applyNumberFormat="0" applyFill="0" applyAlignment="0" applyProtection="0"/>
    <xf numFmtId="0" fontId="17" fillId="56" borderId="355" applyNumberFormat="0" applyFont="0" applyAlignment="0" applyProtection="0"/>
    <xf numFmtId="0" fontId="25" fillId="40" borderId="362" applyNumberFormat="0" applyAlignment="0" applyProtection="0"/>
    <xf numFmtId="0" fontId="17" fillId="56" borderId="327" applyNumberFormat="0" applyFont="0" applyAlignment="0" applyProtection="0"/>
    <xf numFmtId="0" fontId="22" fillId="49" borderId="316" applyNumberFormat="0" applyAlignment="0" applyProtection="0"/>
    <xf numFmtId="0" fontId="22" fillId="49" borderId="316" applyNumberFormat="0" applyAlignment="0" applyProtection="0"/>
    <xf numFmtId="0" fontId="28" fillId="49" borderId="318" applyNumberFormat="0" applyAlignment="0" applyProtection="0"/>
    <xf numFmtId="0" fontId="28" fillId="49" borderId="318" applyNumberFormat="0" applyAlignment="0" applyProtection="0"/>
    <xf numFmtId="0" fontId="28" fillId="49" borderId="342" applyNumberFormat="0" applyAlignment="0" applyProtection="0"/>
    <xf numFmtId="0" fontId="22" fillId="49" borderId="354" applyNumberFormat="0" applyAlignment="0" applyProtection="0"/>
    <xf numFmtId="0" fontId="22" fillId="49" borderId="362" applyNumberFormat="0" applyAlignment="0" applyProtection="0"/>
    <xf numFmtId="0" fontId="25" fillId="40" borderId="316" applyNumberFormat="0" applyAlignment="0" applyProtection="0"/>
    <xf numFmtId="0" fontId="25" fillId="40" borderId="316"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35" fillId="0" borderId="353" applyNumberFormat="0" applyFill="0" applyAlignment="0" applyProtection="0"/>
    <xf numFmtId="0" fontId="17" fillId="56" borderId="355" applyNumberFormat="0" applyFont="0" applyAlignment="0" applyProtection="0"/>
    <xf numFmtId="0" fontId="25" fillId="40" borderId="362" applyNumberFormat="0" applyAlignment="0" applyProtection="0"/>
    <xf numFmtId="0" fontId="17" fillId="56" borderId="32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63" applyNumberFormat="0" applyFont="0" applyAlignment="0" applyProtection="0"/>
    <xf numFmtId="0" fontId="22" fillId="49" borderId="316" applyNumberFormat="0" applyAlignment="0" applyProtection="0"/>
    <xf numFmtId="0" fontId="22" fillId="49" borderId="316" applyNumberFormat="0" applyAlignment="0" applyProtection="0"/>
    <xf numFmtId="0" fontId="35" fillId="0" borderId="319" applyNumberFormat="0" applyFill="0" applyAlignment="0" applyProtection="0"/>
    <xf numFmtId="0" fontId="35" fillId="0" borderId="319" applyNumberFormat="0" applyFill="0" applyAlignment="0" applyProtection="0"/>
    <xf numFmtId="0" fontId="22" fillId="49" borderId="326" applyNumberFormat="0" applyAlignment="0" applyProtection="0"/>
    <xf numFmtId="0" fontId="22" fillId="49" borderId="362" applyNumberFormat="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28" fillId="49" borderId="318" applyNumberFormat="0" applyAlignment="0" applyProtection="0"/>
    <xf numFmtId="0" fontId="17" fillId="56" borderId="363" applyNumberFormat="0" applyFont="0" applyAlignment="0" applyProtection="0"/>
    <xf numFmtId="0" fontId="35" fillId="0" borderId="311" applyNumberFormat="0" applyFill="0" applyAlignment="0" applyProtection="0"/>
    <xf numFmtId="0" fontId="28" fillId="49" borderId="310" applyNumberForma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22" fillId="49" borderId="308" applyNumberForma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17" fillId="56" borderId="309" applyNumberFormat="0" applyFont="0" applyAlignment="0" applyProtection="0"/>
    <xf numFmtId="0" fontId="22" fillId="49" borderId="308" applyNumberFormat="0" applyAlignment="0" applyProtection="0"/>
    <xf numFmtId="0" fontId="17" fillId="56" borderId="309" applyNumberFormat="0" applyFont="0" applyAlignment="0" applyProtection="0"/>
    <xf numFmtId="0" fontId="25" fillId="40" borderId="308" applyNumberFormat="0" applyAlignment="0" applyProtection="0"/>
    <xf numFmtId="0" fontId="22" fillId="49" borderId="308" applyNumberFormat="0" applyAlignment="0" applyProtection="0"/>
    <xf numFmtId="0" fontId="25" fillId="40" borderId="308" applyNumberForma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09" applyNumberFormat="0" applyFont="0" applyAlignment="0" applyProtection="0"/>
    <xf numFmtId="0" fontId="28" fillId="49" borderId="310" applyNumberFormat="0" applyAlignment="0" applyProtection="0"/>
    <xf numFmtId="0" fontId="35" fillId="0" borderId="311" applyNumberFormat="0" applyFill="0" applyAlignment="0" applyProtection="0"/>
    <xf numFmtId="0" fontId="17" fillId="56" borderId="309" applyNumberFormat="0" applyFont="0" applyAlignment="0" applyProtection="0"/>
    <xf numFmtId="0" fontId="17" fillId="56" borderId="317"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35" fillId="0" borderId="307" applyNumberFormat="0" applyFill="0" applyAlignment="0" applyProtection="0"/>
    <xf numFmtId="0" fontId="28" fillId="49" borderId="306" applyNumberForma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35" fillId="0" borderId="307" applyNumberFormat="0" applyFill="0" applyAlignment="0" applyProtection="0"/>
    <xf numFmtId="0" fontId="28" fillId="49" borderId="306" applyNumberForma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35" fillId="0" borderId="307" applyNumberFormat="0" applyFill="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17" fillId="56" borderId="313" applyNumberFormat="0" applyFont="0" applyAlignment="0" applyProtection="0"/>
    <xf numFmtId="0" fontId="22" fillId="49" borderId="312" applyNumberFormat="0" applyAlignment="0" applyProtection="0"/>
    <xf numFmtId="0" fontId="17" fillId="56" borderId="313" applyNumberFormat="0" applyFont="0" applyAlignment="0" applyProtection="0"/>
    <xf numFmtId="0" fontId="25" fillId="40" borderId="312" applyNumberFormat="0" applyAlignment="0" applyProtection="0"/>
    <xf numFmtId="0" fontId="22" fillId="49" borderId="312" applyNumberFormat="0" applyAlignment="0" applyProtection="0"/>
    <xf numFmtId="0" fontId="25" fillId="40" borderId="312" applyNumberForma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17" fillId="56" borderId="313" applyNumberFormat="0" applyFont="0" applyAlignment="0" applyProtection="0"/>
    <xf numFmtId="0" fontId="28" fillId="49" borderId="306" applyNumberFormat="0" applyAlignment="0" applyProtection="0"/>
    <xf numFmtId="0" fontId="35" fillId="0" borderId="307" applyNumberFormat="0" applyFill="0" applyAlignment="0" applyProtection="0"/>
    <xf numFmtId="0" fontId="17" fillId="56" borderId="313" applyNumberFormat="0" applyFont="0" applyAlignment="0" applyProtection="0"/>
    <xf numFmtId="0" fontId="28" fillId="49" borderId="318" applyNumberFormat="0" applyAlignment="0" applyProtection="0"/>
    <xf numFmtId="0" fontId="28" fillId="49" borderId="318" applyNumberFormat="0" applyAlignment="0" applyProtection="0"/>
    <xf numFmtId="0" fontId="35" fillId="0" borderId="319" applyNumberFormat="0" applyFill="0" applyAlignment="0" applyProtection="0"/>
    <xf numFmtId="0" fontId="22" fillId="49" borderId="316" applyNumberFormat="0" applyAlignment="0" applyProtection="0"/>
    <xf numFmtId="0" fontId="35" fillId="0" borderId="319" applyNumberFormat="0" applyFill="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22" fillId="49" borderId="316" applyNumberFormat="0" applyAlignment="0" applyProtection="0"/>
    <xf numFmtId="0" fontId="17" fillId="56" borderId="317" applyNumberFormat="0" applyFont="0" applyAlignment="0" applyProtection="0"/>
    <xf numFmtId="0" fontId="25" fillId="40" borderId="316" applyNumberForma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17" fillId="56" borderId="317" applyNumberFormat="0" applyFont="0" applyAlignment="0" applyProtection="0"/>
    <xf numFmtId="0" fontId="22" fillId="49" borderId="316" applyNumberFormat="0" applyAlignment="0" applyProtection="0"/>
    <xf numFmtId="0" fontId="17" fillId="56" borderId="317" applyNumberFormat="0" applyFont="0" applyAlignment="0" applyProtection="0"/>
    <xf numFmtId="0" fontId="25" fillId="40" borderId="316" applyNumberFormat="0" applyAlignment="0" applyProtection="0"/>
    <xf numFmtId="0" fontId="22" fillId="49" borderId="316" applyNumberFormat="0" applyAlignment="0" applyProtection="0"/>
    <xf numFmtId="0" fontId="25" fillId="40" borderId="316" applyNumberForma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17" fillId="56" borderId="317" applyNumberFormat="0" applyFont="0" applyAlignment="0" applyProtection="0"/>
    <xf numFmtId="0" fontId="28" fillId="49" borderId="318" applyNumberFormat="0" applyAlignment="0" applyProtection="0"/>
    <xf numFmtId="0" fontId="35" fillId="0" borderId="319" applyNumberFormat="0" applyFill="0" applyAlignment="0" applyProtection="0"/>
    <xf numFmtId="0" fontId="17" fillId="56" borderId="317"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35" fillId="0" borderId="323" applyNumberFormat="0" applyFill="0" applyAlignment="0" applyProtection="0"/>
    <xf numFmtId="0" fontId="28" fillId="49" borderId="322" applyNumberForma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35" fillId="0" borderId="323" applyNumberFormat="0" applyFill="0" applyAlignment="0" applyProtection="0"/>
    <xf numFmtId="0" fontId="28" fillId="49" borderId="322" applyNumberForma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35" fillId="0" borderId="323" applyNumberFormat="0" applyFill="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17" fillId="56" borderId="321" applyNumberFormat="0" applyFont="0" applyAlignment="0" applyProtection="0"/>
    <xf numFmtId="0" fontId="22" fillId="49" borderId="320" applyNumberFormat="0" applyAlignment="0" applyProtection="0"/>
    <xf numFmtId="0" fontId="17" fillId="56" borderId="321" applyNumberFormat="0" applyFont="0" applyAlignment="0" applyProtection="0"/>
    <xf numFmtId="0" fontId="25" fillId="40" borderId="320" applyNumberFormat="0" applyAlignment="0" applyProtection="0"/>
    <xf numFmtId="0" fontId="22" fillId="49" borderId="320" applyNumberFormat="0" applyAlignment="0" applyProtection="0"/>
    <xf numFmtId="0" fontId="25" fillId="40" borderId="320" applyNumberForma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17" fillId="56" borderId="321" applyNumberFormat="0" applyFont="0" applyAlignment="0" applyProtection="0"/>
    <xf numFmtId="0" fontId="28" fillId="49" borderId="322" applyNumberFormat="0" applyAlignment="0" applyProtection="0"/>
    <xf numFmtId="0" fontId="35" fillId="0" borderId="323" applyNumberFormat="0" applyFill="0" applyAlignment="0" applyProtection="0"/>
    <xf numFmtId="0" fontId="17" fillId="56" borderId="321" applyNumberFormat="0" applyFont="0" applyAlignment="0" applyProtection="0"/>
    <xf numFmtId="0" fontId="28" fillId="49" borderId="328" applyNumberFormat="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35" fillId="0" borderId="333" applyNumberFormat="0" applyFill="0" applyAlignment="0" applyProtection="0"/>
    <xf numFmtId="0" fontId="28" fillId="49" borderId="332" applyNumberForma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3" applyNumberFormat="0" applyFill="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17" fillId="56" borderId="331" applyNumberFormat="0" applyFont="0" applyAlignment="0" applyProtection="0"/>
    <xf numFmtId="0" fontId="22" fillId="49" borderId="330" applyNumberFormat="0" applyAlignment="0" applyProtection="0"/>
    <xf numFmtId="0" fontId="17" fillId="56" borderId="331" applyNumberFormat="0" applyFont="0" applyAlignment="0" applyProtection="0"/>
    <xf numFmtId="0" fontId="25" fillId="40" borderId="330" applyNumberFormat="0" applyAlignment="0" applyProtection="0"/>
    <xf numFmtId="0" fontId="22" fillId="49" borderId="330" applyNumberFormat="0" applyAlignment="0" applyProtection="0"/>
    <xf numFmtId="0" fontId="25" fillId="40" borderId="330" applyNumberForma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17" fillId="56" borderId="331" applyNumberFormat="0" applyFont="0" applyAlignment="0" applyProtection="0"/>
    <xf numFmtId="0" fontId="28" fillId="49" borderId="332" applyNumberFormat="0" applyAlignment="0" applyProtection="0"/>
    <xf numFmtId="0" fontId="35" fillId="0" borderId="333" applyNumberFormat="0" applyFill="0" applyAlignment="0" applyProtection="0"/>
    <xf numFmtId="0" fontId="17" fillId="56" borderId="331"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35" fillId="0" borderId="337" applyNumberFormat="0" applyFill="0" applyAlignment="0" applyProtection="0"/>
    <xf numFmtId="0" fontId="28" fillId="49" borderId="336" applyNumberForma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35" fillId="0" borderId="337" applyNumberFormat="0" applyFill="0" applyAlignment="0" applyProtection="0"/>
    <xf numFmtId="0" fontId="28" fillId="49" borderId="336" applyNumberForma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35" fillId="0" borderId="337" applyNumberFormat="0" applyFill="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17" fillId="56" borderId="335" applyNumberFormat="0" applyFont="0" applyAlignment="0" applyProtection="0"/>
    <xf numFmtId="0" fontId="22" fillId="49" borderId="334" applyNumberFormat="0" applyAlignment="0" applyProtection="0"/>
    <xf numFmtId="0" fontId="17" fillId="56" borderId="335" applyNumberFormat="0" applyFont="0" applyAlignment="0" applyProtection="0"/>
    <xf numFmtId="0" fontId="25" fillId="40" borderId="334" applyNumberFormat="0" applyAlignment="0" applyProtection="0"/>
    <xf numFmtId="0" fontId="22" fillId="49" borderId="334" applyNumberFormat="0" applyAlignment="0" applyProtection="0"/>
    <xf numFmtId="0" fontId="25" fillId="40" borderId="334" applyNumberForma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17" fillId="56" borderId="335" applyNumberFormat="0" applyFont="0" applyAlignment="0" applyProtection="0"/>
    <xf numFmtId="0" fontId="28" fillId="49" borderId="336" applyNumberFormat="0" applyAlignment="0" applyProtection="0"/>
    <xf numFmtId="0" fontId="35" fillId="0" borderId="337" applyNumberFormat="0" applyFill="0" applyAlignment="0" applyProtection="0"/>
    <xf numFmtId="0" fontId="17" fillId="56" borderId="335" applyNumberFormat="0" applyFont="0" applyAlignment="0" applyProtection="0"/>
    <xf numFmtId="0" fontId="28" fillId="49" borderId="360" applyNumberFormat="0" applyAlignment="0" applyProtection="0"/>
    <xf numFmtId="0" fontId="22" fillId="49" borderId="340" applyNumberForma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35" fillId="0" borderId="347" applyNumberFormat="0" applyFill="0" applyAlignment="0" applyProtection="0"/>
    <xf numFmtId="0" fontId="28" fillId="49" borderId="346" applyNumberForma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47" applyNumberFormat="0" applyFill="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17" fillId="56" borderId="345" applyNumberFormat="0" applyFont="0" applyAlignment="0" applyProtection="0"/>
    <xf numFmtId="0" fontId="22" fillId="49" borderId="344" applyNumberFormat="0" applyAlignment="0" applyProtection="0"/>
    <xf numFmtId="0" fontId="17" fillId="56" borderId="345" applyNumberFormat="0" applyFont="0" applyAlignment="0" applyProtection="0"/>
    <xf numFmtId="0" fontId="25" fillId="40" borderId="344" applyNumberFormat="0" applyAlignment="0" applyProtection="0"/>
    <xf numFmtId="0" fontId="22" fillId="49" borderId="344" applyNumberFormat="0" applyAlignment="0" applyProtection="0"/>
    <xf numFmtId="0" fontId="25" fillId="40" borderId="344" applyNumberForma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17" fillId="56" borderId="345" applyNumberFormat="0" applyFont="0" applyAlignment="0" applyProtection="0"/>
    <xf numFmtId="0" fontId="28" fillId="49" borderId="346" applyNumberFormat="0" applyAlignment="0" applyProtection="0"/>
    <xf numFmtId="0" fontId="35" fillId="0" borderId="347" applyNumberFormat="0" applyFill="0" applyAlignment="0" applyProtection="0"/>
    <xf numFmtId="0" fontId="17" fillId="56" borderId="345"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35" fillId="0" borderId="351" applyNumberFormat="0" applyFill="0" applyAlignment="0" applyProtection="0"/>
    <xf numFmtId="0" fontId="28" fillId="49" borderId="350" applyNumberForma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35" fillId="0" borderId="351" applyNumberFormat="0" applyFill="0" applyAlignment="0" applyProtection="0"/>
    <xf numFmtId="0" fontId="28" fillId="49" borderId="350" applyNumberForma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51" applyNumberFormat="0" applyFill="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17" fillId="56" borderId="349" applyNumberFormat="0" applyFont="0" applyAlignment="0" applyProtection="0"/>
    <xf numFmtId="0" fontId="22" fillId="49" borderId="348" applyNumberFormat="0" applyAlignment="0" applyProtection="0"/>
    <xf numFmtId="0" fontId="17" fillId="56" borderId="349" applyNumberFormat="0" applyFont="0" applyAlignment="0" applyProtection="0"/>
    <xf numFmtId="0" fontId="25" fillId="40" borderId="348" applyNumberFormat="0" applyAlignment="0" applyProtection="0"/>
    <xf numFmtId="0" fontId="22" fillId="49" borderId="348" applyNumberFormat="0" applyAlignment="0" applyProtection="0"/>
    <xf numFmtId="0" fontId="25" fillId="40" borderId="348" applyNumberForma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17" fillId="56" borderId="349" applyNumberFormat="0" applyFont="0" applyAlignment="0" applyProtection="0"/>
    <xf numFmtId="0" fontId="28" fillId="49" borderId="350" applyNumberFormat="0" applyAlignment="0" applyProtection="0"/>
    <xf numFmtId="0" fontId="35" fillId="0" borderId="351" applyNumberFormat="0" applyFill="0" applyAlignment="0" applyProtection="0"/>
    <xf numFmtId="0" fontId="17" fillId="56" borderId="349" applyNumberFormat="0" applyFont="0" applyAlignment="0" applyProtection="0"/>
    <xf numFmtId="0" fontId="35" fillId="0" borderId="361" applyNumberFormat="0" applyFill="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35" fillId="0" borderId="353" applyNumberFormat="0" applyFill="0" applyAlignment="0" applyProtection="0"/>
    <xf numFmtId="0" fontId="28" fillId="49" borderId="352" applyNumberForma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3" applyNumberFormat="0" applyFill="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17" fillId="56" borderId="355" applyNumberFormat="0" applyFont="0" applyAlignment="0" applyProtection="0"/>
    <xf numFmtId="0" fontId="22" fillId="49" borderId="354" applyNumberFormat="0" applyAlignment="0" applyProtection="0"/>
    <xf numFmtId="0" fontId="17" fillId="56" borderId="355" applyNumberFormat="0" applyFont="0" applyAlignment="0" applyProtection="0"/>
    <xf numFmtId="0" fontId="25" fillId="40" borderId="354" applyNumberFormat="0" applyAlignment="0" applyProtection="0"/>
    <xf numFmtId="0" fontId="22" fillId="49" borderId="354" applyNumberFormat="0" applyAlignment="0" applyProtection="0"/>
    <xf numFmtId="0" fontId="25" fillId="40" borderId="354" applyNumberForma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17" fillId="56" borderId="355" applyNumberFormat="0" applyFont="0" applyAlignment="0" applyProtection="0"/>
    <xf numFmtId="0" fontId="28" fillId="49" borderId="352" applyNumberFormat="0" applyAlignment="0" applyProtection="0"/>
    <xf numFmtId="0" fontId="35" fillId="0" borderId="353" applyNumberFormat="0" applyFill="0" applyAlignment="0" applyProtection="0"/>
    <xf numFmtId="0" fontId="17" fillId="56" borderId="355"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35" fillId="0" borderId="359" applyNumberFormat="0" applyFill="0" applyAlignment="0" applyProtection="0"/>
    <xf numFmtId="0" fontId="28" fillId="49" borderId="358" applyNumberForma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35" fillId="0" borderId="359" applyNumberFormat="0" applyFill="0" applyAlignment="0" applyProtection="0"/>
    <xf numFmtId="0" fontId="28" fillId="49" borderId="358" applyNumberForma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35" fillId="0" borderId="359" applyNumberFormat="0" applyFill="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17" fillId="56" borderId="357" applyNumberFormat="0" applyFont="0" applyAlignment="0" applyProtection="0"/>
    <xf numFmtId="0" fontId="22" fillId="49" borderId="356" applyNumberFormat="0" applyAlignment="0" applyProtection="0"/>
    <xf numFmtId="0" fontId="17" fillId="56" borderId="357" applyNumberFormat="0" applyFont="0" applyAlignment="0" applyProtection="0"/>
    <xf numFmtId="0" fontId="25" fillId="40" borderId="356" applyNumberFormat="0" applyAlignment="0" applyProtection="0"/>
    <xf numFmtId="0" fontId="22" fillId="49" borderId="356" applyNumberFormat="0" applyAlignment="0" applyProtection="0"/>
    <xf numFmtId="0" fontId="25" fillId="40" borderId="356" applyNumberForma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17" fillId="56" borderId="357" applyNumberFormat="0" applyFont="0" applyAlignment="0" applyProtection="0"/>
    <xf numFmtId="0" fontId="28" fillId="49" borderId="358" applyNumberFormat="0" applyAlignment="0" applyProtection="0"/>
    <xf numFmtId="0" fontId="35" fillId="0" borderId="359" applyNumberFormat="0" applyFill="0" applyAlignment="0" applyProtection="0"/>
    <xf numFmtId="0" fontId="17" fillId="56" borderId="357"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35" fillId="0" borderId="361" applyNumberFormat="0" applyFill="0" applyAlignment="0" applyProtection="0"/>
    <xf numFmtId="0" fontId="28" fillId="49" borderId="364" applyNumberForma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5" applyNumberFormat="0" applyFill="0" applyAlignment="0" applyProtection="0"/>
    <xf numFmtId="0" fontId="28" fillId="49" borderId="364" applyNumberFormat="0" applyAlignment="0" applyProtection="0"/>
    <xf numFmtId="0" fontId="17" fillId="56" borderId="363" applyNumberFormat="0" applyFont="0" applyAlignment="0" applyProtection="0"/>
    <xf numFmtId="0" fontId="22" fillId="49" borderId="362" applyNumberFormat="0" applyAlignment="0" applyProtection="0"/>
    <xf numFmtId="0" fontId="17" fillId="56" borderId="363" applyNumberFormat="0" applyFont="0" applyAlignment="0" applyProtection="0"/>
    <xf numFmtId="0" fontId="25" fillId="40" borderId="362" applyNumberFormat="0" applyAlignment="0" applyProtection="0"/>
    <xf numFmtId="0" fontId="22" fillId="49" borderId="362" applyNumberFormat="0" applyAlignment="0" applyProtection="0"/>
    <xf numFmtId="0" fontId="25" fillId="40" borderId="362" applyNumberForma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17" fillId="56" borderId="363" applyNumberFormat="0" applyFont="0" applyAlignment="0" applyProtection="0"/>
    <xf numFmtId="0" fontId="28" fillId="49" borderId="364" applyNumberFormat="0" applyAlignment="0" applyProtection="0"/>
    <xf numFmtId="0" fontId="35" fillId="0" borderId="365" applyNumberFormat="0" applyFill="0" applyAlignment="0" applyProtection="0"/>
    <xf numFmtId="0" fontId="17" fillId="56" borderId="363" applyNumberFormat="0" applyFon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28" fillId="49" borderId="360" applyNumberFormat="0" applyAlignment="0" applyProtection="0"/>
    <xf numFmtId="0" fontId="35" fillId="0" borderId="361" applyNumberFormat="0" applyFill="0" applyAlignment="0" applyProtection="0"/>
    <xf numFmtId="0" fontId="28" fillId="49" borderId="360" applyNumberFormat="0" applyAlignment="0" applyProtection="0"/>
    <xf numFmtId="0" fontId="35" fillId="0" borderId="361" applyNumberFormat="0" applyFill="0" applyAlignment="0" applyProtection="0"/>
  </cellStyleXfs>
  <cellXfs count="1515">
    <xf numFmtId="0" fontId="0" fillId="0" borderId="0" xfId="0"/>
    <xf numFmtId="4" fontId="42" fillId="33" borderId="39" xfId="1" applyNumberFormat="1" applyFont="1" applyFill="1" applyBorder="1" applyAlignment="1">
      <alignment horizontal="center" vertical="center" wrapText="1"/>
    </xf>
    <xf numFmtId="4" fontId="43" fillId="0" borderId="39" xfId="0" quotePrefix="1" applyNumberFormat="1" applyFont="1" applyBorder="1" applyAlignment="1">
      <alignment horizontal="center" vertical="center" wrapText="1"/>
    </xf>
    <xf numFmtId="4" fontId="43" fillId="34" borderId="39" xfId="0" quotePrefix="1" applyNumberFormat="1" applyFont="1" applyFill="1" applyBorder="1" applyAlignment="1">
      <alignment horizontal="center" vertical="center" wrapText="1"/>
    </xf>
    <xf numFmtId="0" fontId="44" fillId="34" borderId="39" xfId="0" applyFont="1" applyFill="1" applyBorder="1"/>
    <xf numFmtId="44" fontId="0" fillId="0" borderId="0" xfId="155" applyFont="1"/>
    <xf numFmtId="0" fontId="0" fillId="0" borderId="108" xfId="0" applyBorder="1" applyAlignment="1">
      <alignment horizontal="center" vertical="center"/>
    </xf>
    <xf numFmtId="10" fontId="42" fillId="33" borderId="108" xfId="106" applyNumberFormat="1" applyFont="1" applyFill="1" applyBorder="1" applyAlignment="1">
      <alignment horizontal="center" vertical="center" wrapText="1"/>
    </xf>
    <xf numFmtId="0" fontId="42" fillId="33" borderId="104" xfId="1" applyFont="1" applyFill="1" applyBorder="1" applyAlignment="1">
      <alignment horizontal="center" vertical="center" wrapText="1"/>
    </xf>
    <xf numFmtId="10" fontId="42" fillId="33" borderId="106" xfId="106" applyNumberFormat="1" applyFont="1" applyFill="1" applyBorder="1" applyAlignment="1">
      <alignment horizontal="center" vertical="center" wrapText="1"/>
    </xf>
    <xf numFmtId="4" fontId="42" fillId="33" borderId="106" xfId="0" applyNumberFormat="1" applyFont="1" applyFill="1" applyBorder="1" applyAlignment="1">
      <alignment horizontal="center" vertical="center" wrapText="1"/>
    </xf>
    <xf numFmtId="164" fontId="42" fillId="33" borderId="108" xfId="1" applyNumberFormat="1" applyFont="1" applyFill="1" applyBorder="1" applyAlignment="1">
      <alignment horizontal="center" vertical="center" wrapText="1"/>
    </xf>
    <xf numFmtId="165" fontId="42" fillId="33" borderId="108" xfId="1" applyNumberFormat="1" applyFont="1" applyFill="1" applyBorder="1" applyAlignment="1">
      <alignment horizontal="center" vertical="center" wrapText="1"/>
    </xf>
    <xf numFmtId="0" fontId="43" fillId="34" borderId="108" xfId="0" quotePrefix="1" applyFont="1" applyFill="1" applyBorder="1" applyAlignment="1">
      <alignment horizontal="center" vertical="center" wrapText="1"/>
    </xf>
    <xf numFmtId="4" fontId="43" fillId="34" borderId="108" xfId="0" quotePrefix="1" applyNumberFormat="1" applyFont="1" applyFill="1" applyBorder="1" applyAlignment="1">
      <alignment horizontal="center" vertical="center" wrapText="1"/>
    </xf>
    <xf numFmtId="0" fontId="43" fillId="0" borderId="108" xfId="0" quotePrefix="1" applyFont="1" applyBorder="1" applyAlignment="1">
      <alignment horizontal="center" vertical="center" wrapText="1"/>
    </xf>
    <xf numFmtId="4" fontId="43" fillId="0" borderId="108" xfId="0" quotePrefix="1" applyNumberFormat="1" applyFont="1" applyBorder="1" applyAlignment="1">
      <alignment horizontal="center" vertical="center" wrapText="1"/>
    </xf>
    <xf numFmtId="0" fontId="43" fillId="34" borderId="109" xfId="0" quotePrefix="1" applyFont="1" applyFill="1" applyBorder="1" applyAlignment="1">
      <alignment horizontal="center" vertical="center" wrapText="1"/>
    </xf>
    <xf numFmtId="0" fontId="43" fillId="0" borderId="108" xfId="2" quotePrefix="1" applyFont="1" applyBorder="1" applyAlignment="1">
      <alignment horizontal="center" vertical="center" wrapText="1"/>
    </xf>
    <xf numFmtId="0" fontId="43" fillId="34" borderId="109" xfId="2" quotePrefix="1" applyFont="1" applyFill="1" applyBorder="1" applyAlignment="1">
      <alignment horizontal="center" vertical="center" wrapText="1"/>
    </xf>
    <xf numFmtId="4" fontId="43" fillId="34" borderId="111" xfId="2" quotePrefix="1" applyNumberFormat="1" applyFont="1" applyFill="1" applyBorder="1" applyAlignment="1">
      <alignment horizontal="center" vertical="center" wrapText="1"/>
    </xf>
    <xf numFmtId="4" fontId="43" fillId="34" borderId="111" xfId="0" quotePrefix="1" applyNumberFormat="1" applyFont="1" applyFill="1" applyBorder="1" applyAlignment="1">
      <alignment horizontal="center" vertical="center" wrapText="1"/>
    </xf>
    <xf numFmtId="4" fontId="44" fillId="34" borderId="110" xfId="0" applyNumberFormat="1" applyFont="1" applyFill="1" applyBorder="1"/>
    <xf numFmtId="164" fontId="42" fillId="33" borderId="109" xfId="0" applyNumberFormat="1" applyFont="1" applyFill="1" applyBorder="1" applyAlignment="1">
      <alignment horizontal="right" vertical="center" wrapText="1"/>
    </xf>
    <xf numFmtId="10" fontId="42" fillId="33" borderId="111" xfId="150" applyNumberFormat="1" applyFont="1" applyFill="1" applyBorder="1" applyAlignment="1">
      <alignment horizontal="left" vertical="center" wrapText="1"/>
    </xf>
    <xf numFmtId="44" fontId="0" fillId="0" borderId="0" xfId="0" applyNumberFormat="1"/>
    <xf numFmtId="166" fontId="43" fillId="34" borderId="133" xfId="0" quotePrefix="1" applyNumberFormat="1" applyFont="1" applyFill="1" applyBorder="1" applyAlignment="1">
      <alignment horizontal="center" vertical="center" wrapText="1"/>
    </xf>
    <xf numFmtId="4" fontId="42" fillId="34" borderId="133" xfId="0" quotePrefix="1" applyNumberFormat="1" applyFont="1" applyFill="1" applyBorder="1" applyAlignment="1">
      <alignment horizontal="center" vertical="center" wrapText="1"/>
    </xf>
    <xf numFmtId="0" fontId="0" fillId="0" borderId="108" xfId="0" applyFill="1" applyBorder="1" applyAlignment="1">
      <alignment horizontal="center" vertical="center"/>
    </xf>
    <xf numFmtId="4" fontId="43" fillId="0" borderId="133" xfId="161" quotePrefix="1" applyNumberFormat="1" applyFont="1" applyBorder="1" applyAlignment="1">
      <alignment horizontal="center" vertical="center" wrapText="1"/>
    </xf>
    <xf numFmtId="0" fontId="43" fillId="0" borderId="108" xfId="2" quotePrefix="1" applyFont="1" applyFill="1" applyBorder="1" applyAlignment="1">
      <alignment horizontal="center" vertical="center" wrapText="1"/>
    </xf>
    <xf numFmtId="0" fontId="43" fillId="0" borderId="108" xfId="0" quotePrefix="1" applyFont="1" applyFill="1" applyBorder="1" applyAlignment="1">
      <alignment horizontal="center" vertical="center" wrapText="1"/>
    </xf>
    <xf numFmtId="4" fontId="43" fillId="0" borderId="108" xfId="2" quotePrefix="1" applyNumberFormat="1" applyFont="1" applyFill="1" applyBorder="1" applyAlignment="1">
      <alignment horizontal="center" vertical="center" wrapText="1"/>
    </xf>
    <xf numFmtId="4" fontId="43" fillId="0" borderId="39" xfId="0" quotePrefix="1" applyNumberFormat="1" applyFont="1" applyFill="1" applyBorder="1" applyAlignment="1">
      <alignment horizontal="center" vertical="center" wrapText="1"/>
    </xf>
    <xf numFmtId="0" fontId="0" fillId="0" borderId="30" xfId="0" applyBorder="1"/>
    <xf numFmtId="0" fontId="0" fillId="0" borderId="29" xfId="0" applyBorder="1"/>
    <xf numFmtId="0" fontId="0" fillId="0" borderId="0" xfId="0"/>
    <xf numFmtId="4" fontId="43" fillId="57" borderId="133" xfId="0" quotePrefix="1" applyNumberFormat="1" applyFont="1" applyFill="1" applyBorder="1" applyAlignment="1">
      <alignment horizontal="center" vertical="center" wrapText="1"/>
    </xf>
    <xf numFmtId="0" fontId="0" fillId="0" borderId="27" xfId="0" applyBorder="1"/>
    <xf numFmtId="0" fontId="0" fillId="0" borderId="26" xfId="0" applyBorder="1"/>
    <xf numFmtId="0" fontId="0" fillId="0" borderId="28" xfId="0" applyBorder="1"/>
    <xf numFmtId="0" fontId="0" fillId="0" borderId="31" xfId="0" applyBorder="1"/>
    <xf numFmtId="0" fontId="0" fillId="0" borderId="25" xfId="0" applyBorder="1"/>
    <xf numFmtId="0" fontId="0" fillId="0" borderId="44" xfId="0" applyBorder="1"/>
    <xf numFmtId="0" fontId="42" fillId="33" borderId="108" xfId="1" applyFont="1" applyFill="1" applyBorder="1" applyAlignment="1">
      <alignment horizontal="center" vertical="center" wrapText="1"/>
    </xf>
    <xf numFmtId="0" fontId="43" fillId="34" borderId="133" xfId="0" quotePrefix="1" applyFont="1" applyFill="1" applyBorder="1" applyAlignment="1">
      <alignment horizontal="center" vertical="center" wrapText="1"/>
    </xf>
    <xf numFmtId="0" fontId="43" fillId="0" borderId="133" xfId="0" quotePrefix="1" applyFont="1" applyBorder="1" applyAlignment="1">
      <alignment horizontal="center" vertical="center" wrapText="1"/>
    </xf>
    <xf numFmtId="0" fontId="42" fillId="0" borderId="132" xfId="0" applyFont="1" applyBorder="1" applyAlignment="1">
      <alignment horizontal="center" vertical="center" wrapText="1"/>
    </xf>
    <xf numFmtId="4" fontId="43" fillId="0" borderId="133" xfId="0" quotePrefix="1" applyNumberFormat="1" applyFont="1" applyBorder="1" applyAlignment="1">
      <alignment horizontal="center" vertical="center" wrapText="1"/>
    </xf>
    <xf numFmtId="4" fontId="43" fillId="34" borderId="133" xfId="0" quotePrefix="1" applyNumberFormat="1" applyFont="1" applyFill="1" applyBorder="1" applyAlignment="1">
      <alignment horizontal="center" vertical="center" wrapText="1"/>
    </xf>
    <xf numFmtId="0" fontId="0" fillId="0" borderId="0" xfId="0"/>
    <xf numFmtId="0" fontId="17" fillId="0" borderId="0" xfId="75"/>
    <xf numFmtId="2" fontId="0" fillId="0" borderId="0" xfId="0" applyNumberFormat="1"/>
    <xf numFmtId="4" fontId="0" fillId="0" borderId="0" xfId="0" applyNumberFormat="1"/>
    <xf numFmtId="0" fontId="44" fillId="0" borderId="0" xfId="0" applyFont="1"/>
    <xf numFmtId="4" fontId="42" fillId="33" borderId="11" xfId="1" applyNumberFormat="1" applyFont="1" applyFill="1" applyBorder="1" applyAlignment="1">
      <alignment horizontal="center" vertical="center" wrapText="1"/>
    </xf>
    <xf numFmtId="4" fontId="43" fillId="0" borderId="13" xfId="0" quotePrefix="1" applyNumberFormat="1" applyFont="1" applyBorder="1" applyAlignment="1">
      <alignment horizontal="center" vertical="center" wrapText="1"/>
    </xf>
    <xf numFmtId="3" fontId="44" fillId="0" borderId="0" xfId="0" applyNumberFormat="1" applyFont="1"/>
    <xf numFmtId="3" fontId="49" fillId="0" borderId="0" xfId="75" applyNumberFormat="1" applyFont="1" applyAlignment="1">
      <alignment horizontal="center" vertical="top" wrapText="1"/>
    </xf>
    <xf numFmtId="3" fontId="42" fillId="0" borderId="0" xfId="0" applyNumberFormat="1" applyFont="1" applyAlignment="1">
      <alignment horizontal="center" vertical="center" wrapText="1"/>
    </xf>
    <xf numFmtId="3" fontId="42" fillId="33" borderId="0" xfId="106" applyNumberFormat="1" applyFont="1" applyFill="1" applyBorder="1" applyAlignment="1">
      <alignment horizontal="center" vertical="center" wrapText="1"/>
    </xf>
    <xf numFmtId="3" fontId="42" fillId="33" borderId="0" xfId="0" applyNumberFormat="1" applyFont="1" applyFill="1" applyAlignment="1">
      <alignment horizontal="center" vertical="center" wrapText="1"/>
    </xf>
    <xf numFmtId="3" fontId="42" fillId="33" borderId="0" xfId="105" applyNumberFormat="1" applyFont="1" applyFill="1" applyBorder="1" applyAlignment="1">
      <alignment horizontal="center" vertical="center" wrapText="1"/>
    </xf>
    <xf numFmtId="3" fontId="42" fillId="33" borderId="0" xfId="1" applyNumberFormat="1" applyFont="1" applyFill="1" applyAlignment="1">
      <alignment horizontal="center" vertical="center" wrapText="1"/>
    </xf>
    <xf numFmtId="3" fontId="42" fillId="34" borderId="0" xfId="0" quotePrefix="1" applyNumberFormat="1" applyFont="1" applyFill="1" applyAlignment="1">
      <alignment horizontal="center" vertical="center" wrapText="1"/>
    </xf>
    <xf numFmtId="3" fontId="43" fillId="0" borderId="0" xfId="0" quotePrefix="1" applyNumberFormat="1" applyFont="1" applyAlignment="1">
      <alignment horizontal="center" vertical="center" wrapText="1"/>
    </xf>
    <xf numFmtId="4" fontId="0" fillId="0" borderId="0" xfId="0" applyNumberFormat="1" applyAlignment="1">
      <alignment horizontal="center" vertical="center"/>
    </xf>
    <xf numFmtId="4" fontId="15" fillId="0" borderId="0" xfId="0" applyNumberFormat="1" applyFont="1" applyAlignment="1">
      <alignment horizontal="center" vertical="center"/>
    </xf>
    <xf numFmtId="4" fontId="0" fillId="0" borderId="0" xfId="0" applyNumberFormat="1" applyAlignment="1">
      <alignment horizontal="center"/>
    </xf>
    <xf numFmtId="0" fontId="44" fillId="34" borderId="24" xfId="0" applyFont="1" applyFill="1" applyBorder="1"/>
    <xf numFmtId="4" fontId="42" fillId="33" borderId="13" xfId="0" applyNumberFormat="1" applyFont="1" applyFill="1" applyBorder="1" applyAlignment="1">
      <alignment horizontal="center" vertical="center"/>
    </xf>
    <xf numFmtId="4" fontId="0" fillId="0" borderId="0" xfId="150" applyNumberFormat="1" applyFont="1"/>
    <xf numFmtId="9" fontId="0" fillId="0" borderId="0" xfId="150" applyFont="1"/>
    <xf numFmtId="4" fontId="43" fillId="0" borderId="24" xfId="0" quotePrefix="1" applyNumberFormat="1" applyFont="1" applyBorder="1" applyAlignment="1">
      <alignment horizontal="center" vertical="center" wrapText="1"/>
    </xf>
    <xf numFmtId="4" fontId="44" fillId="34" borderId="0" xfId="0" applyNumberFormat="1" applyFont="1" applyFill="1"/>
    <xf numFmtId="0" fontId="0" fillId="0" borderId="0" xfId="0" applyAlignment="1">
      <alignment horizontal="center" vertical="center"/>
    </xf>
    <xf numFmtId="0" fontId="43" fillId="0" borderId="0" xfId="0" applyFont="1" applyAlignment="1">
      <alignment horizontal="left" vertical="center"/>
    </xf>
    <xf numFmtId="3" fontId="43" fillId="0" borderId="0" xfId="0" quotePrefix="1" applyNumberFormat="1" applyFont="1" applyFill="1" applyAlignment="1">
      <alignment horizontal="center" vertical="center" wrapText="1"/>
    </xf>
    <xf numFmtId="3" fontId="44" fillId="0" borderId="0" xfId="0" applyNumberFormat="1" applyFont="1" applyFill="1"/>
    <xf numFmtId="4" fontId="0" fillId="0" borderId="0" xfId="150" applyNumberFormat="1" applyFont="1" applyFill="1"/>
    <xf numFmtId="0" fontId="0" fillId="0" borderId="0" xfId="0" applyFill="1"/>
    <xf numFmtId="10" fontId="43" fillId="33" borderId="111" xfId="150" applyNumberFormat="1" applyFont="1" applyFill="1" applyBorder="1" applyAlignment="1">
      <alignment horizontal="center" vertical="center" wrapText="1"/>
    </xf>
    <xf numFmtId="166" fontId="42" fillId="34" borderId="133" xfId="0" quotePrefix="1" applyNumberFormat="1" applyFont="1" applyFill="1" applyBorder="1" applyAlignment="1">
      <alignment horizontal="center" vertical="center" wrapText="1"/>
    </xf>
    <xf numFmtId="0" fontId="0" fillId="0" borderId="0" xfId="0"/>
    <xf numFmtId="49" fontId="51" fillId="0" borderId="129" xfId="75" applyNumberFormat="1" applyFont="1" applyBorder="1" applyAlignment="1">
      <alignment horizontal="center" vertical="center" wrapText="1"/>
    </xf>
    <xf numFmtId="49" fontId="51" fillId="0" borderId="133" xfId="75" applyNumberFormat="1" applyFont="1" applyBorder="1" applyAlignment="1">
      <alignment horizontal="center" vertical="center" wrapText="1"/>
    </xf>
    <xf numFmtId="0" fontId="51" fillId="0" borderId="133" xfId="75" applyFont="1" applyBorder="1" applyAlignment="1">
      <alignment horizontal="center" vertical="center" wrapText="1"/>
    </xf>
    <xf numFmtId="17" fontId="51" fillId="0" borderId="133" xfId="75" applyNumberFormat="1" applyFont="1" applyBorder="1" applyAlignment="1">
      <alignment horizontal="center" vertical="center" wrapText="1"/>
    </xf>
    <xf numFmtId="0" fontId="42" fillId="33" borderId="134" xfId="0" applyFont="1" applyFill="1" applyBorder="1" applyAlignment="1">
      <alignment horizontal="center" vertical="center"/>
    </xf>
    <xf numFmtId="4" fontId="42" fillId="59" borderId="133" xfId="0" quotePrefix="1" applyNumberFormat="1" applyFont="1" applyFill="1" applyBorder="1" applyAlignment="1">
      <alignment horizontal="center" vertical="center" wrapText="1"/>
    </xf>
    <xf numFmtId="10" fontId="42" fillId="59" borderId="133" xfId="150" quotePrefix="1" applyNumberFormat="1" applyFont="1" applyFill="1" applyBorder="1" applyAlignment="1">
      <alignment horizontal="center" vertical="center" wrapText="1"/>
    </xf>
    <xf numFmtId="10" fontId="42" fillId="34" borderId="133" xfId="150" quotePrefix="1" applyNumberFormat="1" applyFont="1" applyFill="1" applyBorder="1" applyAlignment="1">
      <alignment horizontal="center" vertical="center" wrapText="1"/>
    </xf>
    <xf numFmtId="4" fontId="48" fillId="34" borderId="0" xfId="0" applyNumberFormat="1" applyFont="1" applyFill="1"/>
    <xf numFmtId="4" fontId="48" fillId="34" borderId="134" xfId="0" applyNumberFormat="1" applyFont="1" applyFill="1" applyBorder="1"/>
    <xf numFmtId="49" fontId="51" fillId="0" borderId="0" xfId="75" applyNumberFormat="1" applyFont="1" applyBorder="1" applyAlignment="1">
      <alignment horizontal="center" vertical="center" wrapText="1"/>
    </xf>
    <xf numFmtId="49" fontId="51" fillId="0" borderId="14" xfId="75" applyNumberFormat="1" applyFont="1" applyBorder="1" applyAlignment="1">
      <alignment horizontal="center" vertical="center" wrapText="1"/>
    </xf>
    <xf numFmtId="49" fontId="51" fillId="0" borderId="12" xfId="75" applyNumberFormat="1" applyFont="1" applyBorder="1" applyAlignment="1">
      <alignment horizontal="center" vertical="center" wrapText="1"/>
    </xf>
    <xf numFmtId="0" fontId="42" fillId="0" borderId="133" xfId="0" applyFont="1" applyBorder="1" applyAlignment="1">
      <alignment horizontal="center" vertical="center" wrapText="1"/>
    </xf>
    <xf numFmtId="49" fontId="51" fillId="0" borderId="130" xfId="75" applyNumberFormat="1" applyFont="1" applyBorder="1" applyAlignment="1">
      <alignment horizontal="center" vertical="center" wrapText="1"/>
    </xf>
    <xf numFmtId="49" fontId="51" fillId="0" borderId="10" xfId="75" applyNumberFormat="1" applyFont="1" applyBorder="1" applyAlignment="1">
      <alignment horizontal="center" vertical="center" wrapText="1"/>
    </xf>
    <xf numFmtId="10" fontId="0" fillId="0" borderId="0" xfId="150" applyNumberFormat="1" applyFont="1"/>
    <xf numFmtId="10" fontId="17" fillId="0" borderId="0" xfId="150" applyNumberFormat="1" applyFont="1"/>
    <xf numFmtId="10" fontId="15" fillId="60" borderId="133" xfId="150" applyNumberFormat="1" applyFont="1" applyFill="1" applyBorder="1" applyProtection="1">
      <protection locked="0"/>
    </xf>
    <xf numFmtId="49" fontId="51" fillId="0" borderId="129" xfId="75" applyNumberFormat="1" applyFont="1" applyBorder="1" applyAlignment="1">
      <alignment horizontal="right" vertical="center" wrapText="1"/>
    </xf>
    <xf numFmtId="0" fontId="51" fillId="0" borderId="130" xfId="75" applyFont="1" applyBorder="1" applyAlignment="1">
      <alignment vertical="center" wrapText="1"/>
    </xf>
    <xf numFmtId="4" fontId="17" fillId="0" borderId="0" xfId="75" applyNumberFormat="1" applyAlignment="1">
      <alignment horizontal="center" vertical="center"/>
    </xf>
    <xf numFmtId="49" fontId="51" fillId="0" borderId="0" xfId="75" applyNumberFormat="1" applyFont="1" applyAlignment="1">
      <alignment horizontal="right" vertical="center" wrapText="1"/>
    </xf>
    <xf numFmtId="0" fontId="51" fillId="0" borderId="10" xfId="75" applyFont="1" applyBorder="1" applyAlignment="1">
      <alignment vertical="center" wrapText="1"/>
    </xf>
    <xf numFmtId="17" fontId="51" fillId="0" borderId="10" xfId="75" applyNumberFormat="1" applyFont="1" applyBorder="1" applyAlignment="1">
      <alignment horizontal="left" vertical="center" wrapText="1"/>
    </xf>
    <xf numFmtId="44" fontId="17" fillId="0" borderId="0" xfId="155" applyFont="1" applyAlignment="1">
      <alignment horizontal="center" vertical="center"/>
    </xf>
    <xf numFmtId="164" fontId="42" fillId="33" borderId="131" xfId="0" applyNumberFormat="1" applyFont="1" applyFill="1" applyBorder="1" applyAlignment="1">
      <alignment horizontal="right" vertical="center" wrapText="1"/>
    </xf>
    <xf numFmtId="10" fontId="42" fillId="33" borderId="132" xfId="150" applyNumberFormat="1" applyFont="1" applyFill="1" applyBorder="1" applyAlignment="1">
      <alignment horizontal="left" vertical="center" wrapText="1"/>
    </xf>
    <xf numFmtId="0" fontId="42" fillId="33" borderId="128" xfId="1" applyFont="1" applyFill="1" applyBorder="1" applyAlignment="1">
      <alignment horizontal="center" vertical="center" wrapText="1"/>
    </xf>
    <xf numFmtId="10" fontId="42" fillId="33" borderId="165" xfId="106" applyNumberFormat="1" applyFont="1" applyFill="1" applyBorder="1" applyAlignment="1">
      <alignment horizontal="center" vertical="center" wrapText="1"/>
    </xf>
    <xf numFmtId="4" fontId="42" fillId="33" borderId="165" xfId="0" applyNumberFormat="1" applyFont="1" applyFill="1" applyBorder="1" applyAlignment="1">
      <alignment horizontal="center" vertical="center" wrapText="1"/>
    </xf>
    <xf numFmtId="10" fontId="0" fillId="0" borderId="0" xfId="150" applyNumberFormat="1" applyFont="1" applyAlignment="1">
      <alignment horizontal="center" vertical="center"/>
    </xf>
    <xf numFmtId="0" fontId="42" fillId="33" borderId="133" xfId="1" applyFont="1" applyFill="1" applyBorder="1" applyAlignment="1">
      <alignment horizontal="center" vertical="center" wrapText="1"/>
    </xf>
    <xf numFmtId="164" fontId="42" fillId="33" borderId="133" xfId="1" applyNumberFormat="1" applyFont="1" applyFill="1" applyBorder="1" applyAlignment="1">
      <alignment horizontal="center" vertical="center" wrapText="1"/>
    </xf>
    <xf numFmtId="165" fontId="42" fillId="33" borderId="133" xfId="1" applyNumberFormat="1" applyFont="1" applyFill="1" applyBorder="1" applyAlignment="1">
      <alignment horizontal="center" vertical="center" wrapText="1"/>
    </xf>
    <xf numFmtId="4" fontId="42" fillId="33" borderId="133" xfId="1" applyNumberFormat="1" applyFont="1" applyFill="1" applyBorder="1" applyAlignment="1">
      <alignment horizontal="center" vertical="center" wrapText="1"/>
    </xf>
    <xf numFmtId="10" fontId="43" fillId="0" borderId="133" xfId="0" quotePrefix="1" applyNumberFormat="1" applyFont="1" applyBorder="1" applyAlignment="1">
      <alignment horizontal="center" vertical="center" wrapText="1"/>
    </xf>
    <xf numFmtId="4" fontId="0" fillId="0" borderId="0" xfId="150" applyNumberFormat="1" applyFont="1" applyAlignment="1">
      <alignment horizontal="center" vertical="center"/>
    </xf>
    <xf numFmtId="172" fontId="0" fillId="0" borderId="0" xfId="150" applyNumberFormat="1" applyFont="1" applyAlignment="1">
      <alignment horizontal="center" vertical="center"/>
    </xf>
    <xf numFmtId="0" fontId="0" fillId="0" borderId="133" xfId="0" applyBorder="1" applyAlignment="1">
      <alignment horizontal="center" vertical="center"/>
    </xf>
    <xf numFmtId="0" fontId="43" fillId="34" borderId="131" xfId="0" quotePrefix="1" applyFont="1" applyFill="1" applyBorder="1" applyAlignment="1">
      <alignment horizontal="center" vertical="center" wrapText="1"/>
    </xf>
    <xf numFmtId="0" fontId="43" fillId="0" borderId="133" xfId="161" quotePrefix="1" applyFont="1" applyBorder="1" applyAlignment="1">
      <alignment horizontal="center" vertical="center" wrapText="1"/>
    </xf>
    <xf numFmtId="0" fontId="43" fillId="34" borderId="131" xfId="161" quotePrefix="1" applyFont="1" applyFill="1" applyBorder="1" applyAlignment="1">
      <alignment horizontal="center" vertical="center" wrapText="1"/>
    </xf>
    <xf numFmtId="4" fontId="43" fillId="34" borderId="132" xfId="161" quotePrefix="1" applyNumberFormat="1" applyFont="1" applyFill="1" applyBorder="1" applyAlignment="1">
      <alignment horizontal="center" vertical="center" wrapText="1"/>
    </xf>
    <xf numFmtId="0" fontId="43" fillId="0" borderId="133" xfId="161" quotePrefix="1" applyFont="1" applyFill="1" applyBorder="1" applyAlignment="1">
      <alignment horizontal="center" vertical="center" wrapText="1"/>
    </xf>
    <xf numFmtId="0" fontId="43" fillId="0" borderId="133" xfId="0" quotePrefix="1" applyFont="1" applyFill="1" applyBorder="1" applyAlignment="1">
      <alignment horizontal="center" vertical="center" wrapText="1"/>
    </xf>
    <xf numFmtId="4" fontId="43" fillId="0" borderId="133" xfId="161" quotePrefix="1" applyNumberFormat="1" applyFont="1" applyFill="1" applyBorder="1" applyAlignment="1">
      <alignment horizontal="center" vertical="center" wrapText="1"/>
    </xf>
    <xf numFmtId="4" fontId="43" fillId="0" borderId="133" xfId="0" quotePrefix="1" applyNumberFormat="1" applyFont="1" applyFill="1" applyBorder="1" applyAlignment="1">
      <alignment horizontal="center" vertical="center" wrapText="1"/>
    </xf>
    <xf numFmtId="4" fontId="0" fillId="0" borderId="0" xfId="150" applyNumberFormat="1" applyFont="1" applyFill="1" applyAlignment="1">
      <alignment horizontal="center" vertical="center"/>
    </xf>
    <xf numFmtId="4" fontId="43" fillId="34" borderId="132" xfId="0" quotePrefix="1" applyNumberFormat="1" applyFont="1" applyFill="1" applyBorder="1" applyAlignment="1">
      <alignment horizontal="center" vertical="center" wrapText="1"/>
    </xf>
    <xf numFmtId="4" fontId="44" fillId="34" borderId="134" xfId="0" applyNumberFormat="1" applyFont="1" applyFill="1" applyBorder="1"/>
    <xf numFmtId="0" fontId="44" fillId="34" borderId="133" xfId="0" applyFont="1" applyFill="1" applyBorder="1"/>
    <xf numFmtId="0" fontId="0" fillId="0" borderId="133" xfId="0" applyFill="1" applyBorder="1" applyAlignment="1">
      <alignment horizontal="center" vertical="center"/>
    </xf>
    <xf numFmtId="4" fontId="44" fillId="0" borderId="133" xfId="0" applyNumberFormat="1" applyFont="1" applyBorder="1" applyAlignment="1">
      <alignment horizontal="center" vertical="center"/>
    </xf>
    <xf numFmtId="0" fontId="15" fillId="0" borderId="0" xfId="0" applyFont="1"/>
    <xf numFmtId="0" fontId="52" fillId="61" borderId="27" xfId="152" applyFont="1" applyFill="1" applyBorder="1" applyAlignment="1">
      <alignment horizontal="left" vertical="top" wrapText="1"/>
    </xf>
    <xf numFmtId="0" fontId="52" fillId="61" borderId="26" xfId="152" applyFont="1" applyFill="1" applyBorder="1" applyAlignment="1">
      <alignment horizontal="left" vertical="top" wrapText="1"/>
    </xf>
    <xf numFmtId="0" fontId="47" fillId="0" borderId="26" xfId="152" applyBorder="1"/>
    <xf numFmtId="0" fontId="52" fillId="61" borderId="26" xfId="152" applyFont="1" applyFill="1" applyBorder="1" applyAlignment="1">
      <alignment horizontal="center" vertical="center" wrapText="1"/>
    </xf>
    <xf numFmtId="0" fontId="52" fillId="61" borderId="26" xfId="152" applyFont="1" applyFill="1" applyBorder="1" applyAlignment="1">
      <alignment vertical="top" wrapText="1"/>
    </xf>
    <xf numFmtId="0" fontId="52" fillId="61" borderId="28" xfId="152" applyFont="1" applyFill="1" applyBorder="1" applyAlignment="1">
      <alignment vertical="top" wrapText="1"/>
    </xf>
    <xf numFmtId="0" fontId="52" fillId="61" borderId="0" xfId="152" applyFont="1" applyFill="1" applyAlignment="1">
      <alignment vertical="top" wrapText="1"/>
    </xf>
    <xf numFmtId="0" fontId="47" fillId="0" borderId="0" xfId="152"/>
    <xf numFmtId="0" fontId="53" fillId="61" borderId="0" xfId="152" applyFont="1" applyFill="1" applyAlignment="1">
      <alignment vertical="center" wrapText="1"/>
    </xf>
    <xf numFmtId="0" fontId="52" fillId="62" borderId="169" xfId="152" applyFont="1" applyFill="1" applyBorder="1" applyAlignment="1">
      <alignment horizontal="left" vertical="top" wrapText="1"/>
    </xf>
    <xf numFmtId="0" fontId="52" fillId="62" borderId="170" xfId="152" applyFont="1" applyFill="1" applyBorder="1" applyAlignment="1">
      <alignment horizontal="left" vertical="top" wrapText="1"/>
    </xf>
    <xf numFmtId="0" fontId="52" fillId="62" borderId="170" xfId="152" applyFont="1" applyFill="1" applyBorder="1" applyAlignment="1">
      <alignment horizontal="center" vertical="top" wrapText="1"/>
    </xf>
    <xf numFmtId="0" fontId="52" fillId="62" borderId="170" xfId="152" applyFont="1" applyFill="1" applyBorder="1" applyAlignment="1">
      <alignment horizontal="right" vertical="top" wrapText="1"/>
    </xf>
    <xf numFmtId="0" fontId="52" fillId="62" borderId="171" xfId="152" applyFont="1" applyFill="1" applyBorder="1" applyAlignment="1">
      <alignment horizontal="right" vertical="top" wrapText="1"/>
    </xf>
    <xf numFmtId="0" fontId="54" fillId="57" borderId="172" xfId="152" applyFont="1" applyFill="1" applyBorder="1" applyAlignment="1">
      <alignment horizontal="left" vertical="top" wrapText="1"/>
    </xf>
    <xf numFmtId="0" fontId="54" fillId="57" borderId="173" xfId="152" applyFont="1" applyFill="1" applyBorder="1" applyAlignment="1">
      <alignment horizontal="left" vertical="top" wrapText="1"/>
    </xf>
    <xf numFmtId="9" fontId="54" fillId="57" borderId="133" xfId="152" applyNumberFormat="1" applyFont="1" applyFill="1" applyBorder="1" applyAlignment="1">
      <alignment horizontal="center" vertical="top" wrapText="1"/>
    </xf>
    <xf numFmtId="10" fontId="55" fillId="57" borderId="174" xfId="152" applyNumberFormat="1" applyFont="1" applyFill="1" applyBorder="1" applyAlignment="1">
      <alignment horizontal="right" wrapText="1"/>
    </xf>
    <xf numFmtId="10" fontId="55" fillId="57" borderId="175" xfId="152" applyNumberFormat="1" applyFont="1" applyFill="1" applyBorder="1" applyAlignment="1">
      <alignment horizontal="right" wrapText="1"/>
    </xf>
    <xf numFmtId="4" fontId="47" fillId="0" borderId="0" xfId="152" applyNumberFormat="1"/>
    <xf numFmtId="10" fontId="47" fillId="0" borderId="0" xfId="152" applyNumberFormat="1"/>
    <xf numFmtId="0" fontId="54" fillId="57" borderId="176" xfId="152" applyFont="1" applyFill="1" applyBorder="1" applyAlignment="1">
      <alignment horizontal="left" vertical="top" wrapText="1"/>
    </xf>
    <xf numFmtId="0" fontId="54" fillId="57" borderId="177" xfId="152" applyFont="1" applyFill="1" applyBorder="1" applyAlignment="1">
      <alignment horizontal="left" vertical="top" wrapText="1"/>
    </xf>
    <xf numFmtId="4" fontId="54" fillId="57" borderId="133" xfId="152" applyNumberFormat="1" applyFont="1" applyFill="1" applyBorder="1" applyAlignment="1">
      <alignment horizontal="center" vertical="top" wrapText="1"/>
    </xf>
    <xf numFmtId="4" fontId="55" fillId="57" borderId="178" xfId="152" applyNumberFormat="1" applyFont="1" applyFill="1" applyBorder="1" applyAlignment="1">
      <alignment horizontal="right" wrapText="1"/>
    </xf>
    <xf numFmtId="4" fontId="55" fillId="57" borderId="179" xfId="152" applyNumberFormat="1" applyFont="1" applyFill="1" applyBorder="1" applyAlignment="1">
      <alignment horizontal="right" wrapText="1"/>
    </xf>
    <xf numFmtId="173" fontId="47" fillId="0" borderId="0" xfId="152" applyNumberFormat="1"/>
    <xf numFmtId="0" fontId="54" fillId="57" borderId="180" xfId="152" applyFont="1" applyFill="1" applyBorder="1" applyAlignment="1">
      <alignment horizontal="left" vertical="top" wrapText="1"/>
    </xf>
    <xf numFmtId="0" fontId="54" fillId="57" borderId="181" xfId="152" applyFont="1" applyFill="1" applyBorder="1" applyAlignment="1">
      <alignment horizontal="left" vertical="top" wrapText="1"/>
    </xf>
    <xf numFmtId="0" fontId="54" fillId="57" borderId="14" xfId="152" applyFont="1" applyFill="1" applyBorder="1" applyAlignment="1">
      <alignment horizontal="left" vertical="top" wrapText="1"/>
    </xf>
    <xf numFmtId="4" fontId="54" fillId="57" borderId="182" xfId="152" applyNumberFormat="1" applyFont="1" applyFill="1" applyBorder="1" applyAlignment="1">
      <alignment horizontal="center" vertical="top" wrapText="1"/>
    </xf>
    <xf numFmtId="0" fontId="54" fillId="57" borderId="183" xfId="152" applyFont="1" applyFill="1" applyBorder="1" applyAlignment="1">
      <alignment horizontal="left" vertical="top" wrapText="1"/>
    </xf>
    <xf numFmtId="0" fontId="54" fillId="57" borderId="184" xfId="152" applyFont="1" applyFill="1" applyBorder="1" applyAlignment="1">
      <alignment horizontal="left" vertical="top" wrapText="1"/>
    </xf>
    <xf numFmtId="4" fontId="54" fillId="57" borderId="13" xfId="152" applyNumberFormat="1" applyFont="1" applyFill="1" applyBorder="1" applyAlignment="1">
      <alignment horizontal="center" vertical="top" wrapText="1"/>
    </xf>
    <xf numFmtId="0" fontId="54" fillId="57" borderId="185" xfId="152" applyFont="1" applyFill="1" applyBorder="1" applyAlignment="1">
      <alignment horizontal="left" vertical="top" wrapText="1"/>
    </xf>
    <xf numFmtId="0" fontId="54" fillId="57" borderId="186" xfId="152" applyFont="1" applyFill="1" applyBorder="1" applyAlignment="1">
      <alignment horizontal="left" vertical="top" wrapText="1"/>
    </xf>
    <xf numFmtId="0" fontId="54" fillId="57" borderId="169" xfId="152" applyFont="1" applyFill="1" applyBorder="1" applyAlignment="1">
      <alignment horizontal="left" vertical="top" wrapText="1"/>
    </xf>
    <xf numFmtId="0" fontId="54" fillId="57" borderId="187" xfId="152" applyFont="1" applyFill="1" applyBorder="1" applyAlignment="1">
      <alignment horizontal="left" vertical="top" wrapText="1"/>
    </xf>
    <xf numFmtId="4" fontId="54" fillId="57" borderId="24" xfId="152" applyNumberFormat="1" applyFont="1" applyFill="1" applyBorder="1" applyAlignment="1">
      <alignment horizontal="center" vertical="top" wrapText="1"/>
    </xf>
    <xf numFmtId="0" fontId="54" fillId="57" borderId="29" xfId="152" applyFont="1" applyFill="1" applyBorder="1" applyAlignment="1">
      <alignment horizontal="left" vertical="top" wrapText="1"/>
    </xf>
    <xf numFmtId="0" fontId="54" fillId="57" borderId="0" xfId="152" applyFont="1" applyFill="1" applyBorder="1" applyAlignment="1">
      <alignment horizontal="left" vertical="top" wrapText="1"/>
    </xf>
    <xf numFmtId="4" fontId="54" fillId="57" borderId="0" xfId="152" applyNumberFormat="1" applyFont="1" applyFill="1" applyBorder="1" applyAlignment="1">
      <alignment horizontal="center" vertical="top" wrapText="1"/>
    </xf>
    <xf numFmtId="4" fontId="55" fillId="57" borderId="0" xfId="152" applyNumberFormat="1" applyFont="1" applyFill="1" applyBorder="1" applyAlignment="1">
      <alignment horizontal="right" wrapText="1"/>
    </xf>
    <xf numFmtId="4" fontId="55" fillId="57" borderId="30" xfId="152" applyNumberFormat="1" applyFont="1" applyFill="1" applyBorder="1" applyAlignment="1">
      <alignment horizontal="right" wrapText="1"/>
    </xf>
    <xf numFmtId="0" fontId="53" fillId="57" borderId="0" xfId="152" applyFont="1" applyFill="1" applyBorder="1" applyAlignment="1">
      <alignment horizontal="left" vertical="top" wrapText="1"/>
    </xf>
    <xf numFmtId="10" fontId="53" fillId="57" borderId="0" xfId="152" applyNumberFormat="1" applyFont="1" applyFill="1" applyBorder="1" applyAlignment="1">
      <alignment horizontal="right" wrapText="1"/>
    </xf>
    <xf numFmtId="10" fontId="53" fillId="57" borderId="30" xfId="152" applyNumberFormat="1" applyFont="1" applyFill="1" applyBorder="1" applyAlignment="1">
      <alignment horizontal="right" wrapText="1"/>
    </xf>
    <xf numFmtId="4" fontId="53" fillId="57" borderId="189" xfId="152" applyNumberFormat="1" applyFont="1" applyFill="1" applyBorder="1" applyAlignment="1">
      <alignment horizontal="left" vertical="top" wrapText="1"/>
    </xf>
    <xf numFmtId="4" fontId="53" fillId="57" borderId="189" xfId="152" applyNumberFormat="1" applyFont="1" applyFill="1" applyBorder="1" applyAlignment="1">
      <alignment horizontal="right" wrapText="1"/>
    </xf>
    <xf numFmtId="4" fontId="53" fillId="57" borderId="190" xfId="152" applyNumberFormat="1" applyFont="1" applyFill="1" applyBorder="1" applyAlignment="1">
      <alignment horizontal="right" wrapText="1"/>
    </xf>
    <xf numFmtId="0" fontId="53" fillId="57" borderId="189" xfId="152" applyFont="1" applyFill="1" applyBorder="1" applyAlignment="1">
      <alignment horizontal="left" vertical="top" wrapText="1"/>
    </xf>
    <xf numFmtId="10" fontId="53" fillId="57" borderId="189" xfId="152" applyNumberFormat="1" applyFont="1" applyFill="1" applyBorder="1" applyAlignment="1">
      <alignment horizontal="right" wrapText="1"/>
    </xf>
    <xf numFmtId="10" fontId="53" fillId="57" borderId="190" xfId="152" applyNumberFormat="1" applyFont="1" applyFill="1" applyBorder="1" applyAlignment="1">
      <alignment horizontal="right" wrapText="1"/>
    </xf>
    <xf numFmtId="11" fontId="47" fillId="0" borderId="0" xfId="152" applyNumberFormat="1"/>
    <xf numFmtId="0" fontId="53" fillId="57" borderId="192" xfId="152" applyFont="1" applyFill="1" applyBorder="1" applyAlignment="1">
      <alignment horizontal="left" vertical="top" wrapText="1"/>
    </xf>
    <xf numFmtId="4" fontId="53" fillId="57" borderId="192" xfId="152" applyNumberFormat="1" applyFont="1" applyFill="1" applyBorder="1" applyAlignment="1">
      <alignment horizontal="right" wrapText="1"/>
    </xf>
    <xf numFmtId="4" fontId="53" fillId="57" borderId="193" xfId="152" applyNumberFormat="1" applyFont="1" applyFill="1" applyBorder="1" applyAlignment="1">
      <alignment horizontal="right" wrapText="1"/>
    </xf>
    <xf numFmtId="0" fontId="56" fillId="61" borderId="0" xfId="152" applyFont="1" applyFill="1" applyAlignment="1">
      <alignment horizontal="center" vertical="top" wrapText="1"/>
    </xf>
    <xf numFmtId="0" fontId="53" fillId="61" borderId="0" xfId="152" applyFont="1" applyFill="1" applyAlignment="1">
      <alignment horizontal="right" vertical="top" wrapText="1"/>
    </xf>
    <xf numFmtId="0" fontId="56" fillId="61" borderId="0" xfId="152" applyFont="1" applyFill="1" applyAlignment="1">
      <alignment horizontal="left" vertical="top" wrapText="1"/>
    </xf>
    <xf numFmtId="4" fontId="56" fillId="61" borderId="194" xfId="152" applyNumberFormat="1" applyFont="1" applyFill="1" applyBorder="1" applyAlignment="1">
      <alignment horizontal="right" vertical="top" wrapText="1"/>
    </xf>
    <xf numFmtId="0" fontId="53" fillId="61" borderId="195" xfId="152" applyFont="1" applyFill="1" applyBorder="1" applyAlignment="1">
      <alignment horizontal="right" vertical="top" wrapText="1"/>
    </xf>
    <xf numFmtId="0" fontId="53" fillId="61" borderId="196" xfId="152" applyFont="1" applyFill="1" applyBorder="1" applyAlignment="1">
      <alignment horizontal="right" vertical="top" wrapText="1"/>
    </xf>
    <xf numFmtId="4" fontId="53" fillId="61" borderId="197" xfId="152" applyNumberFormat="1" applyFont="1" applyFill="1" applyBorder="1" applyAlignment="1">
      <alignment horizontal="right" vertical="top" wrapText="1"/>
    </xf>
    <xf numFmtId="0" fontId="53" fillId="61" borderId="0" xfId="152" applyFont="1" applyFill="1" applyAlignment="1">
      <alignment vertical="top" wrapText="1"/>
    </xf>
    <xf numFmtId="0" fontId="53" fillId="61" borderId="0" xfId="152" applyFont="1" applyFill="1" applyAlignment="1">
      <alignment horizontal="center" vertical="top" wrapText="1"/>
    </xf>
    <xf numFmtId="0" fontId="17" fillId="61" borderId="0" xfId="152" applyFont="1" applyFill="1" applyAlignment="1">
      <alignment horizontal="center" vertical="top" wrapText="1"/>
    </xf>
    <xf numFmtId="43" fontId="53" fillId="61" borderId="0" xfId="153" applyFont="1" applyFill="1" applyAlignment="1">
      <alignment horizontal="center" vertical="top" wrapText="1"/>
    </xf>
    <xf numFmtId="0" fontId="44" fillId="63" borderId="167" xfId="0" applyFont="1" applyFill="1" applyBorder="1" applyAlignment="1">
      <alignment horizontal="center" vertical="center" wrapText="1"/>
    </xf>
    <xf numFmtId="0" fontId="44" fillId="63" borderId="168" xfId="0" applyFont="1" applyFill="1" applyBorder="1" applyAlignment="1">
      <alignment horizontal="center" vertical="center" wrapText="1"/>
    </xf>
    <xf numFmtId="0" fontId="44" fillId="0" borderId="167" xfId="0" applyFont="1" applyBorder="1"/>
    <xf numFmtId="164" fontId="44" fillId="64" borderId="168" xfId="0" applyNumberFormat="1" applyFont="1" applyFill="1" applyBorder="1"/>
    <xf numFmtId="0" fontId="44" fillId="64" borderId="168" xfId="0" applyFont="1" applyFill="1" applyBorder="1"/>
    <xf numFmtId="0" fontId="59" fillId="0" borderId="0" xfId="0" applyFont="1"/>
    <xf numFmtId="0" fontId="59" fillId="0" borderId="0" xfId="0" applyFont="1" applyAlignment="1">
      <alignment vertical="center"/>
    </xf>
    <xf numFmtId="0" fontId="60" fillId="0" borderId="0" xfId="0" applyFont="1"/>
    <xf numFmtId="0" fontId="60" fillId="0" borderId="0" xfId="0" applyFont="1" applyAlignment="1">
      <alignment horizontal="left" vertical="top"/>
    </xf>
    <xf numFmtId="0" fontId="64" fillId="0" borderId="0" xfId="0" applyFont="1" applyAlignment="1">
      <alignment horizontal="left" vertical="top"/>
    </xf>
    <xf numFmtId="0" fontId="62" fillId="0" borderId="0" xfId="0" applyFont="1"/>
    <xf numFmtId="175" fontId="59" fillId="0" borderId="0" xfId="0" applyNumberFormat="1" applyFont="1" applyAlignment="1">
      <alignment vertical="center"/>
    </xf>
    <xf numFmtId="0" fontId="65" fillId="0" borderId="0" xfId="2039"/>
    <xf numFmtId="0" fontId="62" fillId="58" borderId="12" xfId="0" applyFont="1" applyFill="1" applyBorder="1" applyAlignment="1">
      <alignment horizontal="center" vertical="center"/>
    </xf>
    <xf numFmtId="0" fontId="59" fillId="0" borderId="166" xfId="0" applyFont="1" applyBorder="1" applyAlignment="1">
      <alignment horizontal="center" vertical="center"/>
    </xf>
    <xf numFmtId="0" fontId="59" fillId="0" borderId="0" xfId="0" applyFont="1" applyFill="1" applyBorder="1" applyAlignment="1">
      <alignment horizontal="center" vertical="center"/>
    </xf>
    <xf numFmtId="43" fontId="59" fillId="0" borderId="10" xfId="2038" applyFont="1" applyFill="1" applyBorder="1" applyAlignment="1">
      <alignment vertical="center"/>
    </xf>
    <xf numFmtId="17" fontId="66" fillId="0" borderId="0" xfId="0" quotePrefix="1" applyNumberFormat="1" applyFont="1"/>
    <xf numFmtId="0" fontId="66" fillId="0" borderId="0" xfId="0" applyFont="1"/>
    <xf numFmtId="2" fontId="60" fillId="0" borderId="0" xfId="0" applyNumberFormat="1" applyFont="1"/>
    <xf numFmtId="0" fontId="59" fillId="57" borderId="0" xfId="0" applyFont="1" applyFill="1" applyBorder="1" applyAlignment="1">
      <alignment horizontal="center" vertical="center"/>
    </xf>
    <xf numFmtId="0" fontId="67" fillId="0" borderId="0" xfId="0" applyFont="1"/>
    <xf numFmtId="0" fontId="59" fillId="0" borderId="166" xfId="0" applyFont="1" applyBorder="1"/>
    <xf numFmtId="43" fontId="62" fillId="0" borderId="10" xfId="0" applyNumberFormat="1" applyFont="1" applyBorder="1" applyAlignment="1">
      <alignment vertical="center"/>
    </xf>
    <xf numFmtId="0" fontId="59" fillId="0" borderId="11" xfId="0" applyFont="1" applyBorder="1"/>
    <xf numFmtId="0" fontId="59" fillId="0" borderId="14" xfId="0" applyFont="1" applyBorder="1"/>
    <xf numFmtId="0" fontId="59" fillId="0" borderId="14" xfId="0" applyFont="1" applyBorder="1" applyAlignment="1">
      <alignment vertical="center"/>
    </xf>
    <xf numFmtId="0" fontId="62" fillId="0" borderId="14" xfId="0" applyFont="1" applyBorder="1" applyAlignment="1">
      <alignment vertical="center"/>
    </xf>
    <xf numFmtId="43" fontId="62" fillId="0" borderId="12" xfId="0" applyNumberFormat="1" applyFont="1" applyBorder="1" applyAlignment="1">
      <alignment vertical="center"/>
    </xf>
    <xf numFmtId="0" fontId="68" fillId="0" borderId="128" xfId="0" applyFont="1" applyBorder="1"/>
    <xf numFmtId="0" fontId="68" fillId="0" borderId="129" xfId="0" applyFont="1" applyBorder="1"/>
    <xf numFmtId="0" fontId="68" fillId="0" borderId="130" xfId="0" applyFont="1" applyBorder="1"/>
    <xf numFmtId="0" fontId="68" fillId="0" borderId="166" xfId="0" applyFont="1" applyBorder="1"/>
    <xf numFmtId="0" fontId="68" fillId="0" borderId="0" xfId="0" applyFont="1"/>
    <xf numFmtId="0" fontId="68" fillId="0" borderId="10" xfId="0" applyFont="1" applyBorder="1"/>
    <xf numFmtId="0" fontId="71" fillId="66" borderId="133" xfId="77" applyFont="1" applyFill="1" applyBorder="1" applyAlignment="1">
      <alignment horizontal="center" vertical="center" wrapText="1"/>
    </xf>
    <xf numFmtId="0" fontId="72" fillId="67" borderId="131" xfId="77" applyFont="1" applyFill="1" applyBorder="1" applyAlignment="1">
      <alignment vertical="center" wrapText="1"/>
    </xf>
    <xf numFmtId="0" fontId="73" fillId="67" borderId="134" xfId="77" applyFont="1" applyFill="1" applyBorder="1" applyAlignment="1">
      <alignment vertical="center" wrapText="1"/>
    </xf>
    <xf numFmtId="0" fontId="68" fillId="67" borderId="134" xfId="0" applyFont="1" applyFill="1" applyBorder="1" applyAlignment="1">
      <alignment horizontal="center" vertical="center"/>
    </xf>
    <xf numFmtId="4" fontId="68" fillId="67" borderId="134" xfId="0" applyNumberFormat="1" applyFont="1" applyFill="1" applyBorder="1" applyAlignment="1">
      <alignment horizontal="center" vertical="center"/>
    </xf>
    <xf numFmtId="4" fontId="74" fillId="67" borderId="132" xfId="0" applyNumberFormat="1" applyFont="1" applyFill="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left" vertical="center"/>
    </xf>
    <xf numFmtId="4" fontId="74" fillId="0" borderId="133" xfId="0" applyNumberFormat="1" applyFont="1" applyBorder="1" applyAlignment="1">
      <alignment horizontal="left" vertical="center" wrapText="1"/>
    </xf>
    <xf numFmtId="0" fontId="75" fillId="0" borderId="133" xfId="0" applyFont="1" applyBorder="1" applyAlignment="1">
      <alignment horizontal="center" vertical="center" wrapText="1"/>
    </xf>
    <xf numFmtId="4" fontId="74" fillId="0" borderId="133" xfId="0" applyNumberFormat="1" applyFont="1" applyBorder="1" applyAlignment="1">
      <alignment horizontal="center" vertical="center" wrapText="1"/>
    </xf>
    <xf numFmtId="0" fontId="72" fillId="67" borderId="131" xfId="0" applyFont="1" applyFill="1" applyBorder="1" applyAlignment="1">
      <alignment horizontal="left" vertical="center"/>
    </xf>
    <xf numFmtId="0" fontId="68" fillId="67" borderId="134" xfId="0" applyFont="1" applyFill="1" applyBorder="1" applyAlignment="1">
      <alignment horizontal="left" vertical="center"/>
    </xf>
    <xf numFmtId="4" fontId="68" fillId="67" borderId="134" xfId="0" applyNumberFormat="1" applyFont="1" applyFill="1" applyBorder="1" applyAlignment="1">
      <alignment horizontal="left" vertical="center"/>
    </xf>
    <xf numFmtId="0" fontId="59" fillId="0" borderId="166" xfId="0" applyFont="1" applyBorder="1" applyAlignment="1">
      <alignment vertical="center"/>
    </xf>
    <xf numFmtId="0" fontId="76" fillId="67" borderId="133" xfId="0" applyFont="1" applyFill="1" applyBorder="1" applyAlignment="1">
      <alignment horizontal="left" vertical="center" wrapText="1"/>
    </xf>
    <xf numFmtId="0" fontId="76" fillId="67" borderId="133" xfId="0" applyFont="1" applyFill="1" applyBorder="1" applyAlignment="1">
      <alignment horizontal="center" vertical="center"/>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8" fillId="0" borderId="11" xfId="0" applyFont="1" applyBorder="1"/>
    <xf numFmtId="0" fontId="68" fillId="0" borderId="14" xfId="0" applyFont="1" applyBorder="1" applyAlignment="1">
      <alignment vertical="center"/>
    </xf>
    <xf numFmtId="0" fontId="68" fillId="0" borderId="14" xfId="0" applyFont="1" applyBorder="1"/>
    <xf numFmtId="44" fontId="60" fillId="0" borderId="0" xfId="0" applyNumberFormat="1" applyFont="1"/>
    <xf numFmtId="0" fontId="64" fillId="0" borderId="0" xfId="0" applyFont="1"/>
    <xf numFmtId="0" fontId="77" fillId="0" borderId="0" xfId="0" applyFont="1"/>
    <xf numFmtId="177" fontId="68" fillId="0" borderId="0" xfId="150" applyNumberFormat="1" applyFont="1"/>
    <xf numFmtId="10" fontId="80" fillId="0" borderId="13" xfId="106" applyNumberFormat="1" applyFont="1" applyBorder="1" applyAlignment="1">
      <alignment horizontal="center" vertical="center" wrapText="1"/>
    </xf>
    <xf numFmtId="0" fontId="80" fillId="0" borderId="206" xfId="0" applyFont="1" applyBorder="1" applyAlignment="1">
      <alignment horizontal="center" vertical="center"/>
    </xf>
    <xf numFmtId="0" fontId="80" fillId="0" borderId="207" xfId="0" applyFont="1" applyBorder="1" applyAlignment="1">
      <alignment horizontal="center" vertical="center"/>
    </xf>
    <xf numFmtId="0" fontId="80" fillId="0" borderId="210" xfId="0" applyFont="1" applyBorder="1" applyAlignment="1">
      <alignment horizontal="center" vertical="center"/>
    </xf>
    <xf numFmtId="0" fontId="80" fillId="0" borderId="211" xfId="0" applyFont="1" applyBorder="1" applyAlignment="1">
      <alignment horizontal="center" vertical="center"/>
    </xf>
    <xf numFmtId="10" fontId="69" fillId="0" borderId="211" xfId="76" applyNumberFormat="1" applyFont="1" applyBorder="1" applyAlignment="1">
      <alignment vertical="center"/>
    </xf>
    <xf numFmtId="0" fontId="69" fillId="0" borderId="211" xfId="76" applyFont="1" applyBorder="1" applyAlignment="1">
      <alignment horizontal="right" vertical="center"/>
    </xf>
    <xf numFmtId="10" fontId="69" fillId="0" borderId="212" xfId="76" applyNumberFormat="1" applyFont="1" applyBorder="1" applyAlignment="1">
      <alignment horizontal="right" vertical="center"/>
    </xf>
    <xf numFmtId="0" fontId="80" fillId="0" borderId="214" xfId="0" applyFont="1" applyBorder="1" applyAlignment="1">
      <alignment horizontal="center" vertical="center"/>
    </xf>
    <xf numFmtId="0" fontId="80" fillId="0" borderId="215" xfId="0" applyFont="1" applyBorder="1" applyAlignment="1">
      <alignment horizontal="center" vertical="center"/>
    </xf>
    <xf numFmtId="0" fontId="69" fillId="0" borderId="215" xfId="76" applyFont="1" applyBorder="1" applyAlignment="1">
      <alignment horizontal="right" vertical="center"/>
    </xf>
    <xf numFmtId="10" fontId="69" fillId="0" borderId="216" xfId="76" applyNumberFormat="1" applyFont="1" applyBorder="1" applyAlignment="1">
      <alignment horizontal="right" vertical="center"/>
    </xf>
    <xf numFmtId="0" fontId="80" fillId="58" borderId="217" xfId="0" applyFont="1" applyFill="1" applyBorder="1" applyAlignment="1">
      <alignment horizontal="center" vertical="center"/>
    </xf>
    <xf numFmtId="0" fontId="80" fillId="58" borderId="218" xfId="0" applyFont="1" applyFill="1" applyBorder="1" applyAlignment="1">
      <alignment horizontal="center" vertical="center"/>
    </xf>
    <xf numFmtId="0" fontId="83" fillId="69" borderId="218" xfId="2040" applyFont="1" applyFill="1" applyBorder="1" applyAlignment="1">
      <alignment horizontal="center" vertical="center" wrapText="1"/>
    </xf>
    <xf numFmtId="0" fontId="82" fillId="68" borderId="221" xfId="2040" applyFont="1" applyFill="1" applyBorder="1" applyAlignment="1">
      <alignment horizontal="center" vertical="center" wrapText="1"/>
    </xf>
    <xf numFmtId="0" fontId="82" fillId="0" borderId="221" xfId="2040" applyFont="1" applyBorder="1" applyAlignment="1">
      <alignment horizontal="justify" vertical="center" wrapText="1"/>
    </xf>
    <xf numFmtId="0" fontId="82" fillId="0" borderId="221" xfId="2040" applyFont="1" applyBorder="1" applyAlignment="1">
      <alignment horizontal="center" vertical="center" wrapText="1"/>
    </xf>
    <xf numFmtId="179" fontId="82" fillId="0" borderId="221" xfId="2040" applyNumberFormat="1" applyFont="1" applyBorder="1" applyAlignment="1">
      <alignment horizontal="center" vertical="center" wrapText="1"/>
    </xf>
    <xf numFmtId="0" fontId="80" fillId="0" borderId="222" xfId="0" applyFont="1" applyBorder="1" applyAlignment="1">
      <alignment horizontal="center" vertical="center"/>
    </xf>
    <xf numFmtId="0" fontId="80" fillId="0" borderId="223" xfId="0" applyFont="1" applyBorder="1" applyAlignment="1">
      <alignment horizontal="center" vertical="center"/>
    </xf>
    <xf numFmtId="0" fontId="79" fillId="0" borderId="166" xfId="75" quotePrefix="1" applyFont="1" applyBorder="1" applyAlignment="1">
      <alignment horizontal="center" vertical="center" wrapText="1"/>
    </xf>
    <xf numFmtId="0" fontId="79" fillId="0" borderId="0" xfId="75" quotePrefix="1" applyFont="1" applyAlignment="1">
      <alignment horizontal="center" vertical="center" wrapText="1"/>
    </xf>
    <xf numFmtId="0" fontId="79" fillId="0" borderId="10" xfId="75" quotePrefix="1" applyFont="1" applyBorder="1" applyAlignment="1">
      <alignment horizontal="center" vertical="center" wrapText="1"/>
    </xf>
    <xf numFmtId="0" fontId="84" fillId="0" borderId="0" xfId="75" applyFont="1"/>
    <xf numFmtId="0" fontId="82" fillId="68" borderId="221" xfId="2040" applyFont="1" applyFill="1" applyBorder="1" applyAlignment="1">
      <alignment horizontal="justify" vertical="center" wrapText="1"/>
    </xf>
    <xf numFmtId="179" fontId="82" fillId="68" borderId="221" xfId="2040" applyNumberFormat="1" applyFont="1" applyFill="1" applyBorder="1" applyAlignment="1">
      <alignment horizontal="center" vertical="center" wrapText="1"/>
    </xf>
    <xf numFmtId="0" fontId="40" fillId="68" borderId="226" xfId="2040" applyFont="1" applyFill="1" applyBorder="1" applyAlignment="1">
      <alignment horizontal="center" vertical="center" wrapText="1"/>
    </xf>
    <xf numFmtId="0" fontId="40" fillId="68" borderId="226" xfId="2040" applyFont="1" applyFill="1" applyBorder="1" applyAlignment="1">
      <alignment horizontal="justify" vertical="center" wrapText="1"/>
    </xf>
    <xf numFmtId="179" fontId="40" fillId="68" borderId="226" xfId="2040" applyNumberFormat="1" applyFont="1" applyFill="1" applyBorder="1" applyAlignment="1">
      <alignment horizontal="center" vertical="center" wrapText="1"/>
    </xf>
    <xf numFmtId="0" fontId="80" fillId="0" borderId="227" xfId="75" applyFont="1" applyBorder="1" applyAlignment="1">
      <alignment horizontal="center" vertical="center"/>
    </xf>
    <xf numFmtId="0" fontId="80" fillId="0" borderId="228" xfId="75" applyFont="1" applyBorder="1" applyAlignment="1">
      <alignment horizontal="center" vertical="center"/>
    </xf>
    <xf numFmtId="0" fontId="80" fillId="0" borderId="166" xfId="75" applyFont="1" applyBorder="1" applyAlignment="1">
      <alignment horizontal="center" vertical="center"/>
    </xf>
    <xf numFmtId="0" fontId="80" fillId="0" borderId="0" xfId="75" applyFont="1" applyAlignment="1">
      <alignment horizontal="center" vertical="center"/>
    </xf>
    <xf numFmtId="10" fontId="69" fillId="0" borderId="0" xfId="76" applyNumberFormat="1" applyFont="1" applyAlignment="1">
      <alignment vertical="center"/>
    </xf>
    <xf numFmtId="0" fontId="69" fillId="0" borderId="0" xfId="76" applyFont="1" applyAlignment="1">
      <alignment horizontal="right" vertical="center"/>
    </xf>
    <xf numFmtId="10" fontId="69" fillId="0" borderId="10" xfId="76" applyNumberFormat="1" applyFont="1" applyBorder="1" applyAlignment="1">
      <alignment horizontal="right" vertical="center"/>
    </xf>
    <xf numFmtId="0" fontId="80" fillId="0" borderId="11" xfId="75" applyFont="1" applyBorder="1" applyAlignment="1">
      <alignment horizontal="center" vertical="center"/>
    </xf>
    <xf numFmtId="0" fontId="80" fillId="0" borderId="14" xfId="75" applyFont="1" applyBorder="1" applyAlignment="1">
      <alignment horizontal="center" vertical="center"/>
    </xf>
    <xf numFmtId="0" fontId="69" fillId="0" borderId="14" xfId="76" applyFont="1" applyBorder="1" applyAlignment="1">
      <alignment horizontal="right" vertical="center"/>
    </xf>
    <xf numFmtId="10" fontId="69" fillId="0" borderId="12" xfId="76" applyNumberFormat="1" applyFont="1" applyBorder="1" applyAlignment="1">
      <alignment horizontal="right" vertical="center"/>
    </xf>
    <xf numFmtId="0" fontId="80" fillId="58" borderId="227" xfId="0" applyFont="1" applyFill="1" applyBorder="1" applyAlignment="1">
      <alignment horizontal="center" vertical="center"/>
    </xf>
    <xf numFmtId="0" fontId="80" fillId="58" borderId="228" xfId="0" applyFont="1" applyFill="1" applyBorder="1" applyAlignment="1">
      <alignment horizontal="center" vertical="center"/>
    </xf>
    <xf numFmtId="0" fontId="78" fillId="0" borderId="0" xfId="75" applyFont="1" applyFill="1"/>
    <xf numFmtId="165" fontId="78" fillId="0" borderId="0" xfId="75" applyNumberFormat="1" applyFont="1" applyFill="1"/>
    <xf numFmtId="0" fontId="17" fillId="0" borderId="230" xfId="75" applyBorder="1"/>
    <xf numFmtId="0" fontId="17" fillId="0" borderId="231" xfId="75" applyBorder="1"/>
    <xf numFmtId="0" fontId="85" fillId="0" borderId="0" xfId="0" applyFont="1"/>
    <xf numFmtId="10" fontId="80" fillId="0" borderId="217" xfId="75" applyNumberFormat="1" applyFont="1" applyBorder="1" applyAlignment="1">
      <alignment horizontal="right" vertical="center" wrapText="1"/>
    </xf>
    <xf numFmtId="0" fontId="80" fillId="0" borderId="218" xfId="75" applyFont="1" applyBorder="1" applyAlignment="1">
      <alignment horizontal="right" vertical="center" wrapText="1"/>
    </xf>
    <xf numFmtId="10" fontId="80" fillId="0" borderId="220" xfId="106" applyNumberFormat="1" applyFont="1" applyBorder="1" applyAlignment="1">
      <alignment horizontal="center" vertical="center" wrapText="1"/>
    </xf>
    <xf numFmtId="165" fontId="80" fillId="0" borderId="220" xfId="75" applyNumberFormat="1" applyFont="1" applyBorder="1" applyAlignment="1">
      <alignment horizontal="center" vertical="center" wrapText="1"/>
    </xf>
    <xf numFmtId="0" fontId="40" fillId="68" borderId="39" xfId="2040" applyFont="1" applyFill="1" applyBorder="1" applyAlignment="1">
      <alignment horizontal="center" vertical="center" wrapText="1"/>
    </xf>
    <xf numFmtId="0" fontId="40" fillId="0" borderId="39" xfId="2040" applyFont="1" applyBorder="1" applyAlignment="1">
      <alignment horizontal="center" vertical="center" wrapText="1"/>
    </xf>
    <xf numFmtId="0" fontId="82" fillId="0" borderId="39" xfId="2040" applyFont="1" applyBorder="1" applyAlignment="1">
      <alignment horizontal="justify" vertical="center" wrapText="1"/>
    </xf>
    <xf numFmtId="0" fontId="82" fillId="0" borderId="39" xfId="2040" applyFont="1" applyBorder="1" applyAlignment="1">
      <alignment horizontal="center" vertical="center" wrapText="1"/>
    </xf>
    <xf numFmtId="179" fontId="82" fillId="0" borderId="39" xfId="65" applyNumberFormat="1" applyFont="1" applyFill="1" applyBorder="1" applyAlignment="1">
      <alignment horizontal="center" vertical="center" wrapText="1"/>
    </xf>
    <xf numFmtId="49" fontId="40" fillId="0" borderId="228"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 fontId="44" fillId="34" borderId="218" xfId="0" applyNumberFormat="1" applyFont="1" applyFill="1" applyBorder="1"/>
    <xf numFmtId="4" fontId="42" fillId="63" borderId="133" xfId="0" quotePrefix="1" applyNumberFormat="1" applyFont="1" applyFill="1" applyBorder="1" applyAlignment="1">
      <alignment horizontal="center" vertical="center" wrapText="1"/>
    </xf>
    <xf numFmtId="4" fontId="42" fillId="63" borderId="39" xfId="0" applyNumberFormat="1" applyFont="1" applyFill="1" applyBorder="1" applyAlignment="1">
      <alignment horizontal="center" vertical="center"/>
    </xf>
    <xf numFmtId="10" fontId="42" fillId="33" borderId="218" xfId="150" applyNumberFormat="1" applyFont="1" applyFill="1" applyBorder="1" applyAlignment="1">
      <alignment horizontal="left" vertical="center" wrapText="1"/>
    </xf>
    <xf numFmtId="10" fontId="42" fillId="63" borderId="39" xfId="150" quotePrefix="1" applyNumberFormat="1" applyFont="1" applyFill="1" applyBorder="1" applyAlignment="1">
      <alignment horizontal="center" vertical="center" wrapText="1"/>
    </xf>
    <xf numFmtId="10" fontId="42" fillId="33" borderId="13" xfId="150" applyNumberFormat="1" applyFont="1" applyFill="1" applyBorder="1" applyAlignment="1">
      <alignment horizontal="center" vertical="center" wrapText="1"/>
    </xf>
    <xf numFmtId="44" fontId="40" fillId="57" borderId="39" xfId="155" applyFont="1" applyFill="1" applyBorder="1" applyAlignment="1">
      <alignment horizontal="center" vertical="center" wrapText="1"/>
    </xf>
    <xf numFmtId="44" fontId="82" fillId="0" borderId="39" xfId="155" applyFont="1" applyFill="1" applyBorder="1" applyAlignment="1">
      <alignment horizontal="center" vertical="center" wrapText="1"/>
    </xf>
    <xf numFmtId="44" fontId="40" fillId="68" borderId="39" xfId="155" applyFont="1" applyFill="1" applyBorder="1" applyAlignment="1">
      <alignment horizontal="center" vertical="center" wrapText="1"/>
    </xf>
    <xf numFmtId="44" fontId="40" fillId="0" borderId="39" xfId="155" applyFont="1" applyFill="1" applyBorder="1" applyAlignment="1">
      <alignment horizontal="center" vertical="center" wrapText="1"/>
    </xf>
    <xf numFmtId="44" fontId="69" fillId="0" borderId="209" xfId="155" applyFont="1" applyBorder="1" applyAlignment="1">
      <alignment horizontal="center" vertical="center"/>
    </xf>
    <xf numFmtId="44" fontId="69" fillId="0" borderId="213" xfId="155" applyFont="1" applyBorder="1" applyAlignment="1">
      <alignment horizontal="center" vertical="center"/>
    </xf>
    <xf numFmtId="44" fontId="69" fillId="58" borderId="39" xfId="155" applyFont="1" applyFill="1" applyBorder="1" applyAlignment="1">
      <alignment horizontal="center" vertical="center"/>
    </xf>
    <xf numFmtId="44" fontId="82" fillId="0" borderId="221" xfId="155" applyFont="1" applyFill="1" applyBorder="1" applyAlignment="1">
      <alignment horizontal="center" vertical="center" wrapText="1"/>
    </xf>
    <xf numFmtId="44" fontId="82" fillId="68" borderId="221" xfId="155" applyFont="1" applyFill="1" applyBorder="1" applyAlignment="1">
      <alignment horizontal="center" vertical="center" wrapText="1"/>
    </xf>
    <xf numFmtId="44" fontId="61" fillId="0" borderId="225" xfId="155" applyFont="1" applyBorder="1" applyAlignment="1">
      <alignment horizontal="center" vertical="center"/>
    </xf>
    <xf numFmtId="44" fontId="82" fillId="57" borderId="221" xfId="155" applyFont="1" applyFill="1" applyBorder="1" applyAlignment="1">
      <alignment horizontal="center" vertical="center" wrapText="1"/>
    </xf>
    <xf numFmtId="44" fontId="40" fillId="57" borderId="221" xfId="155" applyFont="1" applyFill="1" applyBorder="1" applyAlignment="1">
      <alignment horizontal="center" vertical="center" wrapText="1"/>
    </xf>
    <xf numFmtId="44" fontId="40" fillId="68" borderId="226" xfId="155" applyFont="1" applyFill="1" applyBorder="1" applyAlignment="1">
      <alignment horizontal="center" vertical="center" wrapText="1"/>
    </xf>
    <xf numFmtId="44" fontId="69" fillId="0" borderId="225" xfId="155" applyFont="1" applyBorder="1" applyAlignment="1">
      <alignment horizontal="center" vertical="center"/>
    </xf>
    <xf numFmtId="44" fontId="69" fillId="0" borderId="221" xfId="155" applyFont="1" applyBorder="1" applyAlignment="1">
      <alignment horizontal="center" vertical="center"/>
    </xf>
    <xf numFmtId="0" fontId="41" fillId="0" borderId="0" xfId="149" applyAlignment="1">
      <alignment vertical="center"/>
    </xf>
    <xf numFmtId="0" fontId="41" fillId="0" borderId="0" xfId="149"/>
    <xf numFmtId="0" fontId="41" fillId="0" borderId="166" xfId="149" applyBorder="1" applyAlignment="1">
      <alignment vertical="center"/>
    </xf>
    <xf numFmtId="0" fontId="41" fillId="0" borderId="0" xfId="149" applyBorder="1" applyAlignment="1">
      <alignment vertical="center"/>
    </xf>
    <xf numFmtId="171" fontId="0" fillId="0" borderId="0" xfId="156" applyFont="1" applyBorder="1" applyAlignment="1" applyProtection="1">
      <alignment vertical="center"/>
    </xf>
    <xf numFmtId="171" fontId="0" fillId="0" borderId="10" xfId="156" applyFont="1" applyBorder="1" applyAlignment="1" applyProtection="1">
      <alignment vertical="center"/>
    </xf>
    <xf numFmtId="171" fontId="15" fillId="0" borderId="0" xfId="156" applyFont="1" applyBorder="1" applyAlignment="1" applyProtection="1">
      <alignment horizontal="center" vertical="center"/>
    </xf>
    <xf numFmtId="171" fontId="15" fillId="0" borderId="10" xfId="156" applyFont="1" applyBorder="1" applyAlignment="1" applyProtection="1">
      <alignment vertical="center"/>
    </xf>
    <xf numFmtId="171" fontId="0" fillId="0" borderId="0" xfId="156" applyFont="1" applyBorder="1" applyAlignment="1" applyProtection="1">
      <alignment horizontal="center" vertical="center"/>
    </xf>
    <xf numFmtId="0" fontId="41" fillId="62" borderId="166" xfId="149" applyFill="1" applyBorder="1" applyAlignment="1">
      <alignment vertical="center"/>
    </xf>
    <xf numFmtId="0" fontId="41" fillId="62" borderId="0" xfId="149" applyFill="1" applyBorder="1" applyAlignment="1">
      <alignment vertical="center"/>
    </xf>
    <xf numFmtId="171" fontId="0" fillId="62" borderId="0" xfId="156" applyFont="1" applyFill="1" applyBorder="1" applyAlignment="1" applyProtection="1">
      <alignment horizontal="center" vertical="center"/>
    </xf>
    <xf numFmtId="44" fontId="88" fillId="62" borderId="10" xfId="156" applyNumberFormat="1" applyFont="1" applyFill="1" applyBorder="1" applyAlignment="1" applyProtection="1">
      <alignment horizontal="right"/>
    </xf>
    <xf numFmtId="0" fontId="41" fillId="71" borderId="0" xfId="149" applyFill="1" applyBorder="1" applyAlignment="1">
      <alignment vertical="center"/>
    </xf>
    <xf numFmtId="0" fontId="89" fillId="71" borderId="0" xfId="149" applyFont="1" applyFill="1" applyBorder="1" applyAlignment="1">
      <alignment horizontal="center" vertical="center"/>
    </xf>
    <xf numFmtId="171" fontId="0" fillId="71" borderId="0" xfId="156" applyFont="1" applyFill="1" applyBorder="1" applyAlignment="1" applyProtection="1">
      <alignment horizontal="center" vertical="center"/>
    </xf>
    <xf numFmtId="44" fontId="87" fillId="71" borderId="10" xfId="156" applyNumberFormat="1" applyFont="1" applyFill="1" applyBorder="1" applyAlignment="1" applyProtection="1">
      <alignment horizontal="right"/>
    </xf>
    <xf numFmtId="0" fontId="41" fillId="0" borderId="0" xfId="149" applyBorder="1" applyAlignment="1">
      <alignment horizontal="center"/>
    </xf>
    <xf numFmtId="7" fontId="0" fillId="0" borderId="0" xfId="155" applyNumberFormat="1" applyFont="1" applyFill="1" applyBorder="1" applyAlignment="1" applyProtection="1">
      <alignment horizontal="center" vertical="center"/>
    </xf>
    <xf numFmtId="44" fontId="87" fillId="0" borderId="10" xfId="156" applyNumberFormat="1" applyFont="1" applyBorder="1" applyAlignment="1" applyProtection="1">
      <alignment horizontal="right"/>
    </xf>
    <xf numFmtId="0" fontId="41" fillId="71" borderId="0" xfId="149" applyFill="1" applyBorder="1" applyAlignment="1">
      <alignment horizontal="center"/>
    </xf>
    <xf numFmtId="165" fontId="0" fillId="71" borderId="0" xfId="156" applyNumberFormat="1" applyFont="1" applyFill="1" applyBorder="1" applyAlignment="1" applyProtection="1">
      <alignment horizontal="center" vertical="center"/>
    </xf>
    <xf numFmtId="165" fontId="41" fillId="0" borderId="0" xfId="149" applyNumberFormat="1" applyAlignment="1">
      <alignment vertical="center"/>
    </xf>
    <xf numFmtId="165" fontId="0" fillId="62" borderId="0" xfId="156" applyNumberFormat="1" applyFont="1" applyFill="1" applyBorder="1" applyAlignment="1" applyProtection="1">
      <alignment horizontal="center" vertical="center"/>
    </xf>
    <xf numFmtId="44" fontId="90" fillId="62" borderId="10" xfId="156" applyNumberFormat="1" applyFont="1" applyFill="1" applyBorder="1" applyAlignment="1" applyProtection="1">
      <alignment horizontal="right"/>
    </xf>
    <xf numFmtId="165" fontId="0" fillId="0" borderId="0" xfId="156" applyNumberFormat="1" applyFont="1" applyBorder="1" applyAlignment="1" applyProtection="1">
      <alignment horizontal="center" vertical="center"/>
    </xf>
    <xf numFmtId="44" fontId="41" fillId="0" borderId="0" xfId="149" applyNumberFormat="1" applyAlignment="1">
      <alignment vertical="center"/>
    </xf>
    <xf numFmtId="0" fontId="41" fillId="0" borderId="0" xfId="149" applyBorder="1" applyAlignment="1">
      <alignment vertical="center" wrapText="1"/>
    </xf>
    <xf numFmtId="10" fontId="41" fillId="0" borderId="0" xfId="149" applyNumberFormat="1" applyBorder="1" applyAlignment="1">
      <alignment horizontal="center" vertical="center"/>
    </xf>
    <xf numFmtId="44" fontId="87" fillId="0" borderId="10" xfId="156" applyNumberFormat="1" applyFont="1" applyBorder="1" applyAlignment="1" applyProtection="1">
      <alignment horizontal="right" vertical="center"/>
    </xf>
    <xf numFmtId="0" fontId="41" fillId="62" borderId="0" xfId="149" applyFill="1" applyBorder="1" applyAlignment="1">
      <alignment horizontal="center" vertical="center"/>
    </xf>
    <xf numFmtId="165" fontId="0" fillId="62" borderId="0" xfId="156" applyNumberFormat="1" applyFont="1" applyFill="1" applyBorder="1" applyAlignment="1" applyProtection="1">
      <alignment vertical="center"/>
    </xf>
    <xf numFmtId="165" fontId="90" fillId="62" borderId="10" xfId="156" applyNumberFormat="1" applyFont="1" applyFill="1" applyBorder="1" applyAlignment="1" applyProtection="1">
      <alignment horizontal="right"/>
    </xf>
    <xf numFmtId="165" fontId="0" fillId="0" borderId="10" xfId="156" applyNumberFormat="1" applyFont="1" applyBorder="1" applyAlignment="1" applyProtection="1">
      <alignment horizontal="right"/>
    </xf>
    <xf numFmtId="0" fontId="87" fillId="70" borderId="0" xfId="149" applyFont="1" applyFill="1" applyBorder="1" applyAlignment="1">
      <alignment horizontal="center" vertical="center"/>
    </xf>
    <xf numFmtId="165" fontId="87" fillId="70" borderId="0" xfId="156" applyNumberFormat="1" applyFont="1" applyFill="1" applyBorder="1" applyAlignment="1" applyProtection="1">
      <alignment vertical="center"/>
    </xf>
    <xf numFmtId="44" fontId="87" fillId="70" borderId="10" xfId="156" applyNumberFormat="1" applyFont="1" applyFill="1" applyBorder="1" applyAlignment="1" applyProtection="1">
      <alignment horizontal="right"/>
    </xf>
    <xf numFmtId="165" fontId="0" fillId="0" borderId="0" xfId="156" applyNumberFormat="1" applyFont="1" applyBorder="1" applyAlignment="1" applyProtection="1">
      <alignment vertical="center"/>
    </xf>
    <xf numFmtId="0" fontId="17" fillId="0" borderId="232" xfId="75" applyBorder="1"/>
    <xf numFmtId="0" fontId="17" fillId="0" borderId="232" xfId="75" applyBorder="1" applyAlignment="1">
      <alignment horizontal="center"/>
    </xf>
    <xf numFmtId="0" fontId="17" fillId="0" borderId="233" xfId="75" applyBorder="1"/>
    <xf numFmtId="49" fontId="91" fillId="0" borderId="234" xfId="2041" applyNumberFormat="1" applyFont="1" applyBorder="1" applyAlignment="1">
      <alignment horizontal="left"/>
    </xf>
    <xf numFmtId="0" fontId="17" fillId="0" borderId="234" xfId="0" applyFont="1" applyBorder="1"/>
    <xf numFmtId="0" fontId="92" fillId="0" borderId="234" xfId="75" applyFont="1" applyBorder="1" applyAlignment="1">
      <alignment horizontal="center"/>
    </xf>
    <xf numFmtId="0" fontId="92" fillId="0" borderId="0" xfId="75" applyFont="1" applyAlignment="1">
      <alignment horizontal="center"/>
    </xf>
    <xf numFmtId="49" fontId="91" fillId="0" borderId="231" xfId="2041" applyNumberFormat="1" applyFont="1" applyBorder="1" applyAlignment="1">
      <alignment horizontal="left"/>
    </xf>
    <xf numFmtId="0" fontId="17" fillId="0" borderId="231" xfId="0" applyFont="1" applyBorder="1"/>
    <xf numFmtId="49" fontId="91" fillId="0" borderId="235" xfId="2041" applyNumberFormat="1" applyFont="1" applyBorder="1" applyAlignment="1">
      <alignment horizontal="left"/>
    </xf>
    <xf numFmtId="0" fontId="17" fillId="0" borderId="235" xfId="0" applyFont="1" applyBorder="1"/>
    <xf numFmtId="0" fontId="17" fillId="0" borderId="235" xfId="75" applyBorder="1"/>
    <xf numFmtId="0" fontId="94" fillId="0" borderId="239" xfId="0" applyFont="1" applyBorder="1"/>
    <xf numFmtId="0" fontId="94" fillId="0" borderId="232" xfId="0" applyFont="1" applyBorder="1" applyAlignment="1">
      <alignment wrapText="1"/>
    </xf>
    <xf numFmtId="0" fontId="93" fillId="72" borderId="243" xfId="0" applyFont="1" applyFill="1" applyBorder="1" applyAlignment="1">
      <alignment horizontal="center" vertical="center" wrapText="1"/>
    </xf>
    <xf numFmtId="0" fontId="93" fillId="72" borderId="244" xfId="0" applyFont="1" applyFill="1" applyBorder="1" applyAlignment="1">
      <alignment horizontal="center" vertical="center" wrapText="1"/>
    </xf>
    <xf numFmtId="0" fontId="94" fillId="57" borderId="239" xfId="157" applyFont="1" applyFill="1" applyBorder="1" applyAlignment="1">
      <alignment vertical="center" wrapText="1"/>
    </xf>
    <xf numFmtId="10" fontId="44" fillId="57" borderId="239" xfId="106" applyNumberFormat="1" applyFont="1" applyFill="1" applyBorder="1" applyAlignment="1">
      <alignment horizontal="center" vertical="center"/>
    </xf>
    <xf numFmtId="10" fontId="94" fillId="57" borderId="245" xfId="157" applyNumberFormat="1" applyFont="1" applyFill="1" applyBorder="1" applyAlignment="1">
      <alignment horizontal="center" vertical="center" wrapText="1"/>
    </xf>
    <xf numFmtId="0" fontId="94" fillId="57" borderId="231" xfId="157" applyFont="1" applyFill="1" applyBorder="1" applyAlignment="1">
      <alignment vertical="center" wrapText="1"/>
    </xf>
    <xf numFmtId="10" fontId="94" fillId="57" borderId="231" xfId="157" applyNumberFormat="1" applyFont="1" applyFill="1" applyBorder="1" applyAlignment="1">
      <alignment horizontal="center" vertical="center" wrapText="1"/>
    </xf>
    <xf numFmtId="10" fontId="94" fillId="57" borderId="246" xfId="157" applyNumberFormat="1" applyFont="1" applyFill="1" applyBorder="1" applyAlignment="1">
      <alignment horizontal="center" vertical="center" wrapText="1"/>
    </xf>
    <xf numFmtId="10" fontId="44" fillId="57" borderId="231" xfId="106" applyNumberFormat="1" applyFont="1" applyFill="1" applyBorder="1" applyAlignment="1">
      <alignment horizontal="center" vertical="center"/>
    </xf>
    <xf numFmtId="10" fontId="94" fillId="57" borderId="246" xfId="158" applyNumberFormat="1" applyFont="1" applyFill="1" applyBorder="1" applyAlignment="1">
      <alignment horizontal="center"/>
    </xf>
    <xf numFmtId="0" fontId="94" fillId="57" borderId="231" xfId="157" applyFont="1" applyFill="1" applyBorder="1" applyAlignment="1">
      <alignment horizontal="left" vertical="center" wrapText="1"/>
    </xf>
    <xf numFmtId="0" fontId="17" fillId="0" borderId="228" xfId="75" applyBorder="1"/>
    <xf numFmtId="0" fontId="93" fillId="57" borderId="228" xfId="157" applyFont="1" applyFill="1" applyBorder="1" applyAlignment="1">
      <alignment horizontal="right" vertical="center" wrapText="1"/>
    </xf>
    <xf numFmtId="10" fontId="93" fillId="57" borderId="228" xfId="157" applyNumberFormat="1" applyFont="1" applyFill="1" applyBorder="1" applyAlignment="1">
      <alignment horizontal="center" vertical="center" wrapText="1"/>
    </xf>
    <xf numFmtId="0" fontId="95" fillId="0" borderId="239" xfId="0" applyFont="1" applyBorder="1" applyAlignment="1">
      <alignment horizontal="left"/>
    </xf>
    <xf numFmtId="0" fontId="95" fillId="0" borderId="239" xfId="0" applyFont="1" applyBorder="1"/>
    <xf numFmtId="0" fontId="95" fillId="0" borderId="239" xfId="75" applyFont="1" applyBorder="1"/>
    <xf numFmtId="0" fontId="95" fillId="0" borderId="245" xfId="75" applyFont="1" applyBorder="1"/>
    <xf numFmtId="0" fontId="95" fillId="0" borderId="231" xfId="75" applyFont="1" applyBorder="1"/>
    <xf numFmtId="0" fontId="95" fillId="0" borderId="231" xfId="0" applyFont="1" applyBorder="1" applyAlignment="1">
      <alignment horizontal="left" wrapText="1"/>
    </xf>
    <xf numFmtId="0" fontId="95" fillId="0" borderId="246" xfId="75" applyFont="1" applyBorder="1"/>
    <xf numFmtId="0" fontId="95" fillId="0" borderId="231" xfId="0" applyFont="1" applyBorder="1" applyAlignment="1">
      <alignment horizontal="left"/>
    </xf>
    <xf numFmtId="0" fontId="95" fillId="0" borderId="231" xfId="0" applyFont="1" applyBorder="1"/>
    <xf numFmtId="0" fontId="17" fillId="0" borderId="231" xfId="75" applyBorder="1" applyAlignment="1">
      <alignment horizontal="center"/>
    </xf>
    <xf numFmtId="0" fontId="17" fillId="0" borderId="246" xfId="75" applyBorder="1"/>
    <xf numFmtId="0" fontId="17" fillId="0" borderId="0" xfId="75" applyAlignment="1">
      <alignment horizontal="center"/>
    </xf>
    <xf numFmtId="0" fontId="96" fillId="57" borderId="247" xfId="0" applyFont="1" applyFill="1" applyBorder="1" applyAlignment="1">
      <alignment vertical="center" wrapText="1"/>
    </xf>
    <xf numFmtId="0" fontId="96" fillId="57" borderId="248" xfId="0" applyFont="1" applyFill="1" applyBorder="1" applyAlignment="1">
      <alignment vertical="center" wrapText="1"/>
    </xf>
    <xf numFmtId="0" fontId="94" fillId="57" borderId="248" xfId="157" applyFont="1" applyFill="1" applyBorder="1" applyAlignment="1">
      <alignment vertical="center" wrapText="1"/>
    </xf>
    <xf numFmtId="10" fontId="94" fillId="57" borderId="248" xfId="157" applyNumberFormat="1" applyFont="1" applyFill="1" applyBorder="1" applyAlignment="1">
      <alignment horizontal="center" vertical="center" wrapText="1"/>
    </xf>
    <xf numFmtId="10" fontId="94" fillId="57" borderId="249" xfId="157" applyNumberFormat="1" applyFont="1" applyFill="1" applyBorder="1" applyAlignment="1">
      <alignment horizontal="center" vertical="center" wrapText="1"/>
    </xf>
    <xf numFmtId="0" fontId="93" fillId="57" borderId="239" xfId="157" applyFont="1" applyFill="1" applyBorder="1" applyAlignment="1">
      <alignment horizontal="right" vertical="center" wrapText="1"/>
    </xf>
    <xf numFmtId="10" fontId="93" fillId="57" borderId="0" xfId="157" applyNumberFormat="1" applyFont="1" applyFill="1" applyAlignment="1">
      <alignment horizontal="center" vertical="center" wrapText="1"/>
    </xf>
    <xf numFmtId="0" fontId="97" fillId="0" borderId="231" xfId="0" applyFont="1" applyBorder="1"/>
    <xf numFmtId="10" fontId="98" fillId="57" borderId="231" xfId="157" applyNumberFormat="1" applyFont="1" applyFill="1" applyBorder="1" applyAlignment="1">
      <alignment horizontal="center" vertical="center" wrapText="1"/>
    </xf>
    <xf numFmtId="0" fontId="94" fillId="57" borderId="246" xfId="157" applyFont="1" applyFill="1" applyBorder="1" applyAlignment="1">
      <alignment vertical="center" wrapText="1"/>
    </xf>
    <xf numFmtId="0" fontId="94" fillId="57" borderId="232" xfId="157" applyFont="1" applyFill="1" applyBorder="1" applyAlignment="1">
      <alignment vertical="center" wrapText="1"/>
    </xf>
    <xf numFmtId="10" fontId="94" fillId="57" borderId="232" xfId="157" applyNumberFormat="1" applyFont="1" applyFill="1" applyBorder="1" applyAlignment="1">
      <alignment horizontal="center" vertical="center" wrapText="1"/>
    </xf>
    <xf numFmtId="0" fontId="94" fillId="57" borderId="233" xfId="157" applyFont="1" applyFill="1" applyBorder="1" applyAlignment="1">
      <alignment vertical="center" wrapText="1"/>
    </xf>
    <xf numFmtId="0" fontId="17" fillId="0" borderId="39" xfId="75" applyBorder="1"/>
    <xf numFmtId="0" fontId="17" fillId="0" borderId="217" xfId="75" applyBorder="1"/>
    <xf numFmtId="0" fontId="17" fillId="0" borderId="218" xfId="75" applyBorder="1"/>
    <xf numFmtId="0" fontId="17" fillId="0" borderId="219" xfId="75" applyBorder="1"/>
    <xf numFmtId="0" fontId="99" fillId="0" borderId="166" xfId="75" applyFont="1" applyBorder="1"/>
    <xf numFmtId="0" fontId="100" fillId="0" borderId="218" xfId="76" applyFont="1" applyBorder="1" applyAlignment="1">
      <alignment horizontal="center" vertical="center"/>
    </xf>
    <xf numFmtId="0" fontId="99" fillId="0" borderId="225" xfId="76" applyFont="1" applyBorder="1" applyAlignment="1">
      <alignment horizontal="center"/>
    </xf>
    <xf numFmtId="0" fontId="99" fillId="0" borderId="225" xfId="76" applyFont="1" applyBorder="1"/>
    <xf numFmtId="169" fontId="99" fillId="59" borderId="225" xfId="76" applyNumberFormat="1" applyFont="1" applyFill="1" applyBorder="1" applyAlignment="1">
      <alignment horizontal="center" vertical="center"/>
    </xf>
    <xf numFmtId="0" fontId="99" fillId="0" borderId="221" xfId="76" applyFont="1" applyBorder="1" applyAlignment="1">
      <alignment horizontal="center"/>
    </xf>
    <xf numFmtId="0" fontId="99" fillId="0" borderId="221" xfId="76" applyFont="1" applyBorder="1"/>
    <xf numFmtId="169" fontId="99" fillId="59" borderId="221" xfId="76" applyNumberFormat="1" applyFont="1" applyFill="1" applyBorder="1" applyAlignment="1">
      <alignment horizontal="center" vertical="center"/>
    </xf>
    <xf numFmtId="0" fontId="99" fillId="0" borderId="226" xfId="76" applyFont="1" applyBorder="1" applyAlignment="1">
      <alignment horizontal="center"/>
    </xf>
    <xf numFmtId="0" fontId="99" fillId="0" borderId="226" xfId="76" applyFont="1" applyBorder="1"/>
    <xf numFmtId="169" fontId="99" fillId="59" borderId="226" xfId="76" applyNumberFormat="1" applyFont="1" applyFill="1" applyBorder="1" applyAlignment="1">
      <alignment horizontal="center" vertical="center"/>
    </xf>
    <xf numFmtId="0" fontId="100" fillId="0" borderId="39" xfId="76" applyFont="1" applyBorder="1" applyAlignment="1">
      <alignment horizontal="center" vertical="center"/>
    </xf>
    <xf numFmtId="0" fontId="100" fillId="0" borderId="39" xfId="76" applyFont="1" applyBorder="1" applyAlignment="1">
      <alignment vertical="center"/>
    </xf>
    <xf numFmtId="169" fontId="100" fillId="63" borderId="39" xfId="76" applyNumberFormat="1" applyFont="1" applyFill="1" applyBorder="1" applyAlignment="1">
      <alignment horizontal="center" vertical="center"/>
    </xf>
    <xf numFmtId="0" fontId="99" fillId="0" borderId="226" xfId="76" applyFont="1" applyBorder="1" applyAlignment="1">
      <alignment horizontal="center" vertical="center"/>
    </xf>
    <xf numFmtId="0" fontId="99" fillId="0" borderId="226" xfId="76" applyFont="1" applyBorder="1" applyAlignment="1">
      <alignment horizontal="justify" vertical="center" wrapText="1"/>
    </xf>
    <xf numFmtId="0" fontId="99" fillId="0" borderId="0" xfId="75" applyFont="1"/>
    <xf numFmtId="0" fontId="101" fillId="0" borderId="0" xfId="0" applyFont="1" applyAlignment="1">
      <alignment horizontal="center"/>
    </xf>
    <xf numFmtId="0" fontId="101" fillId="0" borderId="0" xfId="0" applyFont="1"/>
    <xf numFmtId="0" fontId="101" fillId="0" borderId="29" xfId="0" applyFont="1" applyBorder="1"/>
    <xf numFmtId="0" fontId="101" fillId="0" borderId="30" xfId="0" applyFont="1" applyBorder="1"/>
    <xf numFmtId="0" fontId="101" fillId="0" borderId="39" xfId="0" applyFont="1" applyBorder="1"/>
    <xf numFmtId="0" fontId="101" fillId="0" borderId="39" xfId="0" applyFont="1" applyBorder="1" applyAlignment="1">
      <alignment horizontal="center"/>
    </xf>
    <xf numFmtId="10" fontId="101" fillId="63" borderId="39" xfId="150" applyNumberFormat="1" applyFont="1" applyFill="1" applyBorder="1" applyAlignment="1">
      <alignment horizontal="center"/>
    </xf>
    <xf numFmtId="0" fontId="101" fillId="0" borderId="13" xfId="0" applyFont="1" applyBorder="1"/>
    <xf numFmtId="17" fontId="101" fillId="0" borderId="13" xfId="0" applyNumberFormat="1" applyFont="1" applyBorder="1" applyAlignment="1">
      <alignment horizontal="center"/>
    </xf>
    <xf numFmtId="0" fontId="101" fillId="63" borderId="13" xfId="0" applyFont="1" applyFill="1" applyBorder="1" applyAlignment="1">
      <alignment horizontal="center"/>
    </xf>
    <xf numFmtId="9" fontId="101" fillId="63" borderId="39" xfId="150" applyFont="1" applyFill="1" applyBorder="1" applyAlignment="1">
      <alignment horizontal="center"/>
    </xf>
    <xf numFmtId="0" fontId="101" fillId="0" borderId="255" xfId="0" applyFont="1" applyBorder="1" applyAlignment="1">
      <alignment horizontal="center"/>
    </xf>
    <xf numFmtId="0" fontId="101" fillId="0" borderId="31" xfId="0" applyFont="1" applyBorder="1"/>
    <xf numFmtId="0" fontId="91" fillId="0" borderId="0" xfId="2042" applyFont="1"/>
    <xf numFmtId="0" fontId="91" fillId="0" borderId="0" xfId="2042" applyFont="1" applyAlignment="1">
      <alignment horizontal="center"/>
    </xf>
    <xf numFmtId="0" fontId="104" fillId="58" borderId="256"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17" fontId="91" fillId="58" borderId="198" xfId="2042" applyNumberFormat="1" applyFont="1" applyFill="1" applyBorder="1" applyAlignment="1">
      <alignment horizontal="center" vertical="center" wrapText="1"/>
    </xf>
    <xf numFmtId="0" fontId="102" fillId="58" borderId="261" xfId="0" applyFont="1" applyFill="1" applyBorder="1" applyAlignment="1">
      <alignment horizontal="center" vertical="center" wrapText="1"/>
    </xf>
    <xf numFmtId="1" fontId="91" fillId="58" borderId="260" xfId="2042" applyNumberFormat="1" applyFont="1" applyFill="1" applyBorder="1" applyAlignment="1">
      <alignment horizontal="center" vertical="center" wrapText="1"/>
    </xf>
    <xf numFmtId="184" fontId="105" fillId="0" borderId="254" xfId="2042" applyNumberFormat="1" applyFont="1" applyBorder="1" applyAlignment="1">
      <alignment horizontal="center" vertical="center" wrapText="1"/>
    </xf>
    <xf numFmtId="4" fontId="105" fillId="0" borderId="39" xfId="2042" quotePrefix="1" applyNumberFormat="1" applyFont="1" applyBorder="1" applyAlignment="1">
      <alignment horizontal="center" vertical="center"/>
    </xf>
    <xf numFmtId="2" fontId="106" fillId="0" borderId="39" xfId="0" applyNumberFormat="1" applyFont="1" applyBorder="1" applyAlignment="1">
      <alignment horizontal="center" vertical="center"/>
    </xf>
    <xf numFmtId="4" fontId="105" fillId="73" borderId="39" xfId="2042" quotePrefix="1" applyNumberFormat="1" applyFont="1" applyFill="1" applyBorder="1" applyAlignment="1">
      <alignment horizontal="center" vertical="center"/>
    </xf>
    <xf numFmtId="2" fontId="106" fillId="0" borderId="13" xfId="0" applyNumberFormat="1" applyFont="1" applyBorder="1" applyAlignment="1">
      <alignment horizontal="center" vertical="center"/>
    </xf>
    <xf numFmtId="2" fontId="106" fillId="73" borderId="13" xfId="0" applyNumberFormat="1" applyFont="1" applyFill="1" applyBorder="1" applyAlignment="1">
      <alignment horizontal="center" vertical="center"/>
    </xf>
    <xf numFmtId="2" fontId="106" fillId="60" borderId="13" xfId="0" applyNumberFormat="1" applyFont="1" applyFill="1" applyBorder="1" applyAlignment="1">
      <alignment horizontal="center" vertical="center"/>
    </xf>
    <xf numFmtId="185" fontId="106" fillId="0" borderId="13" xfId="0" applyNumberFormat="1" applyFont="1" applyBorder="1" applyAlignment="1">
      <alignment horizontal="center" vertical="center"/>
    </xf>
    <xf numFmtId="40" fontId="106" fillId="0" borderId="39" xfId="0" applyNumberFormat="1" applyFont="1" applyBorder="1" applyAlignment="1">
      <alignment horizontal="center" vertical="center"/>
    </xf>
    <xf numFmtId="40" fontId="106" fillId="0" borderId="168" xfId="0" applyNumberFormat="1" applyFont="1" applyBorder="1" applyAlignment="1">
      <alignment horizontal="center" vertical="center"/>
    </xf>
    <xf numFmtId="184" fontId="105" fillId="0" borderId="167" xfId="2042" applyNumberFormat="1" applyFont="1" applyBorder="1" applyAlignment="1">
      <alignment horizontal="center" vertical="center" wrapText="1"/>
    </xf>
    <xf numFmtId="2" fontId="106" fillId="60" borderId="39" xfId="0" applyNumberFormat="1" applyFont="1" applyFill="1" applyBorder="1" applyAlignment="1">
      <alignment horizontal="center" vertical="center"/>
    </xf>
    <xf numFmtId="2" fontId="106" fillId="0" borderId="263" xfId="0" applyNumberFormat="1" applyFont="1" applyBorder="1" applyAlignment="1">
      <alignment horizontal="center" vertical="center"/>
    </xf>
    <xf numFmtId="40" fontId="106" fillId="0" borderId="265" xfId="0" applyNumberFormat="1" applyFont="1" applyBorder="1" applyAlignment="1">
      <alignment horizontal="center" vertical="center"/>
    </xf>
    <xf numFmtId="0" fontId="101" fillId="0" borderId="27" xfId="0" applyFont="1" applyBorder="1"/>
    <xf numFmtId="0" fontId="101" fillId="0" borderId="26" xfId="0" applyFont="1" applyBorder="1"/>
    <xf numFmtId="0" fontId="101" fillId="0" borderId="26" xfId="0" applyFont="1" applyBorder="1" applyAlignment="1">
      <alignment horizontal="center"/>
    </xf>
    <xf numFmtId="0" fontId="101" fillId="0" borderId="28" xfId="0" applyFont="1" applyBorder="1"/>
    <xf numFmtId="0" fontId="102" fillId="0" borderId="25" xfId="0" applyFont="1" applyBorder="1" applyAlignment="1">
      <alignment vertical="center"/>
    </xf>
    <xf numFmtId="0" fontId="102" fillId="0" borderId="30" xfId="0" applyFont="1" applyBorder="1" applyAlignment="1">
      <alignment vertical="center"/>
    </xf>
    <xf numFmtId="17" fontId="101" fillId="0" borderId="39" xfId="0" applyNumberFormat="1" applyFont="1" applyBorder="1" applyAlignment="1">
      <alignment horizontal="center"/>
    </xf>
    <xf numFmtId="0" fontId="101" fillId="63" borderId="266" xfId="0" applyFont="1" applyFill="1" applyBorder="1"/>
    <xf numFmtId="0" fontId="104" fillId="58" borderId="26" xfId="0" applyFont="1" applyFill="1" applyBorder="1" applyAlignment="1">
      <alignment horizontal="center" vertical="center" wrapText="1"/>
    </xf>
    <xf numFmtId="0" fontId="105" fillId="58" borderId="198" xfId="2042" applyFont="1" applyFill="1" applyBorder="1" applyAlignment="1">
      <alignment horizontal="center" vertical="center" wrapText="1"/>
    </xf>
    <xf numFmtId="0" fontId="102" fillId="58" borderId="267" xfId="0" applyFont="1" applyFill="1" applyBorder="1" applyAlignment="1">
      <alignment horizontal="center" vertical="center" wrapText="1"/>
    </xf>
    <xf numFmtId="0" fontId="102" fillId="58" borderId="265" xfId="0" applyFont="1" applyFill="1" applyBorder="1" applyAlignment="1">
      <alignment horizontal="center" vertical="center" wrapText="1"/>
    </xf>
    <xf numFmtId="0" fontId="91" fillId="58" borderId="260" xfId="2042" applyFont="1" applyFill="1" applyBorder="1" applyAlignment="1">
      <alignment horizontal="center" vertical="center" wrapText="1"/>
    </xf>
    <xf numFmtId="0" fontId="102" fillId="58" borderId="25" xfId="0" applyFont="1" applyFill="1" applyBorder="1" applyAlignment="1">
      <alignment horizontal="center" vertical="center" wrapText="1"/>
    </xf>
    <xf numFmtId="1" fontId="91" fillId="58" borderId="268" xfId="2042" applyNumberFormat="1" applyFont="1" applyFill="1" applyBorder="1" applyAlignment="1">
      <alignment horizontal="center" vertical="center" wrapText="1"/>
    </xf>
    <xf numFmtId="0" fontId="108" fillId="0" borderId="13" xfId="0" applyFont="1" applyBorder="1" applyAlignment="1">
      <alignment vertical="center" wrapText="1"/>
    </xf>
    <xf numFmtId="0" fontId="105" fillId="58" borderId="13" xfId="2042" applyFont="1" applyFill="1" applyBorder="1" applyAlignment="1">
      <alignment horizontal="left" vertical="center" wrapText="1"/>
    </xf>
    <xf numFmtId="0" fontId="105" fillId="58" borderId="13" xfId="2042" applyFont="1" applyFill="1" applyBorder="1" applyAlignment="1">
      <alignment horizontal="center" vertical="center" wrapText="1"/>
    </xf>
    <xf numFmtId="0" fontId="106" fillId="60" borderId="13" xfId="0" applyFont="1" applyFill="1" applyBorder="1" applyAlignment="1">
      <alignment horizontal="center" vertical="center"/>
    </xf>
    <xf numFmtId="40" fontId="106" fillId="0" borderId="13" xfId="0" applyNumberFormat="1" applyFont="1" applyBorder="1" applyAlignment="1">
      <alignment horizontal="center" vertical="center"/>
    </xf>
    <xf numFmtId="40" fontId="106" fillId="0" borderId="269" xfId="0" applyNumberFormat="1" applyFont="1" applyBorder="1" applyAlignment="1">
      <alignment horizontal="center" vertical="center"/>
    </xf>
    <xf numFmtId="0" fontId="108" fillId="0" borderId="39" xfId="0" applyFont="1" applyBorder="1" applyAlignment="1">
      <alignment vertical="center" wrapText="1"/>
    </xf>
    <xf numFmtId="0" fontId="105" fillId="58" borderId="39" xfId="2042" applyFont="1" applyFill="1" applyBorder="1" applyAlignment="1">
      <alignment horizontal="left" vertical="center" wrapText="1"/>
    </xf>
    <xf numFmtId="183" fontId="106" fillId="60" borderId="39" xfId="0" applyNumberFormat="1" applyFont="1" applyFill="1" applyBorder="1" applyAlignment="1">
      <alignment horizontal="center" vertical="center"/>
    </xf>
    <xf numFmtId="184" fontId="105" fillId="0" borderId="262" xfId="2042" applyNumberFormat="1" applyFont="1" applyBorder="1" applyAlignment="1">
      <alignment horizontal="center" vertical="center" wrapText="1"/>
    </xf>
    <xf numFmtId="0" fontId="91" fillId="58" borderId="0" xfId="2042" applyFont="1" applyFill="1" applyBorder="1" applyAlignment="1">
      <alignment horizontal="center" vertical="center" wrapText="1"/>
    </xf>
    <xf numFmtId="0" fontId="101" fillId="0" borderId="0" xfId="0" applyFont="1" applyBorder="1"/>
    <xf numFmtId="0" fontId="105" fillId="58" borderId="0" xfId="2042" applyFont="1" applyFill="1" applyBorder="1" applyAlignment="1">
      <alignment horizontal="center" vertical="center" wrapText="1"/>
    </xf>
    <xf numFmtId="183" fontId="106" fillId="60" borderId="0" xfId="0" applyNumberFormat="1" applyFont="1" applyFill="1" applyBorder="1" applyAlignment="1">
      <alignment horizontal="center" vertical="center"/>
    </xf>
    <xf numFmtId="4" fontId="105" fillId="0" borderId="0" xfId="2042" quotePrefix="1" applyNumberFormat="1" applyFont="1" applyBorder="1" applyAlignment="1">
      <alignment horizontal="center" vertical="center"/>
    </xf>
    <xf numFmtId="4" fontId="105" fillId="73" borderId="0" xfId="2042" quotePrefix="1" applyNumberFormat="1" applyFont="1" applyFill="1" applyBorder="1" applyAlignment="1">
      <alignment horizontal="center" vertical="center"/>
    </xf>
    <xf numFmtId="0" fontId="106" fillId="60" borderId="0" xfId="0" applyFont="1" applyFill="1" applyBorder="1" applyAlignment="1">
      <alignment horizontal="center" vertical="center"/>
    </xf>
    <xf numFmtId="2" fontId="106" fillId="0" borderId="0" xfId="0" applyNumberFormat="1" applyFont="1" applyBorder="1" applyAlignment="1">
      <alignment horizontal="center" vertical="center"/>
    </xf>
    <xf numFmtId="2" fontId="106" fillId="60" borderId="0" xfId="0" applyNumberFormat="1" applyFont="1" applyFill="1" applyBorder="1" applyAlignment="1">
      <alignment horizontal="center" vertical="center"/>
    </xf>
    <xf numFmtId="185" fontId="106" fillId="0" borderId="0" xfId="0" applyNumberFormat="1" applyFont="1" applyBorder="1" applyAlignment="1">
      <alignment horizontal="center" vertical="center"/>
    </xf>
    <xf numFmtId="40" fontId="106" fillId="0" borderId="0" xfId="0" applyNumberFormat="1" applyFont="1" applyBorder="1" applyAlignment="1">
      <alignment horizontal="center" vertical="center"/>
    </xf>
    <xf numFmtId="40" fontId="106" fillId="0" borderId="30" xfId="0" applyNumberFormat="1" applyFont="1" applyBorder="1" applyAlignment="1">
      <alignment horizontal="center" vertical="center"/>
    </xf>
    <xf numFmtId="0" fontId="101" fillId="0" borderId="262" xfId="0" applyFont="1" applyBorder="1" applyAlignment="1">
      <alignment horizontal="center" vertical="center"/>
    </xf>
    <xf numFmtId="0" fontId="101" fillId="0" borderId="0"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101" fillId="65" borderId="0" xfId="0" applyFont="1" applyFill="1"/>
    <xf numFmtId="184" fontId="105" fillId="65" borderId="167" xfId="2042" applyNumberFormat="1" applyFont="1" applyFill="1" applyBorder="1" applyAlignment="1">
      <alignment horizontal="center" vertical="center" wrapText="1"/>
    </xf>
    <xf numFmtId="0" fontId="108" fillId="65" borderId="39" xfId="0" applyFont="1" applyFill="1" applyBorder="1" applyAlignment="1">
      <alignment vertical="center" wrapText="1"/>
    </xf>
    <xf numFmtId="0" fontId="105" fillId="65" borderId="39" xfId="2042" applyFont="1" applyFill="1" applyBorder="1" applyAlignment="1">
      <alignment horizontal="left" vertical="center" wrapText="1"/>
    </xf>
    <xf numFmtId="0" fontId="105" fillId="65" borderId="39" xfId="2042" quotePrefix="1" applyFont="1" applyFill="1" applyBorder="1" applyAlignment="1">
      <alignment horizontal="center" vertical="center" wrapText="1"/>
    </xf>
    <xf numFmtId="0" fontId="105" fillId="65" borderId="39" xfId="2042" applyFont="1" applyFill="1" applyBorder="1" applyAlignment="1">
      <alignment horizontal="center" vertical="center" wrapText="1"/>
    </xf>
    <xf numFmtId="183" fontId="106" fillId="65" borderId="39" xfId="0" applyNumberFormat="1" applyFont="1" applyFill="1" applyBorder="1" applyAlignment="1">
      <alignment horizontal="center" vertical="center"/>
    </xf>
    <xf numFmtId="4" fontId="105" fillId="65" borderId="39" xfId="2042" quotePrefix="1" applyNumberFormat="1" applyFont="1" applyFill="1" applyBorder="1" applyAlignment="1">
      <alignment horizontal="center" vertical="center"/>
    </xf>
    <xf numFmtId="0" fontId="106" fillId="65" borderId="39" xfId="0" applyFont="1" applyFill="1" applyBorder="1" applyAlignment="1">
      <alignment horizontal="center" vertical="center"/>
    </xf>
    <xf numFmtId="2" fontId="106" fillId="65" borderId="39" xfId="0" applyNumberFormat="1" applyFont="1" applyFill="1" applyBorder="1" applyAlignment="1">
      <alignment horizontal="center" vertical="center"/>
    </xf>
    <xf numFmtId="185" fontId="106" fillId="65" borderId="39" xfId="0" applyNumberFormat="1" applyFont="1" applyFill="1" applyBorder="1" applyAlignment="1">
      <alignment horizontal="center" vertical="center"/>
    </xf>
    <xf numFmtId="40" fontId="106" fillId="65" borderId="39" xfId="0" applyNumberFormat="1" applyFont="1" applyFill="1" applyBorder="1" applyAlignment="1">
      <alignment horizontal="center" vertical="center"/>
    </xf>
    <xf numFmtId="40" fontId="106" fillId="65" borderId="168" xfId="0" applyNumberFormat="1" applyFont="1" applyFill="1" applyBorder="1" applyAlignment="1">
      <alignment horizontal="center" vertical="center"/>
    </xf>
    <xf numFmtId="0" fontId="101" fillId="65" borderId="39" xfId="0" applyFont="1" applyFill="1" applyBorder="1"/>
    <xf numFmtId="0" fontId="101" fillId="65" borderId="14" xfId="0" applyFont="1" applyFill="1" applyBorder="1"/>
    <xf numFmtId="0" fontId="105" fillId="58" borderId="39" xfId="2042" applyFont="1" applyFill="1" applyBorder="1" applyAlignment="1">
      <alignment horizontal="center" vertical="center" wrapText="1"/>
    </xf>
    <xf numFmtId="0" fontId="106" fillId="60" borderId="39" xfId="0" applyFont="1" applyFill="1" applyBorder="1" applyAlignment="1">
      <alignment horizontal="center" vertical="center"/>
    </xf>
    <xf numFmtId="2" fontId="106" fillId="73" borderId="39" xfId="0" applyNumberFormat="1" applyFont="1" applyFill="1" applyBorder="1" applyAlignment="1">
      <alignment horizontal="center" vertical="center"/>
    </xf>
    <xf numFmtId="185" fontId="106" fillId="0" borderId="39" xfId="0" applyNumberFormat="1" applyFont="1" applyBorder="1" applyAlignment="1">
      <alignment horizontal="center" vertical="center"/>
    </xf>
    <xf numFmtId="0" fontId="101" fillId="0" borderId="270" xfId="0" applyFont="1" applyBorder="1"/>
    <xf numFmtId="0" fontId="101" fillId="0" borderId="218" xfId="0" applyFont="1" applyBorder="1"/>
    <xf numFmtId="0" fontId="101" fillId="0" borderId="218" xfId="0" applyFont="1" applyBorder="1" applyAlignment="1">
      <alignment horizontal="center"/>
    </xf>
    <xf numFmtId="0" fontId="101" fillId="0" borderId="271" xfId="0" applyFont="1" applyBorder="1"/>
    <xf numFmtId="0" fontId="108" fillId="0" borderId="263" xfId="0" applyFont="1" applyBorder="1" applyAlignment="1">
      <alignment vertical="center" wrapText="1"/>
    </xf>
    <xf numFmtId="0" fontId="105" fillId="58" borderId="263" xfId="2042" applyFont="1" applyFill="1" applyBorder="1" applyAlignment="1">
      <alignment horizontal="left" vertical="center" wrapText="1"/>
    </xf>
    <xf numFmtId="184" fontId="105" fillId="0" borderId="261" xfId="2042" applyNumberFormat="1" applyFont="1" applyBorder="1" applyAlignment="1">
      <alignment horizontal="center" vertical="center" wrapText="1"/>
    </xf>
    <xf numFmtId="0" fontId="105" fillId="58" borderId="264" xfId="2042" applyFont="1" applyFill="1" applyBorder="1" applyAlignment="1">
      <alignment horizontal="center" vertical="center" wrapText="1"/>
    </xf>
    <xf numFmtId="183" fontId="106" fillId="60" borderId="263" xfId="0" applyNumberFormat="1" applyFont="1" applyFill="1" applyBorder="1" applyAlignment="1">
      <alignment horizontal="center" vertical="center"/>
    </xf>
    <xf numFmtId="4" fontId="105" fillId="0" borderId="263" xfId="2042" quotePrefix="1" applyNumberFormat="1" applyFont="1" applyBorder="1" applyAlignment="1">
      <alignment horizontal="center" vertical="center"/>
    </xf>
    <xf numFmtId="4" fontId="105" fillId="73" borderId="263" xfId="2042" quotePrefix="1" applyNumberFormat="1" applyFont="1" applyFill="1" applyBorder="1" applyAlignment="1">
      <alignment horizontal="center" vertical="center"/>
    </xf>
    <xf numFmtId="0" fontId="106" fillId="60" borderId="263" xfId="0" applyFont="1" applyFill="1" applyBorder="1" applyAlignment="1">
      <alignment horizontal="center" vertical="center"/>
    </xf>
    <xf numFmtId="2" fontId="106" fillId="73" borderId="263" xfId="0" applyNumberFormat="1" applyFont="1" applyFill="1" applyBorder="1" applyAlignment="1">
      <alignment horizontal="center" vertical="center"/>
    </xf>
    <xf numFmtId="2" fontId="106" fillId="60" borderId="263" xfId="0" applyNumberFormat="1" applyFont="1" applyFill="1" applyBorder="1" applyAlignment="1">
      <alignment horizontal="center" vertical="center"/>
    </xf>
    <xf numFmtId="185" fontId="106" fillId="0" borderId="263" xfId="0" applyNumberFormat="1" applyFont="1" applyBorder="1" applyAlignment="1">
      <alignment horizontal="center" vertical="center"/>
    </xf>
    <xf numFmtId="40" fontId="106" fillId="0" borderId="264" xfId="0" applyNumberFormat="1" applyFont="1" applyBorder="1" applyAlignment="1">
      <alignment horizontal="center" vertical="center"/>
    </xf>
    <xf numFmtId="0" fontId="104" fillId="58" borderId="255" xfId="0" applyFont="1" applyFill="1" applyBorder="1" applyAlignment="1">
      <alignment horizontal="center" vertical="center" wrapText="1"/>
    </xf>
    <xf numFmtId="10" fontId="106" fillId="0" borderId="13" xfId="150" applyNumberFormat="1" applyFont="1" applyBorder="1" applyAlignment="1">
      <alignment horizontal="center" vertical="center"/>
    </xf>
    <xf numFmtId="10" fontId="106" fillId="0" borderId="0" xfId="150" applyNumberFormat="1" applyFont="1" applyBorder="1" applyAlignment="1">
      <alignment horizontal="center" vertical="center"/>
    </xf>
    <xf numFmtId="10" fontId="101" fillId="0" borderId="0" xfId="150" applyNumberFormat="1" applyFont="1" applyBorder="1" applyAlignment="1">
      <alignment horizontal="center" vertical="center"/>
    </xf>
    <xf numFmtId="10" fontId="106" fillId="65" borderId="39" xfId="150" applyNumberFormat="1" applyFont="1" applyFill="1" applyBorder="1" applyAlignment="1">
      <alignment horizontal="center" vertical="center"/>
    </xf>
    <xf numFmtId="10" fontId="106" fillId="0" borderId="39" xfId="150" applyNumberFormat="1" applyFont="1" applyBorder="1" applyAlignment="1">
      <alignment horizontal="center" vertical="center"/>
    </xf>
    <xf numFmtId="10" fontId="101" fillId="0" borderId="218" xfId="150" applyNumberFormat="1" applyFont="1" applyBorder="1"/>
    <xf numFmtId="44" fontId="106" fillId="0" borderId="254" xfId="155" applyFont="1" applyBorder="1" applyAlignment="1">
      <alignment horizontal="center" vertical="center"/>
    </xf>
    <xf numFmtId="44" fontId="106" fillId="0" borderId="13" xfId="155" applyFont="1" applyBorder="1" applyAlignment="1">
      <alignment horizontal="center" vertical="center"/>
    </xf>
    <xf numFmtId="44" fontId="106" fillId="0" borderId="29" xfId="155" applyFont="1" applyBorder="1" applyAlignment="1">
      <alignment horizontal="center" vertical="center"/>
    </xf>
    <xf numFmtId="44" fontId="106" fillId="0" borderId="0" xfId="155" applyFont="1" applyBorder="1" applyAlignment="1">
      <alignment horizontal="center" vertical="center"/>
    </xf>
    <xf numFmtId="44" fontId="101" fillId="0" borderId="29" xfId="155" applyFont="1" applyBorder="1" applyAlignment="1">
      <alignment horizontal="center" vertical="center"/>
    </xf>
    <xf numFmtId="44" fontId="101" fillId="0" borderId="0" xfId="155" applyFont="1" applyBorder="1" applyAlignment="1">
      <alignment horizontal="center" vertical="center"/>
    </xf>
    <xf numFmtId="44" fontId="106" fillId="65" borderId="167" xfId="155" applyFont="1" applyFill="1" applyBorder="1" applyAlignment="1">
      <alignment horizontal="center" vertical="center"/>
    </xf>
    <xf numFmtId="44" fontId="106" fillId="65" borderId="39" xfId="155" applyFont="1" applyFill="1" applyBorder="1" applyAlignment="1">
      <alignment horizontal="center" vertical="center"/>
    </xf>
    <xf numFmtId="44" fontId="106" fillId="0" borderId="167" xfId="155" applyFont="1" applyBorder="1" applyAlignment="1">
      <alignment horizontal="center" vertical="center"/>
    </xf>
    <xf numFmtId="44" fontId="106" fillId="0" borderId="39" xfId="155" applyFont="1" applyBorder="1" applyAlignment="1">
      <alignment horizontal="center" vertical="center"/>
    </xf>
    <xf numFmtId="44" fontId="101" fillId="0" borderId="270" xfId="155" applyFont="1" applyBorder="1"/>
    <xf numFmtId="44" fontId="101" fillId="0" borderId="218" xfId="155" applyFont="1" applyBorder="1"/>
    <xf numFmtId="44" fontId="106" fillId="0" borderId="263" xfId="155" applyFont="1" applyBorder="1" applyAlignment="1">
      <alignment horizontal="center" vertical="center"/>
    </xf>
    <xf numFmtId="44" fontId="106" fillId="0" borderId="270" xfId="155" applyFont="1" applyBorder="1" applyAlignment="1">
      <alignment horizontal="center" vertical="center"/>
    </xf>
    <xf numFmtId="44" fontId="106" fillId="0" borderId="261" xfId="155" applyFont="1" applyBorder="1" applyAlignment="1">
      <alignment horizontal="center" vertical="center"/>
    </xf>
    <xf numFmtId="10" fontId="106" fillId="0" borderId="263" xfId="150" applyNumberFormat="1" applyFont="1" applyBorder="1" applyAlignment="1">
      <alignment horizontal="center" vertical="center"/>
    </xf>
    <xf numFmtId="44" fontId="106" fillId="0" borderId="269" xfId="155" applyFont="1" applyBorder="1" applyAlignment="1">
      <alignment horizontal="center" vertical="center"/>
    </xf>
    <xf numFmtId="44" fontId="106" fillId="0" borderId="30" xfId="155" applyFont="1" applyBorder="1" applyAlignment="1">
      <alignment horizontal="center" vertical="center"/>
    </xf>
    <xf numFmtId="44" fontId="101" fillId="0" borderId="30" xfId="155" applyFont="1" applyBorder="1" applyAlignment="1">
      <alignment horizontal="center" vertical="center"/>
    </xf>
    <xf numFmtId="44" fontId="106" fillId="65" borderId="168" xfId="155" applyFont="1" applyFill="1" applyBorder="1" applyAlignment="1">
      <alignment horizontal="center" vertical="center"/>
    </xf>
    <xf numFmtId="44" fontId="106" fillId="0" borderId="168" xfId="155" applyFont="1" applyBorder="1" applyAlignment="1">
      <alignment horizontal="center" vertical="center"/>
    </xf>
    <xf numFmtId="44" fontId="101" fillId="0" borderId="271" xfId="155" applyFont="1" applyBorder="1"/>
    <xf numFmtId="44" fontId="106" fillId="65" borderId="254" xfId="155" applyFont="1" applyFill="1" applyBorder="1" applyAlignment="1">
      <alignment horizontal="center" vertical="center"/>
    </xf>
    <xf numFmtId="44" fontId="106" fillId="65" borderId="269" xfId="155" applyFont="1" applyFill="1" applyBorder="1" applyAlignment="1">
      <alignment horizontal="center" vertical="center"/>
    </xf>
    <xf numFmtId="44" fontId="106" fillId="65" borderId="270" xfId="155" applyFont="1" applyFill="1" applyBorder="1" applyAlignment="1">
      <alignment horizontal="center" vertical="center"/>
    </xf>
    <xf numFmtId="44" fontId="106" fillId="65" borderId="261" xfId="155" applyFont="1" applyFill="1" applyBorder="1" applyAlignment="1">
      <alignment horizontal="center" vertical="center"/>
    </xf>
    <xf numFmtId="44" fontId="106" fillId="65" borderId="265" xfId="155" applyFont="1" applyFill="1" applyBorder="1" applyAlignment="1">
      <alignment horizontal="center" vertical="center"/>
    </xf>
    <xf numFmtId="0" fontId="62" fillId="58" borderId="14" xfId="0" applyFont="1" applyFill="1" applyBorder="1" applyAlignment="1">
      <alignment horizontal="center" vertical="center"/>
    </xf>
    <xf numFmtId="0" fontId="87" fillId="70" borderId="0" xfId="149" applyFont="1" applyFill="1" applyBorder="1" applyAlignment="1">
      <alignment horizontal="left"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41" fillId="0" borderId="0" xfId="149" applyBorder="1" applyAlignment="1">
      <alignment horizontal="center" vertical="center"/>
    </xf>
    <xf numFmtId="0" fontId="41" fillId="62" borderId="0" xfId="149" applyFill="1" applyBorder="1" applyAlignment="1">
      <alignment horizontal="left" vertical="center"/>
    </xf>
    <xf numFmtId="49" fontId="40" fillId="0" borderId="27" xfId="75" applyNumberFormat="1" applyFont="1" applyBorder="1" applyAlignment="1">
      <alignment vertical="top" wrapText="1"/>
    </xf>
    <xf numFmtId="49" fontId="40" fillId="0" borderId="26" xfId="75" applyNumberFormat="1" applyFont="1" applyBorder="1" applyAlignment="1">
      <alignment vertical="top" wrapText="1"/>
    </xf>
    <xf numFmtId="0" fontId="17" fillId="0" borderId="26" xfId="75" applyBorder="1"/>
    <xf numFmtId="0" fontId="17" fillId="0" borderId="28" xfId="75" applyBorder="1"/>
    <xf numFmtId="49" fontId="40" fillId="0" borderId="29" xfId="75" applyNumberFormat="1" applyFont="1" applyBorder="1" applyAlignment="1">
      <alignment vertical="top" wrapText="1"/>
    </xf>
    <xf numFmtId="49" fontId="40" fillId="0" borderId="0" xfId="75" applyNumberFormat="1" applyFont="1" applyAlignment="1">
      <alignment vertical="top" wrapText="1"/>
    </xf>
    <xf numFmtId="0" fontId="17" fillId="0" borderId="30" xfId="75" applyBorder="1"/>
    <xf numFmtId="0" fontId="0" fillId="0" borderId="29" xfId="0" applyBorder="1" applyAlignment="1">
      <alignment horizontal="center" vertical="center"/>
    </xf>
    <xf numFmtId="0" fontId="15" fillId="0" borderId="29" xfId="0" applyFont="1" applyBorder="1" applyAlignment="1">
      <alignment horizontal="center" vertical="center"/>
    </xf>
    <xf numFmtId="0" fontId="0" fillId="0" borderId="30" xfId="0" applyBorder="1" applyAlignment="1">
      <alignment horizontal="center" vertical="center"/>
    </xf>
    <xf numFmtId="0" fontId="15" fillId="0" borderId="133" xfId="0" applyFont="1" applyBorder="1" applyAlignment="1">
      <alignment horizontal="center" vertical="center"/>
    </xf>
    <xf numFmtId="0" fontId="0" fillId="0" borderId="133" xfId="0" applyBorder="1" applyAlignment="1">
      <alignment horizontal="left" vertical="center"/>
    </xf>
    <xf numFmtId="4" fontId="0" fillId="0" borderId="133" xfId="0" applyNumberFormat="1" applyBorder="1" applyAlignment="1">
      <alignment horizontal="center" vertical="center"/>
    </xf>
    <xf numFmtId="17" fontId="15" fillId="0" borderId="0" xfId="0" applyNumberFormat="1" applyFont="1" applyBorder="1" applyAlignment="1">
      <alignment horizontal="center" vertical="center"/>
    </xf>
    <xf numFmtId="17" fontId="15" fillId="0" borderId="133" xfId="0" applyNumberFormat="1" applyFont="1" applyBorder="1" applyAlignment="1">
      <alignment horizontal="center" vertical="center"/>
    </xf>
    <xf numFmtId="0" fontId="0" fillId="0" borderId="0" xfId="0" applyBorder="1"/>
    <xf numFmtId="0" fontId="15" fillId="0" borderId="29" xfId="0" applyFont="1" applyBorder="1" applyAlignment="1">
      <alignment horizontal="center" vertical="center" wrapText="1"/>
    </xf>
    <xf numFmtId="0" fontId="0" fillId="0" borderId="272" xfId="0" applyBorder="1"/>
    <xf numFmtId="0" fontId="0" fillId="0" borderId="272" xfId="0" applyBorder="1" applyAlignment="1">
      <alignment vertical="center"/>
    </xf>
    <xf numFmtId="0" fontId="116" fillId="0" borderId="29" xfId="0" applyFont="1" applyBorder="1" applyAlignment="1">
      <alignment horizontal="right" vertical="center"/>
    </xf>
    <xf numFmtId="0" fontId="0" fillId="0" borderId="0" xfId="0" applyBorder="1" applyAlignment="1">
      <alignment vertical="center"/>
    </xf>
    <xf numFmtId="0" fontId="0" fillId="0" borderId="0" xfId="0" applyBorder="1" applyAlignment="1">
      <alignment horizontal="center" vertical="center"/>
    </xf>
    <xf numFmtId="0" fontId="0" fillId="0" borderId="0" xfId="0" applyFill="1" applyBorder="1" applyAlignment="1">
      <alignment vertical="center"/>
    </xf>
    <xf numFmtId="0" fontId="0" fillId="0" borderId="0" xfId="0" applyFill="1" applyBorder="1"/>
    <xf numFmtId="0" fontId="15" fillId="0" borderId="27" xfId="0" applyFont="1" applyBorder="1" applyAlignment="1">
      <alignment horizontal="center" vertical="center"/>
    </xf>
    <xf numFmtId="17" fontId="15" fillId="0" borderId="26" xfId="0" applyNumberFormat="1" applyFont="1" applyBorder="1" applyAlignment="1">
      <alignment horizontal="center" vertical="center"/>
    </xf>
    <xf numFmtId="0" fontId="15" fillId="0" borderId="26" xfId="0" applyFont="1"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15" fillId="0" borderId="0" xfId="0" applyFont="1" applyBorder="1" applyAlignment="1">
      <alignment horizontal="center" vertical="center"/>
    </xf>
    <xf numFmtId="0" fontId="15" fillId="75" borderId="133" xfId="0" applyFont="1" applyFill="1" applyBorder="1" applyAlignment="1">
      <alignment horizontal="center" vertical="center"/>
    </xf>
    <xf numFmtId="182" fontId="0" fillId="0" borderId="0" xfId="0" applyNumberFormat="1" applyBorder="1" applyAlignment="1">
      <alignment horizontal="center" vertical="center"/>
    </xf>
    <xf numFmtId="0" fontId="15" fillId="0" borderId="270" xfId="0" applyFont="1" applyBorder="1" applyAlignment="1">
      <alignment horizontal="center" vertical="center" wrapText="1"/>
    </xf>
    <xf numFmtId="17" fontId="15" fillId="0" borderId="133" xfId="0" applyNumberFormat="1" applyFont="1" applyBorder="1" applyAlignment="1">
      <alignment horizontal="center" vertical="center" wrapText="1"/>
    </xf>
    <xf numFmtId="0" fontId="0" fillId="65" borderId="12" xfId="0" applyFill="1" applyBorder="1"/>
    <xf numFmtId="0" fontId="111" fillId="75" borderId="27" xfId="0" applyFont="1" applyFill="1" applyBorder="1" applyAlignment="1">
      <alignment horizontal="left" vertical="center"/>
    </xf>
    <xf numFmtId="0" fontId="0" fillId="75" borderId="26" xfId="0" applyFill="1" applyBorder="1" applyAlignment="1">
      <alignment vertical="center"/>
    </xf>
    <xf numFmtId="0" fontId="111" fillId="75" borderId="26" xfId="0" applyFont="1" applyFill="1" applyBorder="1" applyAlignment="1">
      <alignment horizontal="center" vertical="center"/>
    </xf>
    <xf numFmtId="0" fontId="113" fillId="75" borderId="26" xfId="0" applyFont="1" applyFill="1" applyBorder="1" applyAlignment="1">
      <alignment horizontal="center" vertical="center"/>
    </xf>
    <xf numFmtId="0" fontId="0" fillId="75" borderId="26" xfId="0" applyFill="1" applyBorder="1" applyAlignment="1">
      <alignment horizontal="center" vertical="center"/>
    </xf>
    <xf numFmtId="0" fontId="0" fillId="75" borderId="28" xfId="0" applyFill="1" applyBorder="1" applyAlignment="1">
      <alignment horizontal="center" vertical="center"/>
    </xf>
    <xf numFmtId="0" fontId="112" fillId="75" borderId="29" xfId="0" applyFont="1" applyFill="1" applyBorder="1" applyAlignment="1">
      <alignment horizontal="left" vertical="center"/>
    </xf>
    <xf numFmtId="0" fontId="0" fillId="75" borderId="0" xfId="0" applyFill="1" applyBorder="1" applyAlignment="1">
      <alignment vertical="center"/>
    </xf>
    <xf numFmtId="17" fontId="112" fillId="75" borderId="0" xfId="0" applyNumberFormat="1" applyFont="1" applyFill="1" applyBorder="1" applyAlignment="1">
      <alignment horizontal="center" vertical="center"/>
    </xf>
    <xf numFmtId="0" fontId="112" fillId="75" borderId="0" xfId="0" applyFont="1" applyFill="1" applyBorder="1" applyAlignment="1">
      <alignment horizontal="right" vertical="center"/>
    </xf>
    <xf numFmtId="0" fontId="112" fillId="75" borderId="0" xfId="0" applyFont="1" applyFill="1" applyBorder="1" applyAlignment="1">
      <alignment horizontal="center" vertical="center"/>
    </xf>
    <xf numFmtId="186" fontId="112" fillId="75" borderId="0" xfId="0" applyNumberFormat="1" applyFont="1" applyFill="1" applyBorder="1" applyAlignment="1">
      <alignment horizontal="center" vertical="center"/>
    </xf>
    <xf numFmtId="0" fontId="112" fillId="75" borderId="30" xfId="0" applyFont="1" applyFill="1" applyBorder="1" applyAlignment="1">
      <alignment horizontal="center" vertical="center"/>
    </xf>
    <xf numFmtId="0" fontId="112" fillId="75" borderId="31" xfId="0" applyFont="1" applyFill="1" applyBorder="1" applyAlignment="1">
      <alignment horizontal="center" vertical="center"/>
    </xf>
    <xf numFmtId="182" fontId="122" fillId="75" borderId="25" xfId="0" applyNumberFormat="1" applyFont="1" applyFill="1" applyBorder="1" applyAlignment="1">
      <alignment horizontal="center" vertical="center"/>
    </xf>
    <xf numFmtId="0" fontId="115" fillId="75" borderId="0" xfId="0" applyFont="1" applyFill="1" applyBorder="1" applyAlignment="1">
      <alignment horizontal="right" vertical="center"/>
    </xf>
    <xf numFmtId="0" fontId="0" fillId="75" borderId="0" xfId="0" applyFill="1" applyBorder="1" applyAlignment="1">
      <alignment horizontal="center" vertical="center"/>
    </xf>
    <xf numFmtId="0" fontId="0" fillId="75" borderId="30" xfId="0"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7" fillId="75" borderId="255" xfId="0" applyFont="1" applyFill="1" applyBorder="1" applyAlignment="1">
      <alignment horizontal="center" vertical="center" wrapText="1"/>
    </xf>
    <xf numFmtId="0" fontId="116" fillId="75" borderId="29" xfId="0" applyFont="1" applyFill="1" applyBorder="1" applyAlignment="1">
      <alignment horizontal="center" vertical="center"/>
    </xf>
    <xf numFmtId="0" fontId="116" fillId="75" borderId="0" xfId="0" applyFont="1" applyFill="1" applyBorder="1" applyAlignment="1">
      <alignment horizontal="left" vertical="center" wrapText="1"/>
    </xf>
    <xf numFmtId="186" fontId="116" fillId="75" borderId="0" xfId="0" applyNumberFormat="1" applyFont="1" applyFill="1" applyBorder="1" applyAlignment="1">
      <alignment horizontal="center" vertical="center"/>
    </xf>
    <xf numFmtId="0" fontId="116" fillId="75" borderId="0" xfId="0" applyFont="1" applyFill="1" applyBorder="1" applyAlignment="1">
      <alignment horizontal="center" vertical="center"/>
    </xf>
    <xf numFmtId="182" fontId="0" fillId="75" borderId="30" xfId="0" applyNumberFormat="1" applyFill="1" applyBorder="1" applyAlignment="1">
      <alignment horizontal="center" vertical="center"/>
    </xf>
    <xf numFmtId="187" fontId="0" fillId="0" borderId="0" xfId="0" applyNumberFormat="1"/>
    <xf numFmtId="0" fontId="116" fillId="75" borderId="31" xfId="0" applyFont="1" applyFill="1" applyBorder="1" applyAlignment="1">
      <alignment horizontal="center" vertical="center"/>
    </xf>
    <xf numFmtId="0" fontId="116" fillId="75" borderId="25" xfId="0" applyFont="1" applyFill="1" applyBorder="1" applyAlignment="1">
      <alignment horizontal="center" vertical="center"/>
    </xf>
    <xf numFmtId="0" fontId="115" fillId="75" borderId="25" xfId="0" applyFont="1" applyFill="1" applyBorder="1" applyAlignment="1">
      <alignment horizontal="right" vertical="center"/>
    </xf>
    <xf numFmtId="0" fontId="116" fillId="75" borderId="44" xfId="0" applyFont="1" applyFill="1" applyBorder="1" applyAlignment="1">
      <alignment horizontal="center" vertical="center"/>
    </xf>
    <xf numFmtId="0" fontId="0" fillId="0" borderId="30" xfId="0" applyBorder="1" applyAlignment="1">
      <alignment vertical="center"/>
    </xf>
    <xf numFmtId="0" fontId="0" fillId="0" borderId="0" xfId="0" applyBorder="1" applyAlignment="1">
      <alignment horizontal="left" vertical="center"/>
    </xf>
    <xf numFmtId="0" fontId="111" fillId="75" borderId="29" xfId="0" applyFont="1" applyFill="1" applyBorder="1" applyAlignment="1">
      <alignment horizontal="left" vertical="center"/>
    </xf>
    <xf numFmtId="0" fontId="111" fillId="75" borderId="0" xfId="0" applyFont="1" applyFill="1" applyBorder="1" applyAlignment="1">
      <alignment horizontal="center" vertical="center"/>
    </xf>
    <xf numFmtId="0" fontId="113" fillId="75" borderId="0" xfId="0" applyFont="1" applyFill="1" applyBorder="1" applyAlignment="1">
      <alignment horizontal="center" vertical="center"/>
    </xf>
    <xf numFmtId="0" fontId="116" fillId="75" borderId="273" xfId="0" applyFont="1" applyFill="1" applyBorder="1" applyAlignment="1">
      <alignment horizontal="center" vertical="center"/>
    </xf>
    <xf numFmtId="0" fontId="116" fillId="75" borderId="274" xfId="0" applyFont="1" applyFill="1" applyBorder="1" applyAlignment="1">
      <alignment horizontal="center" vertical="center"/>
    </xf>
    <xf numFmtId="0" fontId="115" fillId="75" borderId="274" xfId="0" applyFont="1" applyFill="1" applyBorder="1" applyAlignment="1">
      <alignment horizontal="right" vertical="center"/>
    </xf>
    <xf numFmtId="0" fontId="116" fillId="75" borderId="275" xfId="0" applyFont="1" applyFill="1" applyBorder="1" applyAlignment="1">
      <alignment horizontal="center" vertical="center"/>
    </xf>
    <xf numFmtId="0" fontId="0" fillId="0" borderId="0" xfId="0" applyFill="1" applyBorder="1" applyAlignment="1">
      <alignment horizontal="left" vertical="center"/>
    </xf>
    <xf numFmtId="0" fontId="0" fillId="0" borderId="12" xfId="0" applyBorder="1"/>
    <xf numFmtId="4" fontId="95" fillId="0" borderId="0" xfId="152" applyNumberFormat="1" applyFont="1"/>
    <xf numFmtId="0" fontId="95" fillId="0" borderId="0" xfId="152" applyFont="1" applyAlignment="1">
      <alignment horizontal="center"/>
    </xf>
    <xf numFmtId="4" fontId="95" fillId="60" borderId="0" xfId="152" applyNumberFormat="1" applyFont="1" applyFill="1" applyAlignment="1">
      <alignment horizontal="center"/>
    </xf>
    <xf numFmtId="0" fontId="95" fillId="0" borderId="0" xfId="152" applyFont="1"/>
    <xf numFmtId="0" fontId="95" fillId="60" borderId="0" xfId="152" applyFont="1" applyFill="1"/>
    <xf numFmtId="0" fontId="95" fillId="60" borderId="0" xfId="152" applyFont="1" applyFill="1" applyAlignment="1">
      <alignment horizontal="center"/>
    </xf>
    <xf numFmtId="4" fontId="95" fillId="0" borderId="0" xfId="152" applyNumberFormat="1" applyFont="1" applyAlignment="1">
      <alignment horizontal="center"/>
    </xf>
    <xf numFmtId="0" fontId="95" fillId="76" borderId="0" xfId="152" applyFont="1" applyFill="1" applyAlignment="1">
      <alignment horizontal="center"/>
    </xf>
    <xf numFmtId="4" fontId="95" fillId="76" borderId="0" xfId="152" applyNumberFormat="1" applyFont="1" applyFill="1" applyAlignment="1">
      <alignment horizontal="center"/>
    </xf>
    <xf numFmtId="0" fontId="95" fillId="0" borderId="0" xfId="152" applyFont="1" applyAlignment="1">
      <alignment wrapText="1"/>
    </xf>
    <xf numFmtId="4" fontId="123" fillId="60" borderId="0" xfId="152" applyNumberFormat="1" applyFont="1" applyFill="1" applyAlignment="1">
      <alignment horizontal="center"/>
    </xf>
    <xf numFmtId="166" fontId="95" fillId="0" borderId="0" xfId="152" applyNumberFormat="1" applyFont="1" applyAlignment="1">
      <alignment horizontal="center"/>
    </xf>
    <xf numFmtId="0" fontId="95" fillId="0" borderId="0" xfId="152" quotePrefix="1" applyFont="1"/>
    <xf numFmtId="180" fontId="95" fillId="0" borderId="0" xfId="152" applyNumberFormat="1" applyFont="1" applyAlignment="1">
      <alignment horizontal="center"/>
    </xf>
    <xf numFmtId="9" fontId="95" fillId="0" borderId="0" xfId="150" applyFont="1"/>
    <xf numFmtId="0" fontId="124" fillId="0" borderId="0" xfId="160" applyFont="1" applyAlignment="1">
      <alignment horizontal="center"/>
    </xf>
    <xf numFmtId="0" fontId="126" fillId="0" borderId="0" xfId="160" applyFont="1"/>
    <xf numFmtId="4" fontId="126" fillId="0" borderId="0" xfId="160" applyNumberFormat="1" applyFont="1"/>
    <xf numFmtId="0" fontId="127" fillId="0" borderId="0" xfId="160" applyFont="1"/>
    <xf numFmtId="0" fontId="1" fillId="0" borderId="0" xfId="160"/>
    <xf numFmtId="0" fontId="128" fillId="0" borderId="0" xfId="160" applyFont="1"/>
    <xf numFmtId="4" fontId="128" fillId="0" borderId="0" xfId="160" applyNumberFormat="1" applyFont="1"/>
    <xf numFmtId="0" fontId="124" fillId="0" borderId="0" xfId="160" applyFont="1"/>
    <xf numFmtId="4" fontId="124" fillId="0" borderId="0" xfId="160" applyNumberFormat="1" applyFont="1"/>
    <xf numFmtId="0" fontId="129" fillId="0" borderId="0" xfId="160" applyFont="1"/>
    <xf numFmtId="166" fontId="129" fillId="0" borderId="0" xfId="160" applyNumberFormat="1" applyFont="1"/>
    <xf numFmtId="0" fontId="130" fillId="0" borderId="0" xfId="160" applyFont="1"/>
    <xf numFmtId="2" fontId="124" fillId="0" borderId="0" xfId="160" applyNumberFormat="1" applyFont="1"/>
    <xf numFmtId="4" fontId="129" fillId="0" borderId="0" xfId="160" applyNumberFormat="1" applyFont="1"/>
    <xf numFmtId="164" fontId="1" fillId="0" borderId="0" xfId="160" applyNumberFormat="1"/>
    <xf numFmtId="0" fontId="52" fillId="77" borderId="0" xfId="0" applyFont="1" applyFill="1" applyAlignment="1">
      <alignment horizontal="left" vertical="top" wrapText="1"/>
    </xf>
    <xf numFmtId="0" fontId="53" fillId="77" borderId="0" xfId="0" applyFont="1" applyFill="1" applyAlignment="1">
      <alignment horizontal="left" vertical="top" wrapText="1"/>
    </xf>
    <xf numFmtId="0" fontId="0" fillId="0" borderId="0" xfId="0"/>
    <xf numFmtId="0" fontId="52" fillId="77" borderId="276" xfId="0" applyFont="1" applyFill="1" applyBorder="1" applyAlignment="1">
      <alignment horizontal="left" vertical="top" wrapText="1"/>
    </xf>
    <xf numFmtId="0" fontId="52" fillId="77" borderId="276" xfId="0" applyFont="1" applyFill="1" applyBorder="1" applyAlignment="1">
      <alignment horizontal="right" vertical="top" wrapText="1"/>
    </xf>
    <xf numFmtId="0" fontId="52" fillId="77" borderId="276" xfId="0" applyFont="1" applyFill="1" applyBorder="1" applyAlignment="1">
      <alignment horizontal="center" vertical="top" wrapText="1"/>
    </xf>
    <xf numFmtId="0" fontId="55" fillId="78" borderId="276" xfId="0" applyFont="1" applyFill="1" applyBorder="1" applyAlignment="1">
      <alignment horizontal="left" vertical="top" wrapText="1"/>
    </xf>
    <xf numFmtId="0" fontId="55" fillId="78" borderId="276" xfId="0" applyFont="1" applyFill="1" applyBorder="1" applyAlignment="1">
      <alignment horizontal="right" vertical="top" wrapText="1"/>
    </xf>
    <xf numFmtId="0" fontId="55" fillId="78" borderId="276" xfId="0" applyFont="1" applyFill="1" applyBorder="1" applyAlignment="1">
      <alignment horizontal="center" vertical="top" wrapText="1"/>
    </xf>
    <xf numFmtId="178" fontId="55" fillId="78" borderId="276" xfId="0" applyNumberFormat="1" applyFont="1" applyFill="1" applyBorder="1" applyAlignment="1">
      <alignment horizontal="right" vertical="top" wrapText="1"/>
    </xf>
    <xf numFmtId="4" fontId="55" fillId="78" borderId="276" xfId="0" applyNumberFormat="1" applyFont="1" applyFill="1" applyBorder="1" applyAlignment="1">
      <alignment horizontal="right" vertical="top" wrapText="1"/>
    </xf>
    <xf numFmtId="0" fontId="56" fillId="79" borderId="276" xfId="0" applyFont="1" applyFill="1" applyBorder="1" applyAlignment="1">
      <alignment horizontal="left" vertical="top" wrapText="1"/>
    </xf>
    <xf numFmtId="0" fontId="56" fillId="79" borderId="276" xfId="0" applyFont="1" applyFill="1" applyBorder="1" applyAlignment="1">
      <alignment horizontal="right" vertical="top" wrapText="1"/>
    </xf>
    <xf numFmtId="0" fontId="56" fillId="79" borderId="276" xfId="0" applyFont="1" applyFill="1" applyBorder="1" applyAlignment="1">
      <alignment horizontal="center" vertical="top" wrapText="1"/>
    </xf>
    <xf numFmtId="178" fontId="56" fillId="79" borderId="276" xfId="0" applyNumberFormat="1" applyFont="1" applyFill="1" applyBorder="1" applyAlignment="1">
      <alignment horizontal="right" vertical="top" wrapText="1"/>
    </xf>
    <xf numFmtId="4" fontId="56" fillId="79" borderId="276" xfId="0" applyNumberFormat="1" applyFont="1" applyFill="1" applyBorder="1" applyAlignment="1">
      <alignment horizontal="right" vertical="top" wrapText="1"/>
    </xf>
    <xf numFmtId="0" fontId="56" fillId="80" borderId="276" xfId="0" applyFont="1" applyFill="1" applyBorder="1" applyAlignment="1">
      <alignment horizontal="left" vertical="top" wrapText="1"/>
    </xf>
    <xf numFmtId="0" fontId="56" fillId="80" borderId="276" xfId="0" applyFont="1" applyFill="1" applyBorder="1" applyAlignment="1">
      <alignment horizontal="right" vertical="top" wrapText="1"/>
    </xf>
    <xf numFmtId="0" fontId="56" fillId="80" borderId="276" xfId="0" applyFont="1" applyFill="1" applyBorder="1" applyAlignment="1">
      <alignment horizontal="center" vertical="top" wrapText="1"/>
    </xf>
    <xf numFmtId="178" fontId="56" fillId="80" borderId="276" xfId="0" applyNumberFormat="1" applyFont="1" applyFill="1" applyBorder="1" applyAlignment="1">
      <alignment horizontal="right" vertical="top" wrapText="1"/>
    </xf>
    <xf numFmtId="4" fontId="56" fillId="80" borderId="276" xfId="0" applyNumberFormat="1" applyFont="1" applyFill="1" applyBorder="1" applyAlignment="1">
      <alignment horizontal="right" vertical="top" wrapText="1"/>
    </xf>
    <xf numFmtId="0" fontId="56" fillId="77" borderId="0" xfId="0" applyFont="1" applyFill="1" applyAlignment="1">
      <alignment horizontal="right" vertical="top" wrapText="1"/>
    </xf>
    <xf numFmtId="4" fontId="56" fillId="77" borderId="0" xfId="0" applyNumberFormat="1" applyFont="1" applyFill="1" applyAlignment="1">
      <alignment horizontal="right" vertical="top" wrapText="1"/>
    </xf>
    <xf numFmtId="0" fontId="55" fillId="78" borderId="277" xfId="0" applyFont="1" applyFill="1" applyBorder="1" applyAlignment="1">
      <alignment horizontal="left" vertical="top" wrapText="1"/>
    </xf>
    <xf numFmtId="180" fontId="56" fillId="80" borderId="276" xfId="0" applyNumberFormat="1" applyFont="1" applyFill="1" applyBorder="1" applyAlignment="1">
      <alignment horizontal="right" vertical="top" wrapText="1"/>
    </xf>
    <xf numFmtId="0" fontId="53" fillId="77" borderId="0" xfId="0" applyFont="1" applyFill="1" applyAlignment="1">
      <alignment horizontal="right" vertical="top" wrapText="1"/>
    </xf>
    <xf numFmtId="180" fontId="53" fillId="77" borderId="0" xfId="0" applyNumberFormat="1" applyFont="1" applyFill="1" applyAlignment="1">
      <alignment horizontal="right" vertical="top" wrapText="1"/>
    </xf>
    <xf numFmtId="180" fontId="56" fillId="79" borderId="276" xfId="0" applyNumberFormat="1" applyFont="1" applyFill="1" applyBorder="1" applyAlignment="1">
      <alignment horizontal="right" vertical="top" wrapText="1"/>
    </xf>
    <xf numFmtId="0" fontId="56" fillId="77" borderId="0" xfId="0" applyFont="1" applyFill="1" applyAlignment="1">
      <alignment horizontal="center" vertical="top" wrapText="1"/>
    </xf>
    <xf numFmtId="0" fontId="56" fillId="77" borderId="0" xfId="0" applyFont="1" applyFill="1" applyAlignment="1">
      <alignment horizontal="left" vertical="top" wrapText="1"/>
    </xf>
    <xf numFmtId="0" fontId="53" fillId="77" borderId="0" xfId="0" applyFont="1" applyFill="1" applyAlignment="1">
      <alignment horizontal="center" vertical="top" wrapText="1"/>
    </xf>
    <xf numFmtId="0" fontId="55" fillId="78" borderId="0" xfId="0" applyFont="1" applyFill="1" applyBorder="1" applyAlignment="1">
      <alignment horizontal="left" vertical="top" wrapText="1"/>
    </xf>
    <xf numFmtId="4" fontId="126" fillId="81" borderId="39" xfId="0" applyNumberFormat="1" applyFont="1" applyFill="1" applyBorder="1" applyAlignment="1">
      <alignment horizontal="right" vertical="top" wrapText="1"/>
    </xf>
    <xf numFmtId="0" fontId="62" fillId="58" borderId="39" xfId="0" applyFont="1" applyFill="1" applyBorder="1" applyAlignment="1">
      <alignment horizontal="center"/>
    </xf>
    <xf numFmtId="0" fontId="62" fillId="58" borderId="39" xfId="0" applyFont="1" applyFill="1" applyBorder="1" applyAlignment="1">
      <alignment horizontal="center" vertical="center"/>
    </xf>
    <xf numFmtId="0" fontId="59" fillId="0" borderId="39" xfId="0" applyFont="1" applyBorder="1" applyAlignment="1">
      <alignment horizontal="left"/>
    </xf>
    <xf numFmtId="10" fontId="59" fillId="0" borderId="39" xfId="2038" applyNumberFormat="1" applyFont="1" applyBorder="1" applyAlignment="1">
      <alignment vertical="center"/>
    </xf>
    <xf numFmtId="0" fontId="59" fillId="0" borderId="280" xfId="0" applyFont="1" applyBorder="1" applyAlignment="1">
      <alignment horizontal="center" vertical="center"/>
    </xf>
    <xf numFmtId="0" fontId="63" fillId="0" borderId="228" xfId="0" applyFont="1" applyBorder="1" applyAlignment="1">
      <alignment vertical="center" wrapText="1"/>
    </xf>
    <xf numFmtId="0" fontId="59" fillId="0" borderId="228" xfId="0" applyFont="1" applyFill="1" applyBorder="1" applyAlignment="1">
      <alignment horizontal="center" vertical="center"/>
    </xf>
    <xf numFmtId="0" fontId="59" fillId="0" borderId="228" xfId="0" applyFont="1" applyBorder="1" applyAlignment="1">
      <alignment horizontal="center" vertical="center"/>
    </xf>
    <xf numFmtId="43" fontId="59" fillId="0" borderId="229" xfId="2038" applyFont="1" applyFill="1" applyBorder="1" applyAlignment="1">
      <alignment vertical="center"/>
    </xf>
    <xf numFmtId="0" fontId="63" fillId="0" borderId="0" xfId="0" applyFont="1" applyBorder="1" applyAlignment="1">
      <alignment vertical="center" wrapText="1"/>
    </xf>
    <xf numFmtId="0" fontId="59" fillId="0" borderId="0" xfId="0" applyFont="1" applyBorder="1" applyAlignment="1">
      <alignment horizontal="center" vertical="center"/>
    </xf>
    <xf numFmtId="0" fontId="59" fillId="57" borderId="166" xfId="0" applyFont="1" applyFill="1" applyBorder="1" applyAlignment="1">
      <alignment horizontal="center" vertical="center"/>
    </xf>
    <xf numFmtId="0" fontId="63" fillId="57" borderId="0" xfId="0" applyFont="1" applyFill="1" applyBorder="1" applyAlignment="1">
      <alignment vertical="center" wrapText="1"/>
    </xf>
    <xf numFmtId="43" fontId="59" fillId="57" borderId="10" xfId="2038" applyFont="1" applyFill="1" applyBorder="1" applyAlignment="1">
      <alignment vertical="center"/>
    </xf>
    <xf numFmtId="0" fontId="59" fillId="0" borderId="0" xfId="0" applyFont="1" applyBorder="1"/>
    <xf numFmtId="0" fontId="59" fillId="0" borderId="0" xfId="0" applyFont="1" applyBorder="1" applyAlignment="1">
      <alignment vertical="center"/>
    </xf>
    <xf numFmtId="0" fontId="62" fillId="0" borderId="0" xfId="0" applyFont="1" applyBorder="1" applyAlignment="1">
      <alignment vertical="center"/>
    </xf>
    <xf numFmtId="0" fontId="62" fillId="0" borderId="0" xfId="0" applyFont="1" applyFill="1" applyBorder="1" applyAlignment="1"/>
    <xf numFmtId="0" fontId="62" fillId="0" borderId="0" xfId="0" applyFont="1" applyFill="1" applyBorder="1" applyAlignment="1">
      <alignment horizontal="center" vertical="center"/>
    </xf>
    <xf numFmtId="0" fontId="59" fillId="0" borderId="0" xfId="0" applyFont="1" applyFill="1" applyBorder="1"/>
    <xf numFmtId="0" fontId="59" fillId="58" borderId="39" xfId="0" applyFont="1" applyFill="1" applyBorder="1" applyAlignment="1">
      <alignment horizontal="left"/>
    </xf>
    <xf numFmtId="0" fontId="131" fillId="0" borderId="281" xfId="0" applyFont="1" applyFill="1" applyBorder="1" applyAlignment="1">
      <alignment horizontal="center"/>
    </xf>
    <xf numFmtId="0" fontId="131" fillId="0" borderId="282" xfId="0" applyFont="1" applyFill="1" applyBorder="1" applyAlignment="1">
      <alignment horizontal="center"/>
    </xf>
    <xf numFmtId="0" fontId="131" fillId="0" borderId="166" xfId="0" applyFont="1" applyFill="1" applyBorder="1" applyAlignment="1">
      <alignment horizontal="center"/>
    </xf>
    <xf numFmtId="0" fontId="131" fillId="0" borderId="0" xfId="0" applyFont="1" applyFill="1" applyBorder="1" applyAlignment="1">
      <alignment horizontal="left"/>
    </xf>
    <xf numFmtId="0" fontId="131" fillId="0" borderId="0" xfId="0" applyFont="1" applyFill="1" applyBorder="1" applyAlignment="1">
      <alignment horizontal="center"/>
    </xf>
    <xf numFmtId="2" fontId="131" fillId="0" borderId="166" xfId="0" applyNumberFormat="1" applyFont="1" applyFill="1" applyBorder="1" applyAlignment="1">
      <alignment horizontal="center"/>
    </xf>
    <xf numFmtId="0" fontId="131" fillId="0" borderId="11" xfId="0" applyFont="1" applyFill="1" applyBorder="1" applyAlignment="1">
      <alignment horizontal="center"/>
    </xf>
    <xf numFmtId="0" fontId="131" fillId="0" borderId="14" xfId="0" applyFont="1" applyFill="1" applyBorder="1" applyAlignment="1">
      <alignment horizontal="left"/>
    </xf>
    <xf numFmtId="0" fontId="131" fillId="0" borderId="14" xfId="0" applyFont="1" applyFill="1" applyBorder="1" applyAlignment="1">
      <alignment horizontal="center"/>
    </xf>
    <xf numFmtId="0" fontId="131" fillId="0" borderId="280" xfId="0" applyFont="1" applyFill="1" applyBorder="1" applyAlignment="1">
      <alignment horizontal="center"/>
    </xf>
    <xf numFmtId="0" fontId="131" fillId="0" borderId="228" xfId="0" applyFont="1" applyFill="1" applyBorder="1" applyAlignment="1">
      <alignment horizontal="left"/>
    </xf>
    <xf numFmtId="0" fontId="131" fillId="0" borderId="228" xfId="0" applyFont="1" applyFill="1" applyBorder="1" applyAlignment="1">
      <alignment horizontal="center"/>
    </xf>
    <xf numFmtId="0" fontId="131" fillId="82" borderId="11" xfId="0" applyFont="1" applyFill="1" applyBorder="1" applyAlignment="1">
      <alignment horizontal="center"/>
    </xf>
    <xf numFmtId="0" fontId="131" fillId="82" borderId="14" xfId="0" applyFont="1" applyFill="1" applyBorder="1" applyAlignment="1">
      <alignment horizontal="left"/>
    </xf>
    <xf numFmtId="0" fontId="131" fillId="82" borderId="14" xfId="0" applyFont="1" applyFill="1" applyBorder="1" applyAlignment="1">
      <alignment horizontal="center"/>
    </xf>
    <xf numFmtId="0" fontId="131" fillId="82" borderId="14" xfId="0" applyFont="1" applyFill="1" applyBorder="1"/>
    <xf numFmtId="0" fontId="131" fillId="82" borderId="14" xfId="0" applyFont="1" applyFill="1" applyBorder="1" applyAlignment="1">
      <alignment horizontal="right"/>
    </xf>
    <xf numFmtId="43" fontId="131" fillId="82" borderId="12" xfId="0" applyNumberFormat="1" applyFont="1" applyFill="1" applyBorder="1"/>
    <xf numFmtId="0" fontId="131" fillId="0" borderId="14" xfId="0" applyFont="1" applyFill="1" applyBorder="1"/>
    <xf numFmtId="0" fontId="131" fillId="0" borderId="14" xfId="0" applyFont="1" applyFill="1" applyBorder="1" applyAlignment="1">
      <alignment horizontal="right"/>
    </xf>
    <xf numFmtId="43" fontId="131" fillId="0" borderId="12" xfId="0" applyNumberFormat="1" applyFont="1" applyFill="1" applyBorder="1"/>
    <xf numFmtId="0" fontId="131" fillId="0" borderId="39" xfId="0" applyFont="1" applyFill="1" applyBorder="1" applyAlignment="1">
      <alignment horizontal="center" vertical="center" wrapText="1"/>
    </xf>
    <xf numFmtId="0" fontId="0" fillId="0" borderId="0" xfId="0" applyAlignment="1">
      <alignment horizontal="center" vertical="center" wrapText="1"/>
    </xf>
    <xf numFmtId="0" fontId="131" fillId="0" borderId="228" xfId="0" applyFont="1" applyFill="1" applyBorder="1"/>
    <xf numFmtId="0" fontId="131" fillId="0" borderId="229" xfId="0" applyFont="1" applyFill="1" applyBorder="1"/>
    <xf numFmtId="0" fontId="131" fillId="0" borderId="0" xfId="0" applyFont="1" applyFill="1" applyBorder="1"/>
    <xf numFmtId="0" fontId="131" fillId="0" borderId="10" xfId="0" applyFont="1" applyFill="1" applyBorder="1"/>
    <xf numFmtId="43" fontId="131" fillId="0" borderId="10" xfId="2038" applyFont="1" applyFill="1" applyBorder="1"/>
    <xf numFmtId="43" fontId="131" fillId="0" borderId="12" xfId="2038" applyFont="1" applyFill="1" applyBorder="1"/>
    <xf numFmtId="0" fontId="131" fillId="82" borderId="281" xfId="0" applyFont="1" applyFill="1" applyBorder="1" applyAlignment="1">
      <alignment horizontal="center"/>
    </xf>
    <xf numFmtId="0" fontId="131" fillId="82" borderId="282" xfId="0" applyFont="1" applyFill="1" applyBorder="1" applyAlignment="1">
      <alignment horizontal="left"/>
    </xf>
    <xf numFmtId="0" fontId="131" fillId="82" borderId="282" xfId="0" applyFont="1" applyFill="1" applyBorder="1" applyAlignment="1">
      <alignment horizontal="center"/>
    </xf>
    <xf numFmtId="0" fontId="131" fillId="82" borderId="282" xfId="0" applyFont="1" applyFill="1" applyBorder="1"/>
    <xf numFmtId="0" fontId="131" fillId="82" borderId="282" xfId="0" applyFont="1" applyFill="1" applyBorder="1" applyAlignment="1">
      <alignment horizontal="right"/>
    </xf>
    <xf numFmtId="43" fontId="131" fillId="82" borderId="283" xfId="2038" applyFont="1" applyFill="1" applyBorder="1"/>
    <xf numFmtId="43" fontId="0" fillId="0" borderId="0" xfId="0" applyNumberFormat="1"/>
    <xf numFmtId="0" fontId="131" fillId="0" borderId="39" xfId="0" applyFont="1" applyFill="1" applyBorder="1" applyAlignment="1">
      <alignment horizontal="center"/>
    </xf>
    <xf numFmtId="0" fontId="131" fillId="83" borderId="39" xfId="0" applyFont="1" applyFill="1" applyBorder="1" applyAlignment="1">
      <alignment horizontal="center" vertical="center" wrapText="1"/>
    </xf>
    <xf numFmtId="0" fontId="131" fillId="0" borderId="12" xfId="0" applyFont="1" applyFill="1" applyBorder="1"/>
    <xf numFmtId="0" fontId="131" fillId="0" borderId="282" xfId="0" applyFont="1" applyFill="1" applyBorder="1"/>
    <xf numFmtId="0" fontId="131" fillId="0" borderId="282" xfId="0" applyFont="1" applyFill="1" applyBorder="1" applyAlignment="1">
      <alignment horizontal="right"/>
    </xf>
    <xf numFmtId="43" fontId="131" fillId="0" borderId="283" xfId="2038" applyFont="1" applyFill="1" applyBorder="1"/>
    <xf numFmtId="0" fontId="131" fillId="0" borderId="0" xfId="0" applyFont="1" applyFill="1" applyBorder="1" applyAlignment="1">
      <alignment horizontal="left" wrapText="1"/>
    </xf>
    <xf numFmtId="0" fontId="131" fillId="0" borderId="0" xfId="0" quotePrefix="1" applyFont="1" applyFill="1" applyBorder="1" applyAlignment="1">
      <alignment horizontal="left"/>
    </xf>
    <xf numFmtId="0" fontId="131" fillId="0" borderId="166" xfId="0" applyFont="1" applyFill="1" applyBorder="1" applyAlignment="1">
      <alignment horizontal="center" vertical="center"/>
    </xf>
    <xf numFmtId="0" fontId="131" fillId="0" borderId="0" xfId="0" applyFont="1" applyFill="1" applyBorder="1" applyAlignment="1">
      <alignment horizontal="center" vertical="center"/>
    </xf>
    <xf numFmtId="0" fontId="0" fillId="0" borderId="0" xfId="0" applyAlignment="1">
      <alignment vertical="center"/>
    </xf>
    <xf numFmtId="0" fontId="131" fillId="0" borderId="0" xfId="0" quotePrefix="1" applyFont="1" applyFill="1" applyBorder="1" applyAlignment="1">
      <alignment horizontal="left" wrapText="1"/>
    </xf>
    <xf numFmtId="0" fontId="131" fillId="0" borderId="11" xfId="0" applyFont="1" applyFill="1" applyBorder="1" applyAlignment="1">
      <alignment horizontal="center" vertical="center"/>
    </xf>
    <xf numFmtId="0" fontId="131" fillId="0" borderId="14" xfId="0" applyFont="1" applyFill="1" applyBorder="1" applyAlignment="1">
      <alignment horizontal="left" vertical="center"/>
    </xf>
    <xf numFmtId="0" fontId="131" fillId="0" borderId="14" xfId="0" applyFont="1" applyFill="1" applyBorder="1" applyAlignment="1">
      <alignment horizontal="center" vertical="center"/>
    </xf>
    <xf numFmtId="0" fontId="131" fillId="0" borderId="14" xfId="0" applyFont="1" applyFill="1" applyBorder="1" applyAlignment="1">
      <alignment vertical="center"/>
    </xf>
    <xf numFmtId="0" fontId="59" fillId="0" borderId="0" xfId="0" quotePrefix="1" applyFont="1" applyBorder="1" applyAlignment="1">
      <alignment horizontal="left"/>
    </xf>
    <xf numFmtId="43" fontId="0" fillId="0" borderId="0" xfId="0" applyNumberFormat="1" applyAlignment="1">
      <alignment vertical="center"/>
    </xf>
    <xf numFmtId="0" fontId="131" fillId="0" borderId="14" xfId="0" applyFont="1" applyFill="1" applyBorder="1" applyAlignment="1">
      <alignment horizontal="right" vertical="center"/>
    </xf>
    <xf numFmtId="0" fontId="131" fillId="0" borderId="12" xfId="0" applyFont="1" applyFill="1" applyBorder="1" applyAlignment="1">
      <alignment horizontal="center" vertical="center"/>
    </xf>
    <xf numFmtId="0" fontId="60" fillId="0" borderId="0" xfId="632" applyFont="1" applyBorder="1"/>
    <xf numFmtId="0" fontId="60" fillId="0" borderId="0" xfId="0" applyFont="1" applyBorder="1"/>
    <xf numFmtId="0" fontId="61" fillId="84" borderId="39" xfId="77" applyFont="1" applyFill="1" applyBorder="1" applyAlignment="1">
      <alignment vertical="center" wrapText="1"/>
    </xf>
    <xf numFmtId="0" fontId="133" fillId="0" borderId="39" xfId="77" applyFont="1" applyFill="1" applyBorder="1" applyAlignment="1">
      <alignment horizontal="right"/>
    </xf>
    <xf numFmtId="0" fontId="133" fillId="0" borderId="281" xfId="77" applyFont="1" applyFill="1" applyBorder="1"/>
    <xf numFmtId="0" fontId="131" fillId="0" borderId="283" xfId="0" applyFont="1" applyFill="1" applyBorder="1"/>
    <xf numFmtId="0" fontId="63" fillId="0" borderId="282" xfId="77" applyFont="1" applyFill="1" applyBorder="1"/>
    <xf numFmtId="0" fontId="63" fillId="0" borderId="283" xfId="77" applyFont="1" applyFill="1" applyBorder="1"/>
    <xf numFmtId="0" fontId="133" fillId="0" borderId="281" xfId="77" applyFont="1" applyFill="1" applyBorder="1" applyAlignment="1">
      <alignment horizontal="right"/>
    </xf>
    <xf numFmtId="0" fontId="133" fillId="0" borderId="283" xfId="77" applyFont="1" applyFill="1" applyBorder="1" applyAlignment="1">
      <alignment horizontal="center"/>
    </xf>
    <xf numFmtId="2" fontId="133" fillId="0" borderId="39" xfId="77" applyNumberFormat="1" applyFont="1" applyFill="1" applyBorder="1"/>
    <xf numFmtId="180" fontId="133" fillId="0" borderId="39" xfId="77" applyNumberFormat="1" applyFont="1" applyFill="1" applyBorder="1"/>
    <xf numFmtId="4" fontId="133" fillId="0" borderId="39" xfId="77" applyNumberFormat="1" applyFont="1" applyFill="1" applyBorder="1"/>
    <xf numFmtId="0" fontId="134" fillId="0" borderId="0" xfId="633" applyFont="1" applyAlignment="1">
      <alignment vertical="top"/>
    </xf>
    <xf numFmtId="0" fontId="134" fillId="0" borderId="0" xfId="633" applyFont="1" applyAlignment="1">
      <alignment vertical="top" wrapText="1"/>
    </xf>
    <xf numFmtId="181" fontId="134" fillId="0" borderId="0" xfId="633" applyNumberFormat="1" applyFont="1" applyAlignment="1">
      <alignment horizontal="center" vertical="center"/>
    </xf>
    <xf numFmtId="0" fontId="133" fillId="0" borderId="282" xfId="77" applyFont="1" applyFill="1" applyBorder="1"/>
    <xf numFmtId="0" fontId="135" fillId="0" borderId="282" xfId="77" applyFont="1" applyFill="1" applyBorder="1"/>
    <xf numFmtId="0" fontId="135" fillId="0" borderId="39" xfId="77" applyFont="1" applyFill="1" applyBorder="1" applyAlignment="1">
      <alignment horizontal="right"/>
    </xf>
    <xf numFmtId="4" fontId="135" fillId="0" borderId="283" xfId="77" applyNumberFormat="1" applyFont="1" applyFill="1" applyBorder="1"/>
    <xf numFmtId="0" fontId="60" fillId="0" borderId="0" xfId="632" applyFont="1"/>
    <xf numFmtId="0" fontId="131" fillId="0" borderId="282" xfId="632" applyFont="1" applyFill="1" applyBorder="1"/>
    <xf numFmtId="0" fontId="131" fillId="0" borderId="283" xfId="632" applyFont="1" applyFill="1" applyBorder="1"/>
    <xf numFmtId="0" fontId="133" fillId="0" borderId="39" xfId="77" applyFont="1" applyFill="1" applyBorder="1"/>
    <xf numFmtId="0" fontId="133" fillId="0" borderId="39" xfId="77" applyFont="1" applyFill="1" applyBorder="1" applyAlignment="1">
      <alignment horizontal="center"/>
    </xf>
    <xf numFmtId="182" fontId="133" fillId="0" borderId="39" xfId="77" applyNumberFormat="1" applyFont="1" applyFill="1" applyBorder="1"/>
    <xf numFmtId="0" fontId="68" fillId="0" borderId="0" xfId="633" applyFont="1" applyAlignment="1">
      <alignment horizontal="center" vertical="center"/>
    </xf>
    <xf numFmtId="0" fontId="63" fillId="0" borderId="166" xfId="77" applyFont="1" applyFill="1" applyBorder="1"/>
    <xf numFmtId="0" fontId="63" fillId="0" borderId="0" xfId="77" applyFont="1" applyFill="1" applyBorder="1"/>
    <xf numFmtId="2" fontId="63" fillId="0" borderId="0" xfId="77" applyNumberFormat="1" applyFont="1" applyFill="1" applyBorder="1"/>
    <xf numFmtId="4" fontId="135" fillId="0" borderId="39" xfId="77" applyNumberFormat="1" applyFont="1" applyFill="1" applyBorder="1"/>
    <xf numFmtId="0" fontId="63" fillId="0" borderId="281" xfId="77" applyFont="1" applyFill="1" applyBorder="1"/>
    <xf numFmtId="0" fontId="135" fillId="0" borderId="282" xfId="77" applyFont="1" applyFill="1" applyBorder="1" applyAlignment="1">
      <alignment horizontal="right"/>
    </xf>
    <xf numFmtId="0" fontId="131" fillId="0" borderId="166" xfId="632" applyFont="1" applyFill="1" applyBorder="1"/>
    <xf numFmtId="0" fontId="131" fillId="0" borderId="0" xfId="632" applyFont="1" applyFill="1" applyBorder="1"/>
    <xf numFmtId="0" fontId="131" fillId="0" borderId="10" xfId="632" applyFont="1" applyFill="1" applyBorder="1"/>
    <xf numFmtId="0" fontId="135" fillId="0" borderId="0" xfId="77" applyFont="1" applyFill="1" applyBorder="1"/>
    <xf numFmtId="0" fontId="135" fillId="0" borderId="0" xfId="77" applyFont="1" applyFill="1" applyBorder="1" applyAlignment="1">
      <alignment horizontal="right"/>
    </xf>
    <xf numFmtId="4" fontId="135" fillId="0" borderId="10" xfId="77" applyNumberFormat="1" applyFont="1" applyFill="1" applyBorder="1"/>
    <xf numFmtId="0" fontId="63" fillId="0" borderId="39" xfId="77" applyFont="1" applyFill="1" applyBorder="1"/>
    <xf numFmtId="43" fontId="133" fillId="0" borderId="39" xfId="2038" applyFont="1" applyFill="1" applyBorder="1" applyAlignment="1">
      <alignment horizontal="right"/>
    </xf>
    <xf numFmtId="176" fontId="133" fillId="0" borderId="39" xfId="2038" applyNumberFormat="1" applyFont="1" applyFill="1" applyBorder="1" applyAlignment="1">
      <alignment horizontal="right"/>
    </xf>
    <xf numFmtId="0" fontId="131" fillId="85" borderId="281" xfId="0" applyFont="1" applyFill="1" applyBorder="1" applyAlignment="1">
      <alignment horizontal="center"/>
    </xf>
    <xf numFmtId="0" fontId="131" fillId="85" borderId="282" xfId="0" applyFont="1" applyFill="1" applyBorder="1" applyAlignment="1">
      <alignment horizontal="center"/>
    </xf>
    <xf numFmtId="0" fontId="131" fillId="0" borderId="0" xfId="0" applyFont="1" applyFill="1" applyBorder="1" applyAlignment="1">
      <alignment horizontal="right"/>
    </xf>
    <xf numFmtId="43" fontId="131" fillId="0" borderId="0" xfId="2038" applyFont="1" applyFill="1" applyBorder="1" applyAlignment="1">
      <alignment horizontal="center"/>
    </xf>
    <xf numFmtId="43" fontId="131" fillId="0" borderId="10"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6" fillId="0" borderId="0" xfId="0" applyFont="1" applyFill="1" applyBorder="1" applyAlignment="1">
      <alignment horizontal="left"/>
    </xf>
    <xf numFmtId="44" fontId="131" fillId="0" borderId="0" xfId="155" applyFont="1" applyFill="1" applyBorder="1" applyAlignment="1"/>
    <xf numFmtId="44" fontId="131" fillId="0" borderId="10" xfId="155" applyFont="1" applyFill="1" applyBorder="1" applyAlignment="1"/>
    <xf numFmtId="44" fontId="131" fillId="0" borderId="14" xfId="155" applyFont="1" applyFill="1" applyBorder="1" applyAlignment="1"/>
    <xf numFmtId="44" fontId="131" fillId="0" borderId="12" xfId="155" applyFont="1" applyFill="1" applyBorder="1" applyAlignment="1"/>
    <xf numFmtId="0" fontId="59" fillId="0" borderId="0" xfId="0" applyFont="1" applyAlignment="1">
      <alignment horizontal="center"/>
    </xf>
    <xf numFmtId="172" fontId="59" fillId="0" borderId="0" xfId="150" applyNumberFormat="1" applyFont="1"/>
    <xf numFmtId="44" fontId="59" fillId="0" borderId="0" xfId="155" applyFont="1"/>
    <xf numFmtId="44" fontId="62" fillId="58" borderId="39" xfId="155" applyFont="1" applyFill="1" applyBorder="1"/>
    <xf numFmtId="44" fontId="59" fillId="58" borderId="39" xfId="155" applyFont="1" applyFill="1" applyBorder="1" applyAlignment="1">
      <alignment vertical="center"/>
    </xf>
    <xf numFmtId="44" fontId="59" fillId="0" borderId="39" xfId="155" applyFont="1" applyBorder="1" applyAlignment="1">
      <alignment vertical="center"/>
    </xf>
    <xf numFmtId="10" fontId="59" fillId="58" borderId="39" xfId="150" applyNumberFormat="1" applyFont="1" applyFill="1" applyBorder="1" applyAlignment="1">
      <alignment vertical="center"/>
    </xf>
    <xf numFmtId="0" fontId="137" fillId="0" borderId="133" xfId="0" quotePrefix="1" applyFont="1" applyBorder="1" applyAlignment="1">
      <alignment horizontal="center" vertical="center" wrapText="1"/>
    </xf>
    <xf numFmtId="0" fontId="0" fillId="0" borderId="133" xfId="0" applyFont="1" applyBorder="1" applyAlignment="1">
      <alignment horizontal="center" vertical="center"/>
    </xf>
    <xf numFmtId="4" fontId="137" fillId="0" borderId="133" xfId="0" quotePrefix="1" applyNumberFormat="1" applyFont="1" applyBorder="1" applyAlignment="1">
      <alignment horizontal="center" vertical="center" wrapText="1"/>
    </xf>
    <xf numFmtId="10" fontId="137" fillId="0" borderId="133" xfId="0" quotePrefix="1" applyNumberFormat="1" applyFont="1" applyBorder="1" applyAlignment="1">
      <alignment horizontal="center" vertical="center" wrapText="1"/>
    </xf>
    <xf numFmtId="4" fontId="137" fillId="0" borderId="39" xfId="0" quotePrefix="1" applyNumberFormat="1" applyFont="1" applyBorder="1" applyAlignment="1">
      <alignment horizontal="center" vertical="center" wrapText="1"/>
    </xf>
    <xf numFmtId="44" fontId="69" fillId="0" borderId="209" xfId="155" applyNumberFormat="1" applyFont="1" applyBorder="1" applyAlignment="1">
      <alignment horizontal="center" vertical="center"/>
    </xf>
    <xf numFmtId="0" fontId="87" fillId="87" borderId="0" xfId="149" applyFont="1" applyFill="1" applyBorder="1" applyAlignment="1">
      <alignment horizontal="left" vertical="center"/>
    </xf>
    <xf numFmtId="165" fontId="87" fillId="87" borderId="0" xfId="156" applyNumberFormat="1" applyFont="1" applyFill="1" applyBorder="1" applyAlignment="1" applyProtection="1">
      <alignment vertical="center"/>
    </xf>
    <xf numFmtId="44" fontId="87" fillId="87" borderId="10" xfId="156" applyNumberFormat="1" applyFont="1" applyFill="1" applyBorder="1" applyAlignment="1" applyProtection="1">
      <alignment horizontal="right"/>
    </xf>
    <xf numFmtId="0" fontId="41" fillId="0" borderId="11" xfId="149" applyBorder="1" applyAlignment="1">
      <alignment vertical="center"/>
    </xf>
    <xf numFmtId="0" fontId="41" fillId="0" borderId="14" xfId="149" applyBorder="1" applyAlignment="1">
      <alignment vertical="center"/>
    </xf>
    <xf numFmtId="165" fontId="87" fillId="87" borderId="14" xfId="156" applyNumberFormat="1" applyFont="1" applyFill="1" applyBorder="1" applyAlignment="1" applyProtection="1">
      <alignment horizontal="right" vertical="center"/>
    </xf>
    <xf numFmtId="44" fontId="87" fillId="87" borderId="12" xfId="156" applyNumberFormat="1" applyFont="1" applyFill="1" applyBorder="1" applyAlignment="1" applyProtection="1">
      <alignment horizontal="right"/>
    </xf>
    <xf numFmtId="0" fontId="17" fillId="0" borderId="0" xfId="75" applyAlignment="1">
      <alignment vertical="center"/>
    </xf>
    <xf numFmtId="44" fontId="0" fillId="0" borderId="0" xfId="155" applyFont="1" applyAlignment="1">
      <alignment vertical="center"/>
    </xf>
    <xf numFmtId="44" fontId="0" fillId="0" borderId="0" xfId="155" applyFont="1" applyFill="1" applyAlignment="1">
      <alignment vertical="center"/>
    </xf>
    <xf numFmtId="0" fontId="0" fillId="0" borderId="0" xfId="0" applyFill="1" applyAlignment="1">
      <alignment vertical="center"/>
    </xf>
    <xf numFmtId="44" fontId="0" fillId="0" borderId="0" xfId="155" applyFont="1" applyAlignment="1">
      <alignment horizontal="center" vertical="center"/>
    </xf>
    <xf numFmtId="188" fontId="0" fillId="0" borderId="0" xfId="150" applyNumberFormat="1" applyFont="1"/>
    <xf numFmtId="189" fontId="0" fillId="0" borderId="0" xfId="155" applyNumberFormat="1" applyFont="1"/>
    <xf numFmtId="189" fontId="0" fillId="0" borderId="0" xfId="0" applyNumberFormat="1"/>
    <xf numFmtId="44" fontId="17" fillId="0" borderId="0" xfId="155" applyFont="1"/>
    <xf numFmtId="44" fontId="76" fillId="0" borderId="133" xfId="631" applyNumberFormat="1" applyFont="1" applyBorder="1" applyAlignment="1">
      <alignment vertical="center"/>
    </xf>
    <xf numFmtId="44" fontId="76" fillId="0" borderId="133" xfId="155" applyNumberFormat="1" applyFont="1" applyBorder="1" applyAlignment="1">
      <alignment vertical="center"/>
    </xf>
    <xf numFmtId="10" fontId="15" fillId="0" borderId="0" xfId="150" applyNumberFormat="1" applyFont="1" applyAlignment="1">
      <alignment horizontal="center" vertical="center"/>
    </xf>
    <xf numFmtId="10" fontId="43" fillId="0" borderId="0" xfId="150" quotePrefix="1" applyNumberFormat="1" applyFont="1" applyAlignment="1">
      <alignment horizontal="center" vertical="center" wrapText="1"/>
    </xf>
    <xf numFmtId="2" fontId="42" fillId="0" borderId="133" xfId="0" applyNumberFormat="1" applyFont="1" applyBorder="1" applyAlignment="1">
      <alignment horizontal="center" vertical="center" wrapText="1"/>
    </xf>
    <xf numFmtId="10" fontId="44" fillId="34" borderId="134" xfId="150" applyNumberFormat="1" applyFont="1" applyFill="1" applyBorder="1"/>
    <xf numFmtId="10" fontId="44" fillId="34" borderId="218" xfId="150" applyNumberFormat="1" applyFont="1" applyFill="1" applyBorder="1"/>
    <xf numFmtId="0" fontId="44" fillId="63" borderId="39" xfId="0" applyFont="1" applyFill="1" applyBorder="1" applyAlignment="1">
      <alignment horizontal="center" vertical="center" wrapText="1"/>
    </xf>
    <xf numFmtId="0" fontId="44" fillId="0" borderId="39" xfId="0" applyFont="1" applyBorder="1"/>
    <xf numFmtId="43" fontId="58" fillId="0" borderId="39" xfId="2038" applyFont="1" applyBorder="1"/>
    <xf numFmtId="43" fontId="44" fillId="0" borderId="39" xfId="2038" applyFont="1" applyBorder="1"/>
    <xf numFmtId="43" fontId="44" fillId="64" borderId="39" xfId="2038" applyFont="1" applyFill="1" applyBorder="1"/>
    <xf numFmtId="2" fontId="44" fillId="0" borderId="39" xfId="0" applyNumberFormat="1" applyFont="1" applyBorder="1"/>
    <xf numFmtId="4" fontId="44" fillId="0" borderId="39" xfId="0" applyNumberFormat="1" applyFont="1" applyBorder="1"/>
    <xf numFmtId="10" fontId="48" fillId="34" borderId="0" xfId="150" applyNumberFormat="1" applyFont="1" applyFill="1"/>
    <xf numFmtId="10" fontId="48" fillId="34" borderId="134" xfId="150" applyNumberFormat="1" applyFont="1" applyFill="1" applyBorder="1"/>
    <xf numFmtId="10" fontId="43" fillId="34" borderId="133" xfId="0" quotePrefix="1" applyNumberFormat="1" applyFont="1" applyFill="1" applyBorder="1" applyAlignment="1">
      <alignment horizontal="center" vertical="center" wrapText="1"/>
    </xf>
    <xf numFmtId="9" fontId="43" fillId="0" borderId="133" xfId="0" quotePrefix="1" applyNumberFormat="1" applyFont="1" applyBorder="1" applyAlignment="1">
      <alignment horizontal="center" vertical="center" wrapText="1"/>
    </xf>
    <xf numFmtId="0" fontId="0" fillId="0" borderId="0" xfId="0"/>
    <xf numFmtId="0" fontId="0" fillId="0" borderId="0" xfId="0" applyFill="1" applyBorder="1" applyAlignment="1">
      <alignment horizontal="left" wrapText="1"/>
    </xf>
    <xf numFmtId="0" fontId="15" fillId="58" borderId="133" xfId="0" applyFont="1" applyFill="1" applyBorder="1" applyAlignment="1">
      <alignment horizontal="center"/>
    </xf>
    <xf numFmtId="0" fontId="15" fillId="0" borderId="133" xfId="0" applyFont="1" applyBorder="1" applyAlignment="1">
      <alignment horizontal="left"/>
    </xf>
    <xf numFmtId="0" fontId="0" fillId="0" borderId="0" xfId="0" applyAlignment="1">
      <alignment horizontal="left" wrapText="1"/>
    </xf>
    <xf numFmtId="0" fontId="43" fillId="0" borderId="217" xfId="0" quotePrefix="1" applyFont="1" applyBorder="1" applyAlignment="1">
      <alignment horizontal="left" vertical="center" wrapText="1"/>
    </xf>
    <xf numFmtId="0" fontId="43" fillId="0" borderId="218" xfId="0" quotePrefix="1" applyFont="1" applyBorder="1" applyAlignment="1">
      <alignment horizontal="left" vertical="center" wrapText="1"/>
    </xf>
    <xf numFmtId="0" fontId="43" fillId="0" borderId="219" xfId="0" quotePrefix="1" applyFont="1" applyBorder="1" applyAlignment="1">
      <alignment horizontal="left" vertical="center" wrapText="1"/>
    </xf>
    <xf numFmtId="0" fontId="43" fillId="34" borderId="217" xfId="0" quotePrefix="1" applyFont="1" applyFill="1" applyBorder="1" applyAlignment="1">
      <alignment horizontal="left" vertical="center" wrapText="1"/>
    </xf>
    <xf numFmtId="0" fontId="43" fillId="34" borderId="218" xfId="0" quotePrefix="1" applyFont="1" applyFill="1" applyBorder="1" applyAlignment="1">
      <alignment horizontal="left" vertical="center" wrapText="1"/>
    </xf>
    <xf numFmtId="0" fontId="43" fillId="34" borderId="219" xfId="0" quotePrefix="1" applyFont="1" applyFill="1" applyBorder="1" applyAlignment="1">
      <alignment horizontal="left" vertical="center" wrapText="1"/>
    </xf>
    <xf numFmtId="0" fontId="42" fillId="33" borderId="109" xfId="0" applyFont="1" applyFill="1" applyBorder="1" applyAlignment="1">
      <alignment horizontal="center" vertical="center"/>
    </xf>
    <xf numFmtId="0" fontId="42" fillId="33" borderId="110" xfId="0" applyFont="1" applyFill="1" applyBorder="1" applyAlignment="1">
      <alignment horizontal="center" vertical="center"/>
    </xf>
    <xf numFmtId="49" fontId="40" fillId="0" borderId="133" xfId="75" applyNumberFormat="1" applyFont="1" applyBorder="1" applyAlignment="1">
      <alignment horizontal="center" vertical="top" wrapText="1"/>
    </xf>
    <xf numFmtId="49" fontId="40" fillId="0" borderId="131" xfId="75" applyNumberFormat="1" applyFont="1" applyBorder="1" applyAlignment="1">
      <alignment horizontal="center" vertical="top" wrapText="1"/>
    </xf>
    <xf numFmtId="0" fontId="42" fillId="0" borderId="109" xfId="0" applyFont="1" applyBorder="1" applyAlignment="1">
      <alignment horizontal="center" vertical="center" wrapText="1"/>
    </xf>
    <xf numFmtId="0" fontId="42" fillId="0" borderId="110" xfId="0" applyFont="1" applyBorder="1" applyAlignment="1">
      <alignment horizontal="center" vertical="center" wrapText="1"/>
    </xf>
    <xf numFmtId="0" fontId="42" fillId="0" borderId="134" xfId="0" applyFont="1" applyBorder="1" applyAlignment="1">
      <alignment horizontal="center" vertical="center" wrapText="1"/>
    </xf>
    <xf numFmtId="0" fontId="42" fillId="0" borderId="111" xfId="0" applyFont="1" applyBorder="1" applyAlignment="1">
      <alignment horizontal="center" vertical="center" wrapText="1"/>
    </xf>
    <xf numFmtId="0" fontId="42" fillId="33" borderId="108" xfId="1" applyFont="1" applyFill="1" applyBorder="1" applyAlignment="1">
      <alignment horizontal="center" vertical="center" wrapText="1"/>
    </xf>
    <xf numFmtId="0" fontId="42" fillId="33" borderId="105" xfId="1" applyFont="1" applyFill="1" applyBorder="1" applyAlignment="1">
      <alignment horizontal="center" vertical="center" wrapText="1"/>
    </xf>
    <xf numFmtId="0" fontId="42" fillId="33" borderId="107" xfId="1" applyFont="1" applyFill="1" applyBorder="1" applyAlignment="1">
      <alignment horizontal="center" vertical="center" wrapText="1"/>
    </xf>
    <xf numFmtId="0" fontId="42" fillId="33" borderId="0" xfId="1" applyFont="1" applyFill="1" applyAlignment="1">
      <alignment horizontal="center" vertical="center" wrapText="1"/>
    </xf>
    <xf numFmtId="0" fontId="42" fillId="33" borderId="10" xfId="1" applyFont="1" applyFill="1" applyBorder="1" applyAlignment="1">
      <alignment horizontal="center" vertical="center" wrapText="1"/>
    </xf>
    <xf numFmtId="0" fontId="42" fillId="33" borderId="14" xfId="1" applyFont="1" applyFill="1" applyBorder="1" applyAlignment="1">
      <alignment horizontal="center" vertical="center" wrapText="1"/>
    </xf>
    <xf numFmtId="0" fontId="42" fillId="33" borderId="12" xfId="1" applyFont="1" applyFill="1" applyBorder="1" applyAlignment="1">
      <alignment horizontal="center" vertical="center" wrapText="1"/>
    </xf>
    <xf numFmtId="0" fontId="42" fillId="33" borderId="87" xfId="1" applyFont="1" applyFill="1" applyBorder="1" applyAlignment="1">
      <alignment horizontal="center" vertical="center" wrapText="1"/>
    </xf>
    <xf numFmtId="0" fontId="42" fillId="33" borderId="13" xfId="1" applyFont="1" applyFill="1" applyBorder="1" applyAlignment="1">
      <alignment horizontal="center" vertical="center" wrapText="1"/>
    </xf>
    <xf numFmtId="165" fontId="42" fillId="33" borderId="106" xfId="1" applyNumberFormat="1" applyFont="1" applyFill="1" applyBorder="1" applyAlignment="1">
      <alignment horizontal="center" vertical="center" wrapText="1"/>
    </xf>
    <xf numFmtId="165" fontId="42" fillId="33" borderId="24" xfId="1" applyNumberFormat="1" applyFont="1" applyFill="1" applyBorder="1" applyAlignment="1">
      <alignment horizontal="center" vertical="center" wrapText="1"/>
    </xf>
    <xf numFmtId="165" fontId="42" fillId="33" borderId="13" xfId="1" applyNumberFormat="1" applyFont="1" applyFill="1" applyBorder="1" applyAlignment="1">
      <alignment horizontal="center" vertical="center" wrapText="1"/>
    </xf>
    <xf numFmtId="4" fontId="42" fillId="59" borderId="106" xfId="1" applyNumberFormat="1" applyFont="1" applyFill="1" applyBorder="1" applyAlignment="1">
      <alignment horizontal="center" vertical="center" wrapText="1"/>
    </xf>
    <xf numFmtId="4" fontId="42" fillId="59" borderId="24" xfId="1" applyNumberFormat="1" applyFont="1" applyFill="1" applyBorder="1" applyAlignment="1">
      <alignment horizontal="center" vertical="center" wrapText="1"/>
    </xf>
    <xf numFmtId="4" fontId="42" fillId="59" borderId="13" xfId="1" applyNumberFormat="1" applyFont="1" applyFill="1" applyBorder="1" applyAlignment="1">
      <alignment horizontal="center" vertical="center" wrapText="1"/>
    </xf>
    <xf numFmtId="165" fontId="42" fillId="59" borderId="165" xfId="1" applyNumberFormat="1" applyFont="1" applyFill="1" applyBorder="1" applyAlignment="1">
      <alignment horizontal="center" vertical="center" wrapText="1"/>
    </xf>
    <xf numFmtId="165" fontId="42" fillId="59" borderId="24" xfId="1" applyNumberFormat="1" applyFont="1" applyFill="1" applyBorder="1" applyAlignment="1">
      <alignment horizontal="center" vertical="center" wrapText="1"/>
    </xf>
    <xf numFmtId="165" fontId="42" fillId="59" borderId="13" xfId="1" applyNumberFormat="1" applyFont="1" applyFill="1" applyBorder="1" applyAlignment="1">
      <alignment horizontal="center" vertical="center" wrapText="1"/>
    </xf>
    <xf numFmtId="165" fontId="42" fillId="59" borderId="106" xfId="1" applyNumberFormat="1" applyFont="1" applyFill="1" applyBorder="1" applyAlignment="1">
      <alignment horizontal="center" vertical="center" wrapText="1"/>
    </xf>
    <xf numFmtId="10" fontId="42" fillId="59" borderId="131" xfId="106" applyNumberFormat="1" applyFont="1" applyFill="1" applyBorder="1" applyAlignment="1">
      <alignment horizontal="center" vertical="center" wrapText="1"/>
    </xf>
    <xf numFmtId="10" fontId="42" fillId="59" borderId="134" xfId="106" applyNumberFormat="1" applyFont="1" applyFill="1" applyBorder="1" applyAlignment="1">
      <alignment horizontal="center" vertical="center" wrapText="1"/>
    </xf>
    <xf numFmtId="10" fontId="42" fillId="59" borderId="132" xfId="106" applyNumberFormat="1" applyFont="1" applyFill="1" applyBorder="1" applyAlignment="1">
      <alignment horizontal="center" vertical="center" wrapText="1"/>
    </xf>
    <xf numFmtId="0" fontId="42" fillId="0" borderId="128" xfId="0" applyFont="1" applyBorder="1" applyAlignment="1">
      <alignment horizontal="center" vertical="center" wrapText="1"/>
    </xf>
    <xf numFmtId="0" fontId="42" fillId="0" borderId="129"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14" xfId="0" applyFont="1" applyBorder="1" applyAlignment="1">
      <alignment horizontal="center" vertical="center" wrapText="1"/>
    </xf>
    <xf numFmtId="49" fontId="40" fillId="0" borderId="227" xfId="75" applyNumberFormat="1" applyFont="1" applyBorder="1" applyAlignment="1">
      <alignment horizontal="center" vertical="top" wrapText="1"/>
    </xf>
    <xf numFmtId="49" fontId="40" fillId="0" borderId="228" xfId="75" applyNumberFormat="1" applyFont="1" applyBorder="1" applyAlignment="1">
      <alignment horizontal="center" vertical="top" wrapText="1"/>
    </xf>
    <xf numFmtId="49" fontId="40" fillId="0" borderId="166" xfId="75" applyNumberFormat="1" applyFont="1" applyBorder="1" applyAlignment="1">
      <alignment horizontal="center" vertical="top" wrapText="1"/>
    </xf>
    <xf numFmtId="49" fontId="40" fillId="0" borderId="0" xfId="75" applyNumberFormat="1" applyFont="1" applyBorder="1" applyAlignment="1">
      <alignment horizontal="center" vertical="top" wrapText="1"/>
    </xf>
    <xf numFmtId="49" fontId="40" fillId="0" borderId="11" xfId="75" applyNumberFormat="1" applyFont="1" applyBorder="1" applyAlignment="1">
      <alignment horizontal="center" vertical="top" wrapText="1"/>
    </xf>
    <xf numFmtId="49" fontId="40" fillId="0" borderId="14" xfId="75" applyNumberFormat="1" applyFont="1" applyBorder="1" applyAlignment="1">
      <alignment horizontal="center" vertical="top" wrapText="1"/>
    </xf>
    <xf numFmtId="0" fontId="42" fillId="0" borderId="217" xfId="0" applyFont="1" applyBorder="1" applyAlignment="1">
      <alignment horizontal="center" vertical="center" wrapText="1"/>
    </xf>
    <xf numFmtId="0" fontId="42" fillId="0" borderId="218" xfId="0" applyFont="1" applyBorder="1" applyAlignment="1">
      <alignment horizontal="center" vertical="center" wrapText="1"/>
    </xf>
    <xf numFmtId="0" fontId="42" fillId="0" borderId="219" xfId="0" applyFont="1" applyBorder="1" applyAlignment="1">
      <alignment horizontal="center" vertical="center" wrapText="1"/>
    </xf>
    <xf numFmtId="0" fontId="42" fillId="33" borderId="220" xfId="1" applyFont="1" applyFill="1" applyBorder="1" applyAlignment="1">
      <alignment horizontal="center" vertical="center" wrapText="1"/>
    </xf>
    <xf numFmtId="0" fontId="42" fillId="33" borderId="24" xfId="1" applyFont="1" applyFill="1" applyBorder="1" applyAlignment="1">
      <alignment horizontal="center" vertical="center" wrapText="1"/>
    </xf>
    <xf numFmtId="0" fontId="42" fillId="33" borderId="129" xfId="1" applyFont="1" applyFill="1" applyBorder="1" applyAlignment="1">
      <alignment horizontal="center" vertical="center" wrapText="1"/>
    </xf>
    <xf numFmtId="0" fontId="42" fillId="33" borderId="130" xfId="1" applyFont="1" applyFill="1" applyBorder="1" applyAlignment="1">
      <alignment horizontal="center" vertical="center" wrapText="1"/>
    </xf>
    <xf numFmtId="4" fontId="42" fillId="63" borderId="220" xfId="0" applyNumberFormat="1" applyFont="1" applyFill="1" applyBorder="1" applyAlignment="1">
      <alignment horizontal="center" vertical="center" wrapText="1"/>
    </xf>
    <xf numFmtId="4" fontId="42" fillId="63" borderId="24" xfId="0" applyNumberFormat="1" applyFont="1" applyFill="1" applyBorder="1" applyAlignment="1">
      <alignment horizontal="center" vertical="center" wrapText="1"/>
    </xf>
    <xf numFmtId="4" fontId="42" fillId="63" borderId="13" xfId="0" applyNumberFormat="1" applyFont="1" applyFill="1" applyBorder="1" applyAlignment="1">
      <alignment horizontal="center" vertical="center" wrapText="1"/>
    </xf>
    <xf numFmtId="10" fontId="42" fillId="63" borderId="217" xfId="106" applyNumberFormat="1" applyFont="1" applyFill="1" applyBorder="1" applyAlignment="1">
      <alignment horizontal="center" vertical="center" wrapText="1"/>
    </xf>
    <xf numFmtId="10" fontId="42" fillId="63" borderId="218" xfId="106" applyNumberFormat="1" applyFont="1" applyFill="1" applyBorder="1" applyAlignment="1">
      <alignment horizontal="center" vertical="center" wrapText="1"/>
    </xf>
    <xf numFmtId="10" fontId="42" fillId="63" borderId="219" xfId="106" applyNumberFormat="1" applyFont="1" applyFill="1" applyBorder="1" applyAlignment="1">
      <alignment horizontal="center" vertical="center" wrapText="1"/>
    </xf>
    <xf numFmtId="4" fontId="42" fillId="33" borderId="220" xfId="0" applyNumberFormat="1" applyFont="1" applyFill="1" applyBorder="1" applyAlignment="1">
      <alignment horizontal="center" vertical="center" wrapText="1"/>
    </xf>
    <xf numFmtId="4" fontId="42" fillId="33" borderId="24" xfId="0" applyNumberFormat="1" applyFont="1" applyFill="1" applyBorder="1" applyAlignment="1">
      <alignment horizontal="center" vertical="center" wrapText="1"/>
    </xf>
    <xf numFmtId="4" fontId="42" fillId="33" borderId="13" xfId="0" applyNumberFormat="1" applyFont="1" applyFill="1" applyBorder="1" applyAlignment="1">
      <alignment horizontal="center" vertical="center" wrapText="1"/>
    </xf>
    <xf numFmtId="0" fontId="137" fillId="0" borderId="217" xfId="0" quotePrefix="1" applyFont="1" applyBorder="1" applyAlignment="1">
      <alignment horizontal="left" vertical="center" wrapText="1"/>
    </xf>
    <xf numFmtId="0" fontId="137" fillId="0" borderId="218" xfId="0" quotePrefix="1" applyFont="1" applyBorder="1" applyAlignment="1">
      <alignment horizontal="left" vertical="center" wrapText="1"/>
    </xf>
    <xf numFmtId="0" fontId="137" fillId="0" borderId="219" xfId="0" quotePrefix="1" applyFont="1" applyBorder="1" applyAlignment="1">
      <alignment horizontal="left" vertical="center" wrapText="1"/>
    </xf>
    <xf numFmtId="0" fontId="42" fillId="33" borderId="217" xfId="0" applyFont="1" applyFill="1" applyBorder="1" applyAlignment="1">
      <alignment horizontal="center" vertical="center"/>
    </xf>
    <xf numFmtId="0" fontId="42" fillId="33" borderId="218" xfId="0" applyFont="1" applyFill="1" applyBorder="1" applyAlignment="1">
      <alignment horizontal="center" vertical="center"/>
    </xf>
    <xf numFmtId="0" fontId="53" fillId="61" borderId="191" xfId="152" applyFont="1" applyFill="1" applyBorder="1" applyAlignment="1">
      <alignment horizontal="left" vertical="top" wrapText="1"/>
    </xf>
    <xf numFmtId="0" fontId="53" fillId="61" borderId="192" xfId="152" applyFont="1" applyFill="1" applyBorder="1" applyAlignment="1">
      <alignment horizontal="left" vertical="top" wrapText="1"/>
    </xf>
    <xf numFmtId="0" fontId="53" fillId="61" borderId="167" xfId="152" applyFont="1" applyFill="1" applyBorder="1" applyAlignment="1">
      <alignment horizontal="center" vertical="center" wrapText="1"/>
    </xf>
    <xf numFmtId="0" fontId="53" fillId="61" borderId="133" xfId="152" applyFont="1" applyFill="1" applyBorder="1" applyAlignment="1">
      <alignment horizontal="center" vertical="center" wrapText="1"/>
    </xf>
    <xf numFmtId="0" fontId="53" fillId="61" borderId="168" xfId="152" applyFont="1" applyFill="1" applyBorder="1" applyAlignment="1">
      <alignment horizontal="center" vertical="center" wrapText="1"/>
    </xf>
    <xf numFmtId="0" fontId="52" fillId="61" borderId="167" xfId="152" applyFont="1" applyFill="1" applyBorder="1" applyAlignment="1">
      <alignment horizontal="center" wrapText="1"/>
    </xf>
    <xf numFmtId="0" fontId="52" fillId="61" borderId="133" xfId="152" applyFont="1" applyFill="1" applyBorder="1" applyAlignment="1">
      <alignment horizontal="center" wrapText="1"/>
    </xf>
    <xf numFmtId="0" fontId="52" fillId="61" borderId="168" xfId="152" applyFont="1" applyFill="1" applyBorder="1" applyAlignment="1">
      <alignment horizontal="center" wrapText="1"/>
    </xf>
    <xf numFmtId="0" fontId="53" fillId="61" borderId="29" xfId="152" applyFont="1" applyFill="1" applyBorder="1" applyAlignment="1">
      <alignment horizontal="left" vertical="top" wrapText="1"/>
    </xf>
    <xf numFmtId="0" fontId="53" fillId="61" borderId="0" xfId="152" applyFont="1" applyFill="1" applyBorder="1" applyAlignment="1">
      <alignment horizontal="left" vertical="top" wrapText="1"/>
    </xf>
    <xf numFmtId="0" fontId="53" fillId="61" borderId="188" xfId="152" applyFont="1" applyFill="1" applyBorder="1" applyAlignment="1">
      <alignment horizontal="left" vertical="top" wrapText="1"/>
    </xf>
    <xf numFmtId="0" fontId="53" fillId="61" borderId="189" xfId="152" applyFont="1" applyFill="1" applyBorder="1" applyAlignment="1">
      <alignment horizontal="left" vertical="top" wrapText="1"/>
    </xf>
    <xf numFmtId="0" fontId="48" fillId="0" borderId="262" xfId="0" applyFont="1" applyBorder="1" applyAlignment="1">
      <alignment horizontal="left"/>
    </xf>
    <xf numFmtId="0" fontId="48" fillId="0" borderId="228" xfId="0" applyFont="1" applyBorder="1" applyAlignment="1">
      <alignment horizontal="left"/>
    </xf>
    <xf numFmtId="0" fontId="48" fillId="0" borderId="292" xfId="0" applyFont="1" applyBorder="1" applyAlignment="1">
      <alignment horizontal="left"/>
    </xf>
    <xf numFmtId="0" fontId="57" fillId="0" borderId="27" xfId="0" applyFont="1" applyBorder="1" applyAlignment="1">
      <alignment horizontal="center" vertical="center"/>
    </xf>
    <xf numFmtId="0" fontId="57" fillId="0" borderId="26" xfId="0" applyFont="1" applyBorder="1" applyAlignment="1">
      <alignment horizontal="center" vertical="center"/>
    </xf>
    <xf numFmtId="0" fontId="57" fillId="0" borderId="28" xfId="0" applyFont="1" applyBorder="1" applyAlignment="1">
      <alignment horizontal="center" vertical="center"/>
    </xf>
    <xf numFmtId="0" fontId="57" fillId="0" borderId="29" xfId="0" applyFont="1" applyBorder="1" applyAlignment="1">
      <alignment horizontal="center" vertical="center"/>
    </xf>
    <xf numFmtId="0" fontId="57" fillId="0" borderId="0" xfId="0" applyFont="1" applyAlignment="1">
      <alignment horizontal="center" vertical="center"/>
    </xf>
    <xf numFmtId="0" fontId="57" fillId="0" borderId="30" xfId="0" applyFont="1" applyBorder="1" applyAlignment="1">
      <alignment horizontal="center" vertical="center"/>
    </xf>
    <xf numFmtId="0" fontId="48" fillId="63" borderId="167" xfId="0" applyFont="1" applyFill="1" applyBorder="1" applyAlignment="1">
      <alignment horizontal="center"/>
    </xf>
    <xf numFmtId="0" fontId="48" fillId="63" borderId="39" xfId="0" applyFont="1" applyFill="1" applyBorder="1" applyAlignment="1">
      <alignment horizontal="center"/>
    </xf>
    <xf numFmtId="0" fontId="48" fillId="63" borderId="168" xfId="0" applyFont="1" applyFill="1" applyBorder="1" applyAlignment="1">
      <alignment horizontal="center"/>
    </xf>
    <xf numFmtId="0" fontId="48" fillId="0" borderId="198" xfId="0" applyFont="1" applyBorder="1" applyAlignment="1">
      <alignment horizontal="left"/>
    </xf>
    <xf numFmtId="0" fontId="48" fillId="0" borderId="199" xfId="0" applyFont="1" applyBorder="1" applyAlignment="1">
      <alignment horizontal="left"/>
    </xf>
    <xf numFmtId="0" fontId="48" fillId="0" borderId="200" xfId="0" applyFont="1" applyBorder="1" applyAlignment="1">
      <alignment horizontal="left"/>
    </xf>
    <xf numFmtId="0" fontId="61" fillId="58" borderId="201" xfId="0" applyFont="1" applyFill="1" applyBorder="1" applyAlignment="1">
      <alignment horizontal="center" vertical="center" wrapText="1"/>
    </xf>
    <xf numFmtId="0" fontId="61" fillId="58" borderId="202" xfId="0" applyFont="1" applyFill="1" applyBorder="1" applyAlignment="1">
      <alignment horizontal="center" vertical="center" wrapText="1"/>
    </xf>
    <xf numFmtId="0" fontId="61" fillId="58" borderId="278" xfId="0" applyFont="1" applyFill="1" applyBorder="1" applyAlignment="1">
      <alignment horizontal="center" vertical="center" wrapText="1"/>
    </xf>
    <xf numFmtId="0" fontId="62" fillId="0" borderId="204" xfId="0" applyFont="1" applyBorder="1" applyAlignment="1">
      <alignment horizontal="center" vertical="center"/>
    </xf>
    <xf numFmtId="0" fontId="62" fillId="0" borderId="203" xfId="0" applyFont="1" applyBorder="1" applyAlignment="1">
      <alignment horizontal="center" vertical="center"/>
    </xf>
    <xf numFmtId="0" fontId="62" fillId="0" borderId="205" xfId="0" applyFont="1" applyBorder="1" applyAlignment="1">
      <alignment horizontal="center" vertical="center"/>
    </xf>
    <xf numFmtId="0" fontId="62" fillId="0" borderId="166" xfId="0" applyFont="1" applyBorder="1" applyAlignment="1">
      <alignment horizontal="center" vertical="center"/>
    </xf>
    <xf numFmtId="0" fontId="62" fillId="0" borderId="0" xfId="0" applyFont="1" applyAlignment="1">
      <alignment horizontal="center" vertical="center"/>
    </xf>
    <xf numFmtId="0" fontId="62" fillId="0" borderId="10" xfId="0" applyFont="1" applyBorder="1" applyAlignment="1">
      <alignment horizontal="center" vertical="center"/>
    </xf>
    <xf numFmtId="0" fontId="62" fillId="0" borderId="11" xfId="0" applyFont="1" applyBorder="1" applyAlignment="1">
      <alignment horizontal="center" vertical="center"/>
    </xf>
    <xf numFmtId="0" fontId="62" fillId="0" borderId="14" xfId="0" applyFont="1" applyBorder="1" applyAlignment="1">
      <alignment horizontal="center" vertical="center"/>
    </xf>
    <xf numFmtId="0" fontId="62" fillId="0" borderId="12" xfId="0" applyFont="1" applyBorder="1" applyAlignment="1">
      <alignment horizontal="center" vertical="center"/>
    </xf>
    <xf numFmtId="0" fontId="62" fillId="0" borderId="166" xfId="0" applyFont="1" applyBorder="1" applyAlignment="1">
      <alignment horizontal="left" vertical="center" wrapText="1"/>
    </xf>
    <xf numFmtId="0" fontId="62" fillId="0" borderId="0" xfId="0" applyFont="1" applyAlignment="1">
      <alignment horizontal="left" vertical="center" wrapText="1"/>
    </xf>
    <xf numFmtId="0" fontId="62" fillId="0" borderId="11" xfId="0" applyFont="1" applyBorder="1" applyAlignment="1">
      <alignment horizontal="left" vertical="center" wrapText="1"/>
    </xf>
    <xf numFmtId="0" fontId="62" fillId="0" borderId="14" xfId="0" applyFont="1" applyBorder="1" applyAlignment="1">
      <alignment horizontal="left" vertical="center" wrapText="1"/>
    </xf>
    <xf numFmtId="174" fontId="63" fillId="65" borderId="279" xfId="0" applyNumberFormat="1" applyFont="1" applyFill="1" applyBorder="1" applyAlignment="1">
      <alignment horizontal="center" vertical="center" wrapText="1"/>
    </xf>
    <xf numFmtId="174" fontId="63" fillId="65" borderId="13" xfId="0" applyNumberFormat="1" applyFont="1" applyFill="1" applyBorder="1" applyAlignment="1">
      <alignment horizontal="center" vertical="center" wrapText="1"/>
    </xf>
    <xf numFmtId="0" fontId="62" fillId="0" borderId="280" xfId="0" applyFont="1" applyBorder="1" applyAlignment="1">
      <alignment horizontal="left" vertical="center" wrapText="1"/>
    </xf>
    <xf numFmtId="0" fontId="62" fillId="0" borderId="228" xfId="0" applyFont="1" applyBorder="1" applyAlignment="1">
      <alignment horizontal="left" vertical="center" wrapText="1"/>
    </xf>
    <xf numFmtId="175" fontId="59" fillId="57" borderId="279" xfId="0" applyNumberFormat="1" applyFont="1" applyFill="1" applyBorder="1" applyAlignment="1">
      <alignment horizontal="center" vertical="center" wrapText="1"/>
    </xf>
    <xf numFmtId="175" fontId="59" fillId="57" borderId="13" xfId="0" applyNumberFormat="1" applyFont="1" applyFill="1" applyBorder="1" applyAlignment="1">
      <alignment horizontal="center" vertical="center" wrapText="1"/>
    </xf>
    <xf numFmtId="0" fontId="62" fillId="0" borderId="11" xfId="0" applyFont="1" applyBorder="1" applyAlignment="1">
      <alignment horizontal="center" vertical="top"/>
    </xf>
    <xf numFmtId="0" fontId="62" fillId="0" borderId="14" xfId="0" applyFont="1" applyBorder="1" applyAlignment="1">
      <alignment horizontal="center" vertical="top"/>
    </xf>
    <xf numFmtId="0" fontId="62" fillId="0" borderId="12" xfId="0" applyFont="1" applyBorder="1" applyAlignment="1">
      <alignment horizontal="center" vertical="top"/>
    </xf>
    <xf numFmtId="0" fontId="62" fillId="58" borderId="39" xfId="0" applyFont="1" applyFill="1" applyBorder="1" applyAlignment="1">
      <alignment horizontal="center"/>
    </xf>
    <xf numFmtId="0" fontId="62" fillId="58" borderId="228" xfId="0" applyFont="1" applyFill="1" applyBorder="1" applyAlignment="1">
      <alignment horizontal="center"/>
    </xf>
    <xf numFmtId="0" fontId="62" fillId="58" borderId="229" xfId="0" applyFont="1" applyFill="1" applyBorder="1" applyAlignment="1">
      <alignment horizontal="center"/>
    </xf>
    <xf numFmtId="0" fontId="62" fillId="58" borderId="280" xfId="0" applyFont="1" applyFill="1" applyBorder="1" applyAlignment="1">
      <alignment horizontal="center" vertical="center"/>
    </xf>
    <xf numFmtId="0" fontId="62" fillId="58" borderId="11" xfId="0" applyFont="1" applyFill="1" applyBorder="1" applyAlignment="1">
      <alignment horizontal="center" vertical="center"/>
    </xf>
    <xf numFmtId="0" fontId="62" fillId="58" borderId="228" xfId="0" applyFont="1" applyFill="1" applyBorder="1" applyAlignment="1">
      <alignment horizontal="center" vertical="center"/>
    </xf>
    <xf numFmtId="0" fontId="62" fillId="58" borderId="14" xfId="0" applyFont="1" applyFill="1" applyBorder="1" applyAlignment="1">
      <alignment horizontal="center" vertical="center"/>
    </xf>
    <xf numFmtId="0" fontId="62" fillId="58" borderId="228" xfId="0" applyFont="1" applyFill="1" applyBorder="1" applyAlignment="1">
      <alignment horizontal="center" vertical="center" wrapText="1"/>
    </xf>
    <xf numFmtId="0" fontId="62" fillId="58" borderId="14" xfId="0" applyFont="1" applyFill="1" applyBorder="1" applyAlignment="1">
      <alignment horizontal="center" vertical="center" wrapText="1"/>
    </xf>
    <xf numFmtId="0" fontId="59" fillId="0" borderId="280" xfId="0" applyFont="1" applyBorder="1" applyAlignment="1">
      <alignment horizontal="justify" vertical="top" wrapText="1"/>
    </xf>
    <xf numFmtId="0" fontId="59" fillId="0" borderId="228" xfId="0" applyFont="1" applyBorder="1" applyAlignment="1">
      <alignment horizontal="justify" vertical="top" wrapText="1"/>
    </xf>
    <xf numFmtId="0" fontId="59" fillId="0" borderId="229" xfId="0" applyFont="1" applyBorder="1" applyAlignment="1">
      <alignment horizontal="justify" vertical="top" wrapText="1"/>
    </xf>
    <xf numFmtId="0" fontId="59" fillId="0" borderId="11" xfId="0" applyFont="1" applyBorder="1" applyAlignment="1">
      <alignment horizontal="justify" vertical="top" wrapText="1"/>
    </xf>
    <xf numFmtId="0" fontId="59" fillId="0" borderId="14" xfId="0" applyFont="1" applyBorder="1" applyAlignment="1">
      <alignment horizontal="justify" vertical="top" wrapText="1"/>
    </xf>
    <xf numFmtId="0" fontId="59" fillId="0" borderId="12" xfId="0" applyFont="1" applyBorder="1" applyAlignment="1">
      <alignment horizontal="justify" vertical="top" wrapText="1"/>
    </xf>
    <xf numFmtId="0" fontId="76" fillId="67" borderId="131" xfId="0" applyFont="1" applyFill="1" applyBorder="1" applyAlignment="1">
      <alignment horizontal="left" vertical="center"/>
    </xf>
    <xf numFmtId="0" fontId="76" fillId="67" borderId="132" xfId="0" applyFont="1" applyFill="1" applyBorder="1" applyAlignment="1">
      <alignment horizontal="left" vertical="center"/>
    </xf>
    <xf numFmtId="0" fontId="69" fillId="66" borderId="133" xfId="77" applyFont="1" applyFill="1" applyBorder="1" applyAlignment="1">
      <alignment horizontal="center" vertical="center" wrapText="1"/>
    </xf>
    <xf numFmtId="0" fontId="70" fillId="0" borderId="0" xfId="0" applyFont="1" applyAlignment="1">
      <alignment horizontal="center" wrapText="1"/>
    </xf>
    <xf numFmtId="0" fontId="70" fillId="0" borderId="0" xfId="0" applyFont="1" applyAlignment="1">
      <alignment horizontal="center"/>
    </xf>
    <xf numFmtId="0" fontId="76" fillId="67" borderId="133" xfId="0" applyFont="1" applyFill="1" applyBorder="1" applyAlignment="1">
      <alignment horizontal="left" vertical="center"/>
    </xf>
    <xf numFmtId="0" fontId="79" fillId="0" borderId="217" xfId="75" quotePrefix="1" applyFont="1" applyBorder="1" applyAlignment="1">
      <alignment horizontal="center" vertical="center" wrapText="1"/>
    </xf>
    <xf numFmtId="0" fontId="79" fillId="0" borderId="218" xfId="75" quotePrefix="1" applyFont="1" applyBorder="1" applyAlignment="1">
      <alignment horizontal="center" vertical="center" wrapText="1"/>
    </xf>
    <xf numFmtId="0" fontId="79" fillId="0" borderId="219" xfId="75" quotePrefix="1" applyFont="1" applyBorder="1" applyAlignment="1">
      <alignment horizontal="center" vertical="center" wrapText="1"/>
    </xf>
    <xf numFmtId="49" fontId="40" fillId="0" borderId="0" xfId="75" applyNumberFormat="1" applyFont="1" applyAlignment="1">
      <alignment horizontal="center" vertical="top" wrapText="1"/>
    </xf>
    <xf numFmtId="0" fontId="79" fillId="0" borderId="217" xfId="75" applyFont="1" applyBorder="1" applyAlignment="1">
      <alignment horizontal="center" vertical="center" wrapText="1"/>
    </xf>
    <xf numFmtId="0" fontId="79" fillId="0" borderId="218" xfId="75" applyFont="1" applyBorder="1" applyAlignment="1">
      <alignment horizontal="center" vertical="center" wrapText="1"/>
    </xf>
    <xf numFmtId="0" fontId="79" fillId="0" borderId="219" xfId="75" applyFont="1" applyBorder="1" applyAlignment="1">
      <alignment horizontal="center" vertical="center" wrapText="1"/>
    </xf>
    <xf numFmtId="0" fontId="80" fillId="0" borderId="227" xfId="75" quotePrefix="1" applyFont="1" applyBorder="1" applyAlignment="1">
      <alignment horizontal="center" vertical="center" wrapText="1"/>
    </xf>
    <xf numFmtId="0" fontId="80" fillId="0" borderId="228" xfId="75" quotePrefix="1" applyFont="1" applyBorder="1" applyAlignment="1">
      <alignment horizontal="center" vertical="center" wrapText="1"/>
    </xf>
    <xf numFmtId="0" fontId="80" fillId="0" borderId="229" xfId="75" quotePrefix="1" applyFont="1" applyBorder="1" applyAlignment="1">
      <alignment horizontal="center" vertical="center" wrapText="1"/>
    </xf>
    <xf numFmtId="0" fontId="80" fillId="0" borderId="166" xfId="75" quotePrefix="1" applyFont="1" applyBorder="1" applyAlignment="1">
      <alignment horizontal="center" vertical="center" wrapText="1"/>
    </xf>
    <xf numFmtId="0" fontId="80" fillId="0" borderId="0" xfId="75" quotePrefix="1" applyFont="1" applyAlignment="1">
      <alignment horizontal="center" vertical="center" wrapText="1"/>
    </xf>
    <xf numFmtId="0" fontId="80" fillId="0" borderId="10" xfId="75" quotePrefix="1" applyFont="1" applyBorder="1" applyAlignment="1">
      <alignment horizontal="center" vertical="center" wrapText="1"/>
    </xf>
    <xf numFmtId="0" fontId="80" fillId="0" borderId="11" xfId="75" quotePrefix="1" applyFont="1" applyBorder="1" applyAlignment="1">
      <alignment horizontal="center" vertical="center" wrapText="1"/>
    </xf>
    <xf numFmtId="0" fontId="80" fillId="0" borderId="14" xfId="75" quotePrefix="1" applyFont="1" applyBorder="1" applyAlignment="1">
      <alignment horizontal="center" vertical="center" wrapText="1"/>
    </xf>
    <xf numFmtId="0" fontId="80" fillId="0" borderId="12" xfId="75" quotePrefix="1" applyFont="1" applyBorder="1" applyAlignment="1">
      <alignment horizontal="center" vertical="center" wrapText="1"/>
    </xf>
    <xf numFmtId="10" fontId="80" fillId="0" borderId="218" xfId="106" applyNumberFormat="1" applyFont="1" applyBorder="1" applyAlignment="1">
      <alignment horizontal="center" vertical="center" wrapText="1"/>
    </xf>
    <xf numFmtId="10" fontId="80" fillId="0" borderId="219" xfId="106" applyNumberFormat="1" applyFont="1" applyBorder="1" applyAlignment="1">
      <alignment horizontal="center" vertical="center" wrapText="1"/>
    </xf>
    <xf numFmtId="0" fontId="80" fillId="0" borderId="227" xfId="1" applyFont="1" applyBorder="1" applyAlignment="1">
      <alignment horizontal="right" vertical="center" wrapText="1"/>
    </xf>
    <xf numFmtId="0" fontId="80" fillId="0" borderId="229" xfId="1" applyFont="1" applyBorder="1" applyAlignment="1">
      <alignment horizontal="right" vertical="center" wrapText="1"/>
    </xf>
    <xf numFmtId="0" fontId="80" fillId="0" borderId="11" xfId="1" applyFont="1" applyBorder="1" applyAlignment="1">
      <alignment horizontal="right" vertical="center" wrapText="1"/>
    </xf>
    <xf numFmtId="0" fontId="80" fillId="0" borderId="12" xfId="1" applyFont="1" applyBorder="1" applyAlignment="1">
      <alignment horizontal="right" vertical="center" wrapText="1"/>
    </xf>
    <xf numFmtId="178" fontId="81" fillId="67" borderId="220" xfId="65" applyNumberFormat="1" applyFont="1" applyFill="1" applyBorder="1" applyAlignment="1">
      <alignment horizontal="center" vertical="center" wrapText="1"/>
    </xf>
    <xf numFmtId="178" fontId="81" fillId="67" borderId="24" xfId="65" applyNumberFormat="1" applyFont="1" applyFill="1" applyBorder="1" applyAlignment="1">
      <alignment horizontal="center" vertical="center" wrapText="1"/>
    </xf>
    <xf numFmtId="0" fontId="69" fillId="0" borderId="207" xfId="1" applyFont="1" applyBorder="1" applyAlignment="1">
      <alignment horizontal="right" vertical="center"/>
    </xf>
    <xf numFmtId="0" fontId="69" fillId="0" borderId="208" xfId="1" applyFont="1" applyBorder="1" applyAlignment="1">
      <alignment horizontal="right" vertical="center"/>
    </xf>
    <xf numFmtId="0" fontId="69" fillId="58" borderId="218" xfId="76" applyFont="1" applyFill="1" applyBorder="1" applyAlignment="1">
      <alignment horizontal="right" vertical="center"/>
    </xf>
    <xf numFmtId="0" fontId="69" fillId="58" borderId="219" xfId="76" applyFont="1" applyFill="1" applyBorder="1" applyAlignment="1">
      <alignment horizontal="right" vertical="center"/>
    </xf>
    <xf numFmtId="0" fontId="81" fillId="69" borderId="220" xfId="2040" applyFont="1" applyFill="1" applyBorder="1" applyAlignment="1">
      <alignment horizontal="center" vertical="center" wrapText="1"/>
    </xf>
    <xf numFmtId="0" fontId="81" fillId="69" borderId="13" xfId="2040" applyFont="1" applyFill="1" applyBorder="1" applyAlignment="1">
      <alignment horizontal="center" vertical="center" wrapText="1"/>
    </xf>
    <xf numFmtId="0" fontId="61" fillId="69" borderId="220" xfId="2040" applyFont="1" applyFill="1" applyBorder="1" applyAlignment="1">
      <alignment horizontal="justify" vertical="center" wrapText="1"/>
    </xf>
    <xf numFmtId="0" fontId="61" fillId="69" borderId="13" xfId="2040" applyFont="1" applyFill="1" applyBorder="1" applyAlignment="1">
      <alignment horizontal="justify" vertical="center" wrapText="1"/>
    </xf>
    <xf numFmtId="178" fontId="81" fillId="69" borderId="220" xfId="65" applyNumberFormat="1" applyFont="1" applyFill="1" applyBorder="1" applyAlignment="1">
      <alignment horizontal="center" vertical="center" wrapText="1"/>
    </xf>
    <xf numFmtId="178" fontId="81" fillId="69" borderId="13" xfId="65" applyNumberFormat="1" applyFont="1" applyFill="1" applyBorder="1" applyAlignment="1">
      <alignment horizontal="center" vertical="center" wrapText="1"/>
    </xf>
    <xf numFmtId="0" fontId="81" fillId="67" borderId="220" xfId="2040" applyFont="1" applyFill="1" applyBorder="1" applyAlignment="1">
      <alignment horizontal="center" vertical="center" wrapText="1"/>
    </xf>
    <xf numFmtId="0" fontId="81" fillId="67" borderId="24" xfId="2040" applyFont="1" applyFill="1" applyBorder="1" applyAlignment="1">
      <alignment horizontal="center" vertical="center" wrapText="1"/>
    </xf>
    <xf numFmtId="0" fontId="81" fillId="67" borderId="220" xfId="2040" quotePrefix="1" applyFont="1" applyFill="1" applyBorder="1" applyAlignment="1">
      <alignment horizontal="justify" vertical="center" wrapText="1"/>
    </xf>
    <xf numFmtId="0" fontId="81" fillId="67" borderId="24" xfId="2040" applyFont="1" applyFill="1" applyBorder="1" applyAlignment="1">
      <alignment horizontal="justify" vertical="center" wrapText="1"/>
    </xf>
    <xf numFmtId="0" fontId="61" fillId="0" borderId="223" xfId="1" applyFont="1" applyBorder="1" applyAlignment="1">
      <alignment horizontal="right" vertical="center"/>
    </xf>
    <xf numFmtId="0" fontId="61" fillId="0" borderId="224" xfId="1" applyFont="1" applyBorder="1" applyAlignment="1">
      <alignment horizontal="right" vertical="center"/>
    </xf>
    <xf numFmtId="0" fontId="81" fillId="69" borderId="220" xfId="2040" applyFont="1" applyFill="1" applyBorder="1" applyAlignment="1">
      <alignment horizontal="justify" vertical="center" wrapText="1"/>
    </xf>
    <xf numFmtId="0" fontId="81" fillId="69" borderId="13" xfId="2040" applyFont="1" applyFill="1" applyBorder="1" applyAlignment="1">
      <alignment horizontal="justify" vertical="center" wrapText="1"/>
    </xf>
    <xf numFmtId="0" fontId="69" fillId="0" borderId="228" xfId="1" applyFont="1" applyBorder="1" applyAlignment="1">
      <alignment horizontal="right" vertical="center"/>
    </xf>
    <xf numFmtId="0" fontId="69" fillId="0" borderId="229" xfId="1" applyFont="1" applyBorder="1" applyAlignment="1">
      <alignment horizontal="right" vertical="center"/>
    </xf>
    <xf numFmtId="0" fontId="17" fillId="0" borderId="281" xfId="75" applyBorder="1" applyAlignment="1">
      <alignment horizontal="center"/>
    </xf>
    <xf numFmtId="0" fontId="17" fillId="0" borderId="282" xfId="75" applyBorder="1" applyAlignment="1">
      <alignment horizontal="center"/>
    </xf>
    <xf numFmtId="0" fontId="17" fillId="0" borderId="283" xfId="75" applyBorder="1" applyAlignment="1">
      <alignment horizontal="center"/>
    </xf>
    <xf numFmtId="0" fontId="59" fillId="63" borderId="281" xfId="0" applyFont="1" applyFill="1" applyBorder="1" applyAlignment="1">
      <alignment horizontal="center" wrapText="1"/>
    </xf>
    <xf numFmtId="0" fontId="59" fillId="63" borderId="282" xfId="0" applyFont="1" applyFill="1" applyBorder="1" applyAlignment="1">
      <alignment horizontal="center" wrapText="1"/>
    </xf>
    <xf numFmtId="0" fontId="59" fillId="63" borderId="283" xfId="0" applyFont="1" applyFill="1" applyBorder="1" applyAlignment="1">
      <alignment horizontal="center" wrapText="1"/>
    </xf>
    <xf numFmtId="0" fontId="131" fillId="0" borderId="282" xfId="0" applyFont="1" applyFill="1" applyBorder="1" applyAlignment="1">
      <alignment horizontal="center"/>
    </xf>
    <xf numFmtId="0" fontId="131" fillId="0" borderId="283" xfId="0" applyFont="1" applyFill="1" applyBorder="1" applyAlignment="1">
      <alignment horizontal="center"/>
    </xf>
    <xf numFmtId="0" fontId="131" fillId="0" borderId="0" xfId="0" applyFont="1" applyFill="1" applyBorder="1" applyAlignment="1">
      <alignment horizontal="center"/>
    </xf>
    <xf numFmtId="0" fontId="131" fillId="0" borderId="10" xfId="0" applyFont="1" applyFill="1" applyBorder="1" applyAlignment="1">
      <alignment horizontal="center"/>
    </xf>
    <xf numFmtId="43" fontId="131" fillId="0" borderId="0" xfId="2038" applyFont="1" applyFill="1" applyBorder="1" applyAlignment="1">
      <alignment horizontal="center"/>
    </xf>
    <xf numFmtId="43" fontId="131" fillId="0" borderId="0" xfId="2038" applyFont="1" applyFill="1" applyBorder="1" applyAlignment="1"/>
    <xf numFmtId="43" fontId="131" fillId="0" borderId="10" xfId="2038" applyFont="1" applyFill="1" applyBorder="1" applyAlignment="1"/>
    <xf numFmtId="0" fontId="131" fillId="0" borderId="14" xfId="0" applyFont="1" applyFill="1" applyBorder="1" applyAlignment="1">
      <alignment horizontal="center"/>
    </xf>
    <xf numFmtId="43" fontId="131" fillId="0" borderId="14" xfId="0" applyNumberFormat="1" applyFont="1" applyFill="1" applyBorder="1" applyAlignment="1">
      <alignment horizontal="center"/>
    </xf>
    <xf numFmtId="0" fontId="131" fillId="0" borderId="12" xfId="0" applyFont="1" applyFill="1" applyBorder="1" applyAlignment="1">
      <alignment horizontal="center"/>
    </xf>
    <xf numFmtId="43" fontId="131" fillId="0" borderId="0" xfId="2038" applyFont="1" applyFill="1" applyBorder="1" applyAlignment="1">
      <alignment horizontal="right"/>
    </xf>
    <xf numFmtId="43" fontId="131" fillId="0" borderId="10" xfId="2038" applyFont="1" applyFill="1" applyBorder="1" applyAlignment="1">
      <alignment horizontal="right"/>
    </xf>
    <xf numFmtId="0" fontId="131" fillId="0" borderId="228" xfId="0" applyFont="1" applyFill="1" applyBorder="1" applyAlignment="1">
      <alignment horizontal="center"/>
    </xf>
    <xf numFmtId="0" fontId="131" fillId="0" borderId="229" xfId="0" applyFont="1" applyFill="1" applyBorder="1" applyAlignment="1">
      <alignment horizontal="center"/>
    </xf>
    <xf numFmtId="43" fontId="131" fillId="0" borderId="10" xfId="2038" applyFont="1" applyFill="1" applyBorder="1" applyAlignment="1">
      <alignment horizontal="center"/>
    </xf>
    <xf numFmtId="43" fontId="131" fillId="0" borderId="14" xfId="2038" applyFont="1" applyFill="1" applyBorder="1" applyAlignment="1">
      <alignment horizontal="center"/>
    </xf>
    <xf numFmtId="43" fontId="131" fillId="0" borderId="12" xfId="2038" applyFont="1" applyFill="1" applyBorder="1" applyAlignment="1">
      <alignment horizontal="center"/>
    </xf>
    <xf numFmtId="0" fontId="131" fillId="82" borderId="281" xfId="0" applyFont="1" applyFill="1" applyBorder="1" applyAlignment="1">
      <alignment horizontal="center" wrapText="1"/>
    </xf>
    <xf numFmtId="0" fontId="131" fillId="82" borderId="282" xfId="0" applyFont="1" applyFill="1" applyBorder="1" applyAlignment="1">
      <alignment horizontal="center" wrapText="1"/>
    </xf>
    <xf numFmtId="0" fontId="131" fillId="82" borderId="283" xfId="0" applyFont="1" applyFill="1" applyBorder="1" applyAlignment="1">
      <alignment horizontal="center" wrapText="1"/>
    </xf>
    <xf numFmtId="0" fontId="131" fillId="83" borderId="281" xfId="0" applyFont="1" applyFill="1" applyBorder="1" applyAlignment="1">
      <alignment horizontal="center" vertical="center" wrapText="1"/>
    </xf>
    <xf numFmtId="0" fontId="131" fillId="83" borderId="282" xfId="0" applyFont="1" applyFill="1" applyBorder="1" applyAlignment="1">
      <alignment horizontal="center" vertical="center" wrapText="1"/>
    </xf>
    <xf numFmtId="0" fontId="131" fillId="83" borderId="283" xfId="0" applyFont="1" applyFill="1" applyBorder="1" applyAlignment="1">
      <alignment horizontal="center" vertical="center" wrapText="1"/>
    </xf>
    <xf numFmtId="0" fontId="131" fillId="0" borderId="281" xfId="0" applyFont="1" applyFill="1" applyBorder="1" applyAlignment="1">
      <alignment horizontal="center"/>
    </xf>
    <xf numFmtId="0" fontId="131" fillId="84" borderId="281" xfId="0" applyFont="1" applyFill="1" applyBorder="1" applyAlignment="1">
      <alignment horizontal="center" vertical="center" wrapText="1"/>
    </xf>
    <xf numFmtId="0" fontId="131" fillId="84" borderId="282" xfId="0" applyFont="1" applyFill="1" applyBorder="1" applyAlignment="1">
      <alignment horizontal="center" vertical="center" wrapText="1"/>
    </xf>
    <xf numFmtId="0" fontId="131" fillId="84" borderId="283" xfId="0" applyFont="1" applyFill="1" applyBorder="1" applyAlignment="1">
      <alignment horizontal="center" vertical="center" wrapText="1"/>
    </xf>
    <xf numFmtId="0" fontId="131" fillId="0" borderId="281" xfId="0" applyFont="1" applyFill="1" applyBorder="1" applyAlignment="1">
      <alignment horizontal="center" wrapText="1"/>
    </xf>
    <xf numFmtId="4" fontId="131" fillId="0" borderId="0" xfId="0" applyNumberFormat="1" applyFont="1" applyFill="1" applyBorder="1" applyAlignment="1">
      <alignment horizontal="center"/>
    </xf>
    <xf numFmtId="0" fontId="132" fillId="0" borderId="0" xfId="0" applyFont="1" applyFill="1" applyBorder="1" applyAlignment="1">
      <alignment horizontal="center"/>
    </xf>
    <xf numFmtId="0" fontId="132" fillId="0" borderId="10" xfId="0" applyFont="1" applyFill="1" applyBorder="1" applyAlignment="1">
      <alignment horizontal="center"/>
    </xf>
    <xf numFmtId="0" fontId="131" fillId="0" borderId="14" xfId="0" applyFont="1" applyFill="1" applyBorder="1" applyAlignment="1">
      <alignment horizontal="right"/>
    </xf>
    <xf numFmtId="0" fontId="132" fillId="0" borderId="14" xfId="0" applyFont="1" applyFill="1" applyBorder="1" applyAlignment="1">
      <alignment horizontal="center"/>
    </xf>
    <xf numFmtId="0" fontId="132" fillId="0" borderId="12" xfId="0" applyFont="1" applyFill="1" applyBorder="1" applyAlignment="1">
      <alignment horizontal="center"/>
    </xf>
    <xf numFmtId="4" fontId="59" fillId="0" borderId="0" xfId="0" applyNumberFormat="1" applyFont="1" applyFill="1" applyBorder="1" applyAlignment="1">
      <alignment horizontal="center"/>
    </xf>
    <xf numFmtId="4" fontId="131" fillId="0" borderId="284" xfId="0" applyNumberFormat="1" applyFont="1" applyFill="1" applyBorder="1" applyAlignment="1">
      <alignment horizontal="center"/>
    </xf>
    <xf numFmtId="0" fontId="131" fillId="0" borderId="285" xfId="0" applyFont="1" applyFill="1" applyBorder="1" applyAlignment="1">
      <alignment horizontal="center"/>
    </xf>
    <xf numFmtId="0" fontId="131" fillId="0" borderId="284" xfId="0" applyFont="1" applyFill="1" applyBorder="1" applyAlignment="1">
      <alignment horizontal="center" vertical="center"/>
    </xf>
    <xf numFmtId="0" fontId="131" fillId="0" borderId="285" xfId="0" applyFont="1" applyFill="1" applyBorder="1" applyAlignment="1">
      <alignment horizontal="center" vertical="center"/>
    </xf>
    <xf numFmtId="0" fontId="131" fillId="0" borderId="0" xfId="0" applyFont="1" applyFill="1" applyBorder="1" applyAlignment="1">
      <alignment horizontal="center" vertical="center"/>
    </xf>
    <xf numFmtId="0" fontId="131" fillId="0" borderId="10" xfId="0" applyFont="1" applyFill="1" applyBorder="1" applyAlignment="1">
      <alignment horizontal="center" vertical="center"/>
    </xf>
    <xf numFmtId="4" fontId="131" fillId="0" borderId="284" xfId="0" applyNumberFormat="1" applyFont="1" applyFill="1" applyBorder="1" applyAlignment="1">
      <alignment horizontal="center" vertical="center"/>
    </xf>
    <xf numFmtId="0" fontId="131" fillId="0" borderId="14" xfId="0" applyFont="1" applyFill="1" applyBorder="1" applyAlignment="1">
      <alignment horizontal="right" vertical="center"/>
    </xf>
    <xf numFmtId="0" fontId="131" fillId="0" borderId="14" xfId="0" applyFont="1" applyFill="1" applyBorder="1" applyAlignment="1">
      <alignment horizontal="center" vertical="center"/>
    </xf>
    <xf numFmtId="0" fontId="131" fillId="0" borderId="12" xfId="0" applyFont="1" applyFill="1" applyBorder="1" applyAlignment="1">
      <alignment horizontal="center" vertical="center"/>
    </xf>
    <xf numFmtId="0" fontId="61" fillId="84" borderId="281" xfId="77" applyFont="1" applyFill="1" applyBorder="1" applyAlignment="1">
      <alignment horizontal="center" vertical="center" wrapText="1"/>
    </xf>
    <xf numFmtId="0" fontId="61" fillId="84" borderId="282" xfId="77" applyFont="1" applyFill="1" applyBorder="1" applyAlignment="1">
      <alignment horizontal="center" vertical="center" wrapText="1"/>
    </xf>
    <xf numFmtId="0" fontId="61" fillId="84" borderId="283" xfId="77" applyFont="1" applyFill="1" applyBorder="1" applyAlignment="1">
      <alignment horizontal="center" vertical="center" wrapText="1"/>
    </xf>
    <xf numFmtId="0" fontId="63" fillId="0" borderId="39" xfId="77" applyFont="1" applyFill="1" applyBorder="1" applyAlignment="1">
      <alignment horizontal="left" wrapText="1"/>
    </xf>
    <xf numFmtId="0" fontId="63" fillId="84" borderId="281" xfId="77" applyFont="1" applyFill="1" applyBorder="1" applyAlignment="1">
      <alignment horizontal="center"/>
    </xf>
    <xf numFmtId="0" fontId="63" fillId="84" borderId="282" xfId="77" applyFont="1" applyFill="1" applyBorder="1" applyAlignment="1">
      <alignment horizontal="center"/>
    </xf>
    <xf numFmtId="0" fontId="63" fillId="84" borderId="283" xfId="77" applyFont="1" applyFill="1" applyBorder="1" applyAlignment="1">
      <alignment horizontal="center"/>
    </xf>
    <xf numFmtId="0" fontId="131" fillId="85" borderId="281" xfId="0" applyFont="1" applyFill="1" applyBorder="1" applyAlignment="1">
      <alignment horizontal="center" vertical="center" wrapText="1"/>
    </xf>
    <xf numFmtId="0" fontId="131" fillId="85" borderId="282" xfId="0" applyFont="1" applyFill="1" applyBorder="1" applyAlignment="1">
      <alignment horizontal="center" vertical="center" wrapText="1"/>
    </xf>
    <xf numFmtId="0" fontId="131" fillId="85" borderId="283" xfId="0" applyFont="1" applyFill="1" applyBorder="1" applyAlignment="1">
      <alignment horizontal="center" vertical="center" wrapText="1"/>
    </xf>
    <xf numFmtId="0" fontId="131" fillId="85" borderId="282" xfId="0" applyFont="1" applyFill="1" applyBorder="1" applyAlignment="1">
      <alignment horizontal="center"/>
    </xf>
    <xf numFmtId="0" fontId="131" fillId="85" borderId="283" xfId="0" applyFont="1" applyFill="1" applyBorder="1" applyAlignment="1">
      <alignment horizontal="center"/>
    </xf>
    <xf numFmtId="43" fontId="131" fillId="0" borderId="281" xfId="2038" applyFont="1" applyFill="1" applyBorder="1" applyAlignment="1">
      <alignment horizontal="center"/>
    </xf>
    <xf numFmtId="43" fontId="131" fillId="0" borderId="283" xfId="2038" applyFont="1" applyFill="1" applyBorder="1" applyAlignment="1">
      <alignment horizontal="center"/>
    </xf>
    <xf numFmtId="0" fontId="131" fillId="86" borderId="281" xfId="0" applyFont="1" applyFill="1" applyBorder="1" applyAlignment="1">
      <alignment horizontal="center"/>
    </xf>
    <xf numFmtId="0" fontId="131" fillId="86" borderId="282" xfId="0" applyFont="1" applyFill="1" applyBorder="1" applyAlignment="1">
      <alignment horizontal="center"/>
    </xf>
    <xf numFmtId="0" fontId="131" fillId="86" borderId="283" xfId="0" applyFont="1" applyFill="1" applyBorder="1" applyAlignment="1">
      <alignment horizontal="center"/>
    </xf>
    <xf numFmtId="43" fontId="131" fillId="0" borderId="0" xfId="0" applyNumberFormat="1" applyFont="1" applyFill="1" applyBorder="1" applyAlignment="1">
      <alignment horizontal="center"/>
    </xf>
    <xf numFmtId="0" fontId="131" fillId="0" borderId="0" xfId="0" quotePrefix="1" applyFont="1" applyFill="1" applyBorder="1" applyAlignment="1">
      <alignment horizontal="center"/>
    </xf>
    <xf numFmtId="2" fontId="131" fillId="0" borderId="0" xfId="0" applyNumberFormat="1" applyFont="1" applyFill="1" applyBorder="1" applyAlignment="1">
      <alignment horizontal="center"/>
    </xf>
    <xf numFmtId="44" fontId="131" fillId="0" borderId="228" xfId="155" applyFont="1" applyFill="1" applyBorder="1" applyAlignment="1">
      <alignment horizontal="center"/>
    </xf>
    <xf numFmtId="44" fontId="131" fillId="0" borderId="229" xfId="155" applyFont="1" applyFill="1" applyBorder="1" applyAlignment="1">
      <alignment horizontal="center"/>
    </xf>
    <xf numFmtId="9" fontId="131" fillId="0" borderId="0" xfId="150" applyFont="1" applyFill="1" applyBorder="1" applyAlignment="1">
      <alignment horizontal="center"/>
    </xf>
    <xf numFmtId="44" fontId="131" fillId="0" borderId="0" xfId="155" applyFont="1" applyFill="1" applyBorder="1" applyAlignment="1">
      <alignment horizontal="center"/>
    </xf>
    <xf numFmtId="44" fontId="131" fillId="0" borderId="10" xfId="155" applyFont="1" applyFill="1" applyBorder="1" applyAlignment="1">
      <alignment horizontal="center"/>
    </xf>
    <xf numFmtId="44" fontId="131" fillId="0" borderId="0" xfId="155" applyNumberFormat="1" applyFont="1" applyFill="1" applyBorder="1" applyAlignment="1">
      <alignment horizontal="center"/>
    </xf>
    <xf numFmtId="44" fontId="131" fillId="0" borderId="10" xfId="155" applyNumberFormat="1" applyFont="1" applyFill="1" applyBorder="1" applyAlignment="1">
      <alignment horizontal="center"/>
    </xf>
    <xf numFmtId="0" fontId="86" fillId="70" borderId="281" xfId="149" applyFont="1" applyFill="1" applyBorder="1" applyAlignment="1">
      <alignment horizontal="center" vertical="center"/>
    </xf>
    <xf numFmtId="0" fontId="86" fillId="70" borderId="282" xfId="149" applyFont="1" applyFill="1" applyBorder="1" applyAlignment="1">
      <alignment horizontal="center" vertical="center"/>
    </xf>
    <xf numFmtId="0" fontId="86" fillId="70" borderId="283" xfId="149" applyFont="1" applyFill="1" applyBorder="1" applyAlignment="1">
      <alignment horizontal="center" vertical="center"/>
    </xf>
    <xf numFmtId="0" fontId="41" fillId="0" borderId="166" xfId="149" applyBorder="1" applyAlignment="1">
      <alignment horizontal="left" vertical="center"/>
    </xf>
    <xf numFmtId="0" fontId="41" fillId="0" borderId="0" xfId="149" applyBorder="1" applyAlignment="1">
      <alignment horizontal="left" vertical="center"/>
    </xf>
    <xf numFmtId="0" fontId="87" fillId="87" borderId="166" xfId="149" applyFont="1" applyFill="1" applyBorder="1" applyAlignment="1">
      <alignment horizontal="left" vertical="center"/>
    </xf>
    <xf numFmtId="0" fontId="87" fillId="87" borderId="0" xfId="149" applyFont="1" applyFill="1" applyBorder="1" applyAlignment="1">
      <alignment horizontal="left" vertical="center"/>
    </xf>
    <xf numFmtId="0" fontId="41" fillId="0" borderId="0" xfId="149" applyBorder="1" applyAlignment="1">
      <alignment horizontal="center" vertical="center"/>
    </xf>
    <xf numFmtId="0" fontId="87" fillId="0" borderId="166" xfId="149" applyFont="1" applyBorder="1" applyAlignment="1">
      <alignment horizontal="center" vertical="center"/>
    </xf>
    <xf numFmtId="0" fontId="87" fillId="0" borderId="0" xfId="149" applyFont="1" applyBorder="1" applyAlignment="1">
      <alignment horizontal="center" vertical="center"/>
    </xf>
    <xf numFmtId="0" fontId="41" fillId="62" borderId="166" xfId="149" applyFill="1" applyBorder="1" applyAlignment="1">
      <alignment horizontal="left" vertical="center"/>
    </xf>
    <xf numFmtId="0" fontId="41" fillId="62" borderId="0" xfId="149" applyFill="1" applyBorder="1" applyAlignment="1">
      <alignment horizontal="left" vertical="center"/>
    </xf>
    <xf numFmtId="0" fontId="87" fillId="70" borderId="166" xfId="149" applyFont="1" applyFill="1" applyBorder="1" applyAlignment="1">
      <alignment horizontal="left" vertical="center"/>
    </xf>
    <xf numFmtId="0" fontId="87" fillId="70" borderId="0" xfId="149" applyFont="1" applyFill="1" applyBorder="1" applyAlignment="1">
      <alignment horizontal="left" vertical="center"/>
    </xf>
    <xf numFmtId="0" fontId="52" fillId="77" borderId="0" xfId="0" applyFont="1" applyFill="1" applyAlignment="1">
      <alignment horizontal="center" wrapText="1"/>
    </xf>
    <xf numFmtId="0" fontId="0" fillId="0" borderId="0" xfId="0"/>
    <xf numFmtId="0" fontId="52" fillId="77" borderId="276" xfId="0" applyFont="1" applyFill="1" applyBorder="1" applyAlignment="1">
      <alignment horizontal="left" vertical="top" wrapText="1"/>
    </xf>
    <xf numFmtId="0" fontId="55" fillId="78" borderId="276" xfId="0" applyFont="1" applyFill="1" applyBorder="1" applyAlignment="1">
      <alignment horizontal="left" vertical="top" wrapText="1"/>
    </xf>
    <xf numFmtId="0" fontId="56" fillId="79" borderId="276" xfId="0" applyFont="1" applyFill="1" applyBorder="1" applyAlignment="1">
      <alignment horizontal="left" vertical="top" wrapText="1"/>
    </xf>
    <xf numFmtId="0" fontId="52" fillId="77" borderId="0" xfId="0" applyFont="1" applyFill="1" applyAlignment="1">
      <alignment horizontal="left" vertical="top" wrapText="1"/>
    </xf>
    <xf numFmtId="0" fontId="53" fillId="77" borderId="0" xfId="0" applyFont="1" applyFill="1" applyAlignment="1">
      <alignment horizontal="left" vertical="top" wrapText="1"/>
    </xf>
    <xf numFmtId="0" fontId="52" fillId="77" borderId="276" xfId="0" applyFont="1" applyFill="1" applyBorder="1" applyAlignment="1">
      <alignment horizontal="center" vertical="top" wrapText="1"/>
    </xf>
    <xf numFmtId="0" fontId="52" fillId="77" borderId="276" xfId="0" applyFont="1" applyFill="1" applyBorder="1" applyAlignment="1">
      <alignment horizontal="right" vertical="top" wrapText="1"/>
    </xf>
    <xf numFmtId="0" fontId="53" fillId="77" borderId="0" xfId="0" applyFont="1" applyFill="1" applyAlignment="1">
      <alignment horizontal="right" vertical="top" wrapText="1"/>
    </xf>
    <xf numFmtId="0" fontId="56" fillId="80" borderId="276" xfId="0" applyFont="1" applyFill="1" applyBorder="1" applyAlignment="1">
      <alignment horizontal="left" vertical="top" wrapText="1"/>
    </xf>
    <xf numFmtId="0" fontId="56" fillId="77" borderId="0" xfId="0" applyFont="1" applyFill="1" applyAlignment="1">
      <alignment horizontal="right" vertical="top" wrapText="1"/>
    </xf>
    <xf numFmtId="0" fontId="126" fillId="81" borderId="39" xfId="0" applyFont="1" applyFill="1" applyBorder="1" applyAlignment="1">
      <alignment horizontal="right" vertical="top" wrapText="1"/>
    </xf>
    <xf numFmtId="180" fontId="56" fillId="79" borderId="276" xfId="0" applyNumberFormat="1" applyFont="1" applyFill="1" applyBorder="1" applyAlignment="1">
      <alignment horizontal="right" vertical="top" wrapText="1"/>
    </xf>
    <xf numFmtId="180" fontId="56" fillId="80" borderId="276" xfId="0" applyNumberFormat="1" applyFont="1" applyFill="1" applyBorder="1" applyAlignment="1">
      <alignment horizontal="right" vertical="top" wrapText="1"/>
    </xf>
    <xf numFmtId="0" fontId="52" fillId="77" borderId="286" xfId="0" applyFont="1" applyFill="1" applyBorder="1" applyAlignment="1">
      <alignment horizontal="center" vertical="top" wrapText="1"/>
    </xf>
    <xf numFmtId="0" fontId="52" fillId="77" borderId="287" xfId="0" applyFont="1" applyFill="1" applyBorder="1" applyAlignment="1">
      <alignment horizontal="center" vertical="top" wrapText="1"/>
    </xf>
    <xf numFmtId="0" fontId="52" fillId="77" borderId="288" xfId="0" applyFont="1" applyFill="1" applyBorder="1" applyAlignment="1">
      <alignment horizontal="right" vertical="top" wrapText="1"/>
    </xf>
    <xf numFmtId="0" fontId="52" fillId="77" borderId="289" xfId="0" applyFont="1" applyFill="1" applyBorder="1" applyAlignment="1">
      <alignment horizontal="right" vertical="top" wrapText="1"/>
    </xf>
    <xf numFmtId="0" fontId="53" fillId="77" borderId="291" xfId="0" applyFont="1" applyFill="1" applyBorder="1" applyAlignment="1">
      <alignment horizontal="right" vertical="top" wrapText="1"/>
    </xf>
    <xf numFmtId="0" fontId="52" fillId="77" borderId="286" xfId="0" applyFont="1" applyFill="1" applyBorder="1" applyAlignment="1">
      <alignment horizontal="right" vertical="top" wrapText="1"/>
    </xf>
    <xf numFmtId="0" fontId="52" fillId="77" borderId="291" xfId="0" applyFont="1" applyFill="1" applyBorder="1" applyAlignment="1">
      <alignment horizontal="right" vertical="top" wrapText="1"/>
    </xf>
    <xf numFmtId="0" fontId="52" fillId="77" borderId="287" xfId="0" applyFont="1" applyFill="1" applyBorder="1" applyAlignment="1">
      <alignment horizontal="right" vertical="top" wrapText="1"/>
    </xf>
    <xf numFmtId="0" fontId="53" fillId="77" borderId="290" xfId="0" applyFont="1" applyFill="1" applyBorder="1" applyAlignment="1">
      <alignment horizontal="right" vertical="top" wrapText="1"/>
    </xf>
    <xf numFmtId="0" fontId="52" fillId="77" borderId="286" xfId="0" applyFont="1" applyFill="1" applyBorder="1" applyAlignment="1">
      <alignment horizontal="left" vertical="top" wrapText="1"/>
    </xf>
    <xf numFmtId="0" fontId="52" fillId="77" borderId="287" xfId="0" applyFont="1" applyFill="1" applyBorder="1" applyAlignment="1">
      <alignment horizontal="left" vertical="top" wrapText="1"/>
    </xf>
    <xf numFmtId="0" fontId="55" fillId="78" borderId="286" xfId="0" applyFont="1" applyFill="1" applyBorder="1" applyAlignment="1">
      <alignment horizontal="left" vertical="top" wrapText="1"/>
    </xf>
    <xf numFmtId="0" fontId="55" fillId="78" borderId="287" xfId="0" applyFont="1" applyFill="1" applyBorder="1" applyAlignment="1">
      <alignment horizontal="left" vertical="top" wrapText="1"/>
    </xf>
    <xf numFmtId="0" fontId="52" fillId="77" borderId="288" xfId="0" applyFont="1" applyFill="1" applyBorder="1" applyAlignment="1">
      <alignment horizontal="left" vertical="top" wrapText="1"/>
    </xf>
    <xf numFmtId="0" fontId="52" fillId="77" borderId="289" xfId="0" applyFont="1" applyFill="1" applyBorder="1" applyAlignment="1">
      <alignment horizontal="left" vertical="top" wrapText="1"/>
    </xf>
    <xf numFmtId="4" fontId="53" fillId="77" borderId="0" xfId="0" applyNumberFormat="1" applyFont="1" applyFill="1" applyAlignment="1">
      <alignment horizontal="right" vertical="top" wrapText="1"/>
    </xf>
    <xf numFmtId="0" fontId="56" fillId="77" borderId="0" xfId="0" applyFont="1" applyFill="1" applyAlignment="1">
      <alignment horizontal="center" vertical="top" wrapText="1"/>
    </xf>
    <xf numFmtId="0" fontId="94" fillId="57" borderId="231" xfId="157" applyFont="1" applyFill="1" applyBorder="1" applyAlignment="1">
      <alignment horizontal="left" vertical="center" wrapText="1"/>
    </xf>
    <xf numFmtId="0" fontId="93" fillId="57" borderId="0" xfId="157" applyFont="1" applyFill="1" applyAlignment="1">
      <alignment horizontal="right" vertical="center" wrapText="1"/>
    </xf>
    <xf numFmtId="0" fontId="93" fillId="0" borderId="236" xfId="0" applyFont="1" applyBorder="1" applyAlignment="1">
      <alignment horizontal="center"/>
    </xf>
    <xf numFmtId="0" fontId="93" fillId="0" borderId="237" xfId="0" applyFont="1" applyBorder="1" applyAlignment="1">
      <alignment horizontal="center"/>
    </xf>
    <xf numFmtId="0" fontId="93" fillId="0" borderId="238" xfId="0" applyFont="1" applyBorder="1" applyAlignment="1">
      <alignment horizontal="center"/>
    </xf>
    <xf numFmtId="0" fontId="93" fillId="0" borderId="240" xfId="0" applyFont="1" applyBorder="1" applyAlignment="1">
      <alignment horizontal="center" wrapText="1"/>
    </xf>
    <xf numFmtId="0" fontId="93" fillId="0" borderId="241" xfId="0" applyFont="1" applyBorder="1" applyAlignment="1">
      <alignment horizontal="center" wrapText="1"/>
    </xf>
    <xf numFmtId="0" fontId="93" fillId="0" borderId="242" xfId="0" applyFont="1" applyBorder="1" applyAlignment="1">
      <alignment horizontal="center" wrapText="1"/>
    </xf>
    <xf numFmtId="0" fontId="94" fillId="0" borderId="239" xfId="0" applyFont="1" applyBorder="1" applyAlignment="1">
      <alignment horizontal="center"/>
    </xf>
    <xf numFmtId="0" fontId="94" fillId="0" borderId="232" xfId="0" applyFont="1" applyBorder="1" applyAlignment="1">
      <alignment horizontal="center" wrapText="1"/>
    </xf>
    <xf numFmtId="0" fontId="96" fillId="57" borderId="247" xfId="0" applyFont="1" applyFill="1" applyBorder="1" applyAlignment="1">
      <alignment horizontal="center" wrapText="1"/>
    </xf>
    <xf numFmtId="0" fontId="98" fillId="57" borderId="231" xfId="157" applyFont="1" applyFill="1" applyBorder="1" applyAlignment="1">
      <alignment horizontal="left" vertical="center" wrapText="1"/>
    </xf>
    <xf numFmtId="0" fontId="100" fillId="0" borderId="39" xfId="76" applyFont="1" applyBorder="1" applyAlignment="1">
      <alignment horizontal="center" vertical="center"/>
    </xf>
    <xf numFmtId="0" fontId="99" fillId="0" borderId="227" xfId="75" applyFont="1" applyBorder="1" applyAlignment="1">
      <alignment horizontal="center" vertical="center" wrapText="1"/>
    </xf>
    <xf numFmtId="0" fontId="99" fillId="0" borderId="228" xfId="75" applyFont="1" applyBorder="1" applyAlignment="1">
      <alignment horizontal="center" vertical="center" wrapText="1"/>
    </xf>
    <xf numFmtId="0" fontId="99" fillId="0" borderId="229" xfId="75" applyFont="1" applyBorder="1" applyAlignment="1">
      <alignment horizontal="center" vertical="center" wrapText="1"/>
    </xf>
    <xf numFmtId="0" fontId="99" fillId="0" borderId="11" xfId="75" applyFont="1" applyBorder="1" applyAlignment="1">
      <alignment horizontal="center" vertical="center" wrapText="1"/>
    </xf>
    <xf numFmtId="0" fontId="99" fillId="0" borderId="14" xfId="75" applyFont="1" applyBorder="1" applyAlignment="1">
      <alignment horizontal="center" vertical="center" wrapText="1"/>
    </xf>
    <xf numFmtId="0" fontId="99" fillId="0" borderId="12" xfId="75" applyFont="1" applyBorder="1" applyAlignment="1">
      <alignment horizontal="center" vertical="center" wrapText="1"/>
    </xf>
    <xf numFmtId="0" fontId="100" fillId="0" borderId="217" xfId="76" applyFont="1" applyBorder="1" applyAlignment="1">
      <alignment horizontal="center" vertical="center"/>
    </xf>
    <xf numFmtId="0" fontId="100" fillId="0" borderId="218" xfId="76" applyFont="1" applyBorder="1" applyAlignment="1">
      <alignment horizontal="center" vertical="center"/>
    </xf>
    <xf numFmtId="0" fontId="100" fillId="0" borderId="219" xfId="76" applyFont="1" applyBorder="1" applyAlignment="1">
      <alignment horizontal="center" vertical="center"/>
    </xf>
    <xf numFmtId="0" fontId="99" fillId="0" borderId="217" xfId="76" applyFont="1" applyBorder="1" applyAlignment="1">
      <alignment horizontal="center"/>
    </xf>
    <xf numFmtId="0" fontId="99" fillId="0" borderId="218" xfId="76" applyFont="1" applyBorder="1" applyAlignment="1">
      <alignment horizontal="center"/>
    </xf>
    <xf numFmtId="0" fontId="99" fillId="0" borderId="219" xfId="76" applyFont="1" applyBorder="1" applyAlignment="1">
      <alignment horizontal="center"/>
    </xf>
    <xf numFmtId="169" fontId="100" fillId="0" borderId="39" xfId="76" applyNumberFormat="1" applyFont="1" applyBorder="1" applyAlignment="1">
      <alignment horizontal="center" vertical="center"/>
    </xf>
    <xf numFmtId="0" fontId="102" fillId="0" borderId="31" xfId="0" applyFont="1" applyBorder="1" applyAlignment="1">
      <alignment horizontal="center" vertical="center"/>
    </xf>
    <xf numFmtId="0" fontId="102" fillId="0" borderId="25" xfId="0" applyFont="1" applyBorder="1" applyAlignment="1">
      <alignment horizontal="center" vertical="center"/>
    </xf>
    <xf numFmtId="0" fontId="107" fillId="0" borderId="29" xfId="0" applyFont="1" applyBorder="1" applyAlignment="1">
      <alignment horizontal="left" vertical="center"/>
    </xf>
    <xf numFmtId="0" fontId="107" fillId="0" borderId="0" xfId="0" applyFont="1" applyAlignment="1">
      <alignment horizontal="left" vertical="center"/>
    </xf>
    <xf numFmtId="0" fontId="107" fillId="0" borderId="30" xfId="0" applyFont="1" applyBorder="1" applyAlignment="1">
      <alignment horizontal="left" vertical="center"/>
    </xf>
    <xf numFmtId="0" fontId="110" fillId="0" borderId="27" xfId="0" applyFont="1" applyBorder="1" applyAlignment="1">
      <alignment horizontal="center" vertical="center"/>
    </xf>
    <xf numFmtId="0" fontId="110" fillId="0" borderId="26" xfId="0" applyFont="1" applyBorder="1" applyAlignment="1">
      <alignment horizontal="center" vertical="center"/>
    </xf>
    <xf numFmtId="0" fontId="110" fillId="0" borderId="28" xfId="0" applyFont="1" applyBorder="1" applyAlignment="1">
      <alignment horizontal="center" vertical="center"/>
    </xf>
    <xf numFmtId="0" fontId="110" fillId="0" borderId="29" xfId="0" applyFont="1" applyBorder="1" applyAlignment="1">
      <alignment horizontal="center" vertical="center"/>
    </xf>
    <xf numFmtId="0" fontId="110" fillId="0" borderId="0" xfId="0" applyFont="1" applyBorder="1" applyAlignment="1">
      <alignment horizontal="center" vertical="center"/>
    </xf>
    <xf numFmtId="0" fontId="110" fillId="0" borderId="30" xfId="0" applyFont="1" applyBorder="1" applyAlignment="1">
      <alignment horizontal="center" vertical="center"/>
    </xf>
    <xf numFmtId="0" fontId="110" fillId="0" borderId="31" xfId="0" applyFont="1" applyBorder="1" applyAlignment="1">
      <alignment horizontal="center" vertical="center"/>
    </xf>
    <xf numFmtId="0" fontId="110" fillId="0" borderId="25" xfId="0" applyFont="1" applyBorder="1" applyAlignment="1">
      <alignment horizontal="center" vertical="center"/>
    </xf>
    <xf numFmtId="0" fontId="110" fillId="0" borderId="44" xfId="0" applyFont="1" applyBorder="1" applyAlignment="1">
      <alignment horizontal="center" vertical="center"/>
    </xf>
    <xf numFmtId="0" fontId="101" fillId="0" borderId="250" xfId="0" applyFont="1" applyBorder="1" applyAlignment="1">
      <alignment horizontal="center" vertical="center" wrapText="1"/>
    </xf>
    <xf numFmtId="0" fontId="101" fillId="0" borderId="251" xfId="0" applyFont="1" applyBorder="1" applyAlignment="1">
      <alignment horizontal="center" vertical="center" wrapText="1"/>
    </xf>
    <xf numFmtId="0" fontId="101" fillId="0" borderId="254" xfId="0" applyFont="1" applyBorder="1" applyAlignment="1">
      <alignment horizontal="center" vertical="center" wrapText="1"/>
    </xf>
    <xf numFmtId="0" fontId="101" fillId="0" borderId="39" xfId="0" applyFont="1" applyBorder="1" applyAlignment="1">
      <alignment horizontal="center"/>
    </xf>
    <xf numFmtId="0" fontId="101" fillId="63" borderId="39" xfId="0" applyFont="1" applyFill="1" applyBorder="1" applyAlignment="1">
      <alignment horizontal="center"/>
    </xf>
    <xf numFmtId="0" fontId="101" fillId="0" borderId="39" xfId="0" applyFont="1" applyBorder="1" applyAlignment="1">
      <alignment horizontal="center" vertical="center"/>
    </xf>
    <xf numFmtId="0" fontId="101" fillId="0" borderId="252" xfId="0" applyFont="1" applyBorder="1" applyAlignment="1">
      <alignment horizontal="center"/>
    </xf>
    <xf numFmtId="0" fontId="101" fillId="0" borderId="253" xfId="0" applyFont="1" applyBorder="1" applyAlignment="1">
      <alignment horizontal="center"/>
    </xf>
    <xf numFmtId="0" fontId="104" fillId="58" borderId="257" xfId="0" applyFont="1" applyFill="1" applyBorder="1" applyAlignment="1">
      <alignment horizontal="center" vertical="center" wrapText="1"/>
    </xf>
    <xf numFmtId="0" fontId="104" fillId="58" borderId="259" xfId="0" applyFont="1" applyFill="1" applyBorder="1" applyAlignment="1">
      <alignment horizontal="center" vertical="center" wrapText="1"/>
    </xf>
    <xf numFmtId="0" fontId="91" fillId="58" borderId="293" xfId="2042" applyFont="1" applyFill="1" applyBorder="1" applyAlignment="1">
      <alignment horizontal="center" vertical="center" wrapText="1"/>
    </xf>
    <xf numFmtId="0" fontId="91" fillId="58" borderId="24" xfId="2042" applyFont="1" applyFill="1" applyBorder="1" applyAlignment="1">
      <alignment horizontal="center" vertical="center" wrapText="1"/>
    </xf>
    <xf numFmtId="0" fontId="91" fillId="58" borderId="13" xfId="2042" applyFont="1" applyFill="1" applyBorder="1" applyAlignment="1">
      <alignment horizontal="center" vertical="center" wrapText="1"/>
    </xf>
    <xf numFmtId="0" fontId="91" fillId="65" borderId="39" xfId="2042" applyFont="1" applyFill="1" applyBorder="1" applyAlignment="1">
      <alignment horizontal="center" vertical="center" wrapText="1"/>
    </xf>
    <xf numFmtId="0" fontId="91" fillId="58" borderId="39" xfId="2042" applyFont="1" applyFill="1" applyBorder="1" applyAlignment="1">
      <alignment horizontal="center" vertical="center" wrapText="1"/>
    </xf>
    <xf numFmtId="0" fontId="91" fillId="58" borderId="220" xfId="2042" applyFont="1" applyFill="1" applyBorder="1" applyAlignment="1">
      <alignment horizontal="center" vertical="center" wrapText="1"/>
    </xf>
    <xf numFmtId="0" fontId="91" fillId="58" borderId="264" xfId="2042" applyFont="1" applyFill="1" applyBorder="1" applyAlignment="1">
      <alignment horizontal="center" vertical="center" wrapText="1"/>
    </xf>
    <xf numFmtId="0" fontId="91" fillId="58" borderId="257" xfId="2042" applyFont="1" applyFill="1" applyBorder="1" applyAlignment="1">
      <alignment horizontal="center" vertical="center" wrapText="1"/>
    </xf>
    <xf numFmtId="0" fontId="91" fillId="58" borderId="258" xfId="2042" applyFont="1" applyFill="1" applyBorder="1" applyAlignment="1">
      <alignment horizontal="center" vertical="center" wrapText="1"/>
    </xf>
    <xf numFmtId="0" fontId="91" fillId="58" borderId="259" xfId="2042" applyFont="1" applyFill="1" applyBorder="1" applyAlignment="1">
      <alignment horizontal="center" vertical="center" wrapText="1"/>
    </xf>
    <xf numFmtId="0" fontId="112" fillId="0" borderId="0" xfId="0" applyFont="1" applyBorder="1" applyAlignment="1">
      <alignment horizontal="left" vertical="center" wrapText="1"/>
    </xf>
    <xf numFmtId="0" fontId="115" fillId="0" borderId="0" xfId="0" applyFont="1" applyBorder="1" applyAlignment="1">
      <alignment horizontal="left" vertical="center"/>
    </xf>
    <xf numFmtId="0" fontId="115" fillId="0" borderId="0" xfId="0" applyFont="1" applyBorder="1" applyAlignment="1">
      <alignment horizontal="center" vertical="center"/>
    </xf>
    <xf numFmtId="0" fontId="115" fillId="64" borderId="25" xfId="0" applyFont="1" applyFill="1" applyBorder="1" applyAlignment="1">
      <alignment horizontal="right" vertical="center"/>
    </xf>
    <xf numFmtId="0" fontId="112" fillId="64" borderId="25" xfId="0" applyFont="1" applyFill="1" applyBorder="1" applyAlignment="1">
      <alignment horizontal="left" vertical="center" wrapText="1"/>
    </xf>
    <xf numFmtId="0" fontId="114" fillId="64" borderId="25" xfId="0" applyFont="1" applyFill="1" applyBorder="1" applyAlignment="1">
      <alignment horizontal="center" vertical="center"/>
    </xf>
    <xf numFmtId="0" fontId="114" fillId="64" borderId="44" xfId="0" applyFont="1" applyFill="1" applyBorder="1" applyAlignment="1">
      <alignment horizontal="center" vertical="center"/>
    </xf>
    <xf numFmtId="0" fontId="115" fillId="64" borderId="266" xfId="0" applyFont="1" applyFill="1" applyBorder="1" applyAlignment="1">
      <alignment horizontal="right" vertical="center"/>
    </xf>
    <xf numFmtId="0" fontId="115" fillId="64" borderId="253" xfId="0" applyFont="1" applyFill="1" applyBorder="1" applyAlignment="1">
      <alignment horizontal="right" vertical="center"/>
    </xf>
    <xf numFmtId="0" fontId="115" fillId="64" borderId="27" xfId="0" applyFont="1" applyFill="1" applyBorder="1" applyAlignment="1">
      <alignment horizontal="left" vertical="center"/>
    </xf>
    <xf numFmtId="0" fontId="115" fillId="64" borderId="26" xfId="0" applyFont="1" applyFill="1" applyBorder="1" applyAlignment="1">
      <alignment horizontal="left" vertical="center"/>
    </xf>
    <xf numFmtId="0" fontId="115" fillId="64" borderId="31" xfId="0" applyFont="1" applyFill="1" applyBorder="1" applyAlignment="1">
      <alignment horizontal="left" vertical="center"/>
    </xf>
    <xf numFmtId="0" fontId="115" fillId="64" borderId="25" xfId="0" applyFont="1" applyFill="1" applyBorder="1" applyAlignment="1">
      <alignment horizontal="left" vertical="center"/>
    </xf>
    <xf numFmtId="0" fontId="115" fillId="64" borderId="26" xfId="0" applyFont="1" applyFill="1" applyBorder="1" applyAlignment="1">
      <alignment horizontal="center" vertical="center"/>
    </xf>
    <xf numFmtId="0" fontId="115" fillId="64" borderId="25" xfId="0" applyFont="1" applyFill="1" applyBorder="1" applyAlignment="1">
      <alignment horizontal="center" vertical="center"/>
    </xf>
    <xf numFmtId="0" fontId="115" fillId="64" borderId="28" xfId="0" applyFont="1" applyFill="1" applyBorder="1" applyAlignment="1">
      <alignment horizontal="center" vertical="center"/>
    </xf>
    <xf numFmtId="0" fontId="115" fillId="64" borderId="44"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115" fillId="64" borderId="253" xfId="0" applyFont="1" applyFill="1" applyBorder="1" applyAlignment="1">
      <alignment horizontal="center" vertical="center"/>
    </xf>
    <xf numFmtId="0" fontId="115" fillId="64" borderId="44" xfId="0" applyFont="1" applyFill="1" applyBorder="1" applyAlignment="1">
      <alignment horizontal="right" vertical="center"/>
    </xf>
    <xf numFmtId="0" fontId="79" fillId="0" borderId="252" xfId="75" applyFont="1" applyBorder="1" applyAlignment="1">
      <alignment horizontal="center" vertical="center" wrapText="1"/>
    </xf>
    <xf numFmtId="0" fontId="79" fillId="0" borderId="266" xfId="75" applyFont="1" applyBorder="1" applyAlignment="1">
      <alignment horizontal="center" vertical="center" wrapText="1"/>
    </xf>
    <xf numFmtId="0" fontId="79" fillId="0" borderId="253" xfId="75" applyFont="1" applyBorder="1" applyAlignment="1">
      <alignment horizontal="center" vertical="center" wrapText="1"/>
    </xf>
    <xf numFmtId="0" fontId="115" fillId="75" borderId="25" xfId="0" applyFont="1" applyFill="1" applyBorder="1" applyAlignment="1">
      <alignment horizontal="right" vertical="center"/>
    </xf>
    <xf numFmtId="0" fontId="112" fillId="75" borderId="25" xfId="0" applyFont="1" applyFill="1" applyBorder="1" applyAlignment="1">
      <alignment horizontal="left" vertical="center" wrapText="1"/>
    </xf>
    <xf numFmtId="0" fontId="114" fillId="75" borderId="25" xfId="0" applyFont="1" applyFill="1" applyBorder="1" applyAlignment="1">
      <alignment horizontal="center" vertical="center"/>
    </xf>
    <xf numFmtId="0" fontId="114" fillId="75" borderId="44" xfId="0" applyFont="1" applyFill="1" applyBorder="1" applyAlignment="1">
      <alignment horizontal="center" vertical="center"/>
    </xf>
    <xf numFmtId="0" fontId="115" fillId="75" borderId="31" xfId="0" applyFont="1" applyFill="1" applyBorder="1" applyAlignment="1">
      <alignment horizontal="left" vertical="center"/>
    </xf>
    <xf numFmtId="0" fontId="115" fillId="75" borderId="25" xfId="0" applyFont="1" applyFill="1" applyBorder="1" applyAlignment="1">
      <alignment horizontal="left" vertical="center"/>
    </xf>
    <xf numFmtId="0" fontId="115" fillId="75" borderId="25" xfId="0" applyFont="1" applyFill="1" applyBorder="1" applyAlignment="1">
      <alignment horizontal="center" vertical="center"/>
    </xf>
    <xf numFmtId="0" fontId="115" fillId="75" borderId="252" xfId="0" applyFont="1" applyFill="1" applyBorder="1" applyAlignment="1">
      <alignment horizontal="center" vertical="center"/>
    </xf>
    <xf numFmtId="0" fontId="115" fillId="75" borderId="266" xfId="0" applyFont="1" applyFill="1" applyBorder="1" applyAlignment="1">
      <alignment horizontal="center" vertical="center"/>
    </xf>
    <xf numFmtId="0" fontId="115" fillId="75" borderId="253" xfId="0" applyFont="1" applyFill="1" applyBorder="1" applyAlignment="1">
      <alignment horizontal="center" vertical="center"/>
    </xf>
    <xf numFmtId="0" fontId="115" fillId="75" borderId="274" xfId="0" applyFont="1" applyFill="1" applyBorder="1" applyAlignment="1">
      <alignment horizontal="right" vertical="center"/>
    </xf>
    <xf numFmtId="0" fontId="95" fillId="0" borderId="0" xfId="152" quotePrefix="1" applyFont="1" applyAlignment="1">
      <alignment horizontal="left" wrapText="1"/>
    </xf>
    <xf numFmtId="0" fontId="95" fillId="0" borderId="0" xfId="152" applyFont="1" applyAlignment="1">
      <alignment horizontal="left" wrapText="1"/>
    </xf>
    <xf numFmtId="0" fontId="127" fillId="0" borderId="0" xfId="160" applyFont="1" applyAlignment="1">
      <alignment horizontal="center"/>
    </xf>
    <xf numFmtId="2" fontId="106" fillId="0" borderId="13" xfId="0" applyNumberFormat="1" applyFont="1" applyBorder="1" applyAlignment="1">
      <alignment horizontal="center" vertical="center"/>
    </xf>
    <xf numFmtId="2" fontId="106" fillId="73" borderId="13" xfId="0" applyNumberFormat="1" applyFont="1" applyFill="1" applyBorder="1" applyAlignment="1">
      <alignment horizontal="center" vertical="center"/>
    </xf>
    <xf numFmtId="185" fontId="106" fillId="0" borderId="13" xfId="0" applyNumberFormat="1" applyFont="1" applyBorder="1" applyAlignment="1">
      <alignment horizontal="center" vertical="center"/>
    </xf>
    <xf numFmtId="0" fontId="105" fillId="58" borderId="13" xfId="2042" applyFont="1" applyFill="1" applyBorder="1" applyAlignment="1">
      <alignment horizontal="center" vertical="center" wrapText="1"/>
    </xf>
    <xf numFmtId="40" fontId="106" fillId="0" borderId="13" xfId="0" applyNumberFormat="1" applyFont="1" applyBorder="1" applyAlignment="1">
      <alignment horizontal="center" vertical="center"/>
    </xf>
    <xf numFmtId="40" fontId="106" fillId="0" borderId="269" xfId="0" applyNumberFormat="1" applyFont="1" applyBorder="1" applyAlignment="1">
      <alignment horizontal="center" vertical="center"/>
    </xf>
    <xf numFmtId="2" fontId="106" fillId="60" borderId="13" xfId="0" applyNumberFormat="1" applyFont="1" applyFill="1" applyBorder="1" applyAlignment="1">
      <alignment horizontal="center" vertical="center"/>
    </xf>
    <xf numFmtId="183" fontId="106" fillId="60" borderId="13" xfId="0" applyNumberFormat="1" applyFont="1" applyFill="1" applyBorder="1" applyAlignment="1">
      <alignment horizontal="center" vertical="center"/>
    </xf>
    <xf numFmtId="4" fontId="105" fillId="0" borderId="13" xfId="2042" quotePrefix="1" applyNumberFormat="1" applyFont="1" applyBorder="1" applyAlignment="1">
      <alignment horizontal="center" vertical="center"/>
    </xf>
    <xf numFmtId="4" fontId="105" fillId="73" borderId="13" xfId="2042" quotePrefix="1" applyNumberFormat="1" applyFont="1" applyFill="1" applyBorder="1" applyAlignment="1">
      <alignment horizontal="center" vertical="center"/>
    </xf>
    <xf numFmtId="0" fontId="106" fillId="60" borderId="13" xfId="0" applyFont="1" applyFill="1" applyBorder="1" applyAlignment="1">
      <alignment horizontal="center" vertical="center"/>
    </xf>
    <xf numFmtId="40" fontId="106" fillId="0" borderId="315" xfId="0" applyNumberFormat="1" applyFont="1" applyBorder="1" applyAlignment="1">
      <alignment horizontal="center" vertical="center"/>
    </xf>
    <xf numFmtId="40" fontId="106" fillId="0" borderId="314" xfId="0" applyNumberFormat="1" applyFont="1" applyBorder="1" applyAlignment="1">
      <alignment horizontal="center" vertical="center"/>
    </xf>
    <xf numFmtId="0" fontId="105" fillId="58" borderId="314" xfId="2042" applyFont="1" applyFill="1" applyBorder="1" applyAlignment="1">
      <alignment horizontal="center" vertical="center" wrapText="1"/>
    </xf>
    <xf numFmtId="183" fontId="106" fillId="60" borderId="314" xfId="0" applyNumberFormat="1" applyFont="1" applyFill="1" applyBorder="1" applyAlignment="1">
      <alignment horizontal="center" vertical="center"/>
    </xf>
    <xf numFmtId="4" fontId="105" fillId="0" borderId="314" xfId="2042" quotePrefix="1" applyNumberFormat="1" applyFont="1" applyBorder="1" applyAlignment="1">
      <alignment horizontal="center" vertical="center"/>
    </xf>
    <xf numFmtId="4" fontId="105" fillId="73" borderId="314" xfId="2042" quotePrefix="1" applyNumberFormat="1" applyFont="1" applyFill="1" applyBorder="1" applyAlignment="1">
      <alignment horizontal="center" vertical="center"/>
    </xf>
    <xf numFmtId="0" fontId="106" fillId="60" borderId="314" xfId="0" applyFont="1" applyFill="1" applyBorder="1" applyAlignment="1">
      <alignment horizontal="center" vertical="center"/>
    </xf>
    <xf numFmtId="2" fontId="106" fillId="0" borderId="314" xfId="0" applyNumberFormat="1" applyFont="1" applyBorder="1" applyAlignment="1">
      <alignment horizontal="center" vertical="center"/>
    </xf>
    <xf numFmtId="2" fontId="106" fillId="73" borderId="314" xfId="0" applyNumberFormat="1" applyFont="1" applyFill="1" applyBorder="1" applyAlignment="1">
      <alignment horizontal="center" vertical="center"/>
    </xf>
    <xf numFmtId="2" fontId="106" fillId="60" borderId="314" xfId="0" applyNumberFormat="1" applyFont="1" applyFill="1" applyBorder="1" applyAlignment="1">
      <alignment horizontal="center" vertical="center"/>
    </xf>
    <xf numFmtId="185" fontId="106" fillId="0" borderId="314" xfId="0" applyNumberFormat="1" applyFont="1" applyBorder="1" applyAlignment="1">
      <alignment horizontal="center" vertical="center"/>
    </xf>
    <xf numFmtId="0" fontId="0" fillId="0" borderId="0" xfId="0"/>
    <xf numFmtId="0" fontId="105" fillId="58" borderId="13" xfId="2042" applyFont="1" applyFill="1" applyBorder="1" applyAlignment="1">
      <alignment horizontal="center" vertical="center" wrapText="1"/>
    </xf>
    <xf numFmtId="40" fontId="106" fillId="0" borderId="13" xfId="0" applyNumberFormat="1" applyFont="1" applyBorder="1" applyAlignment="1">
      <alignment horizontal="center" vertical="center"/>
    </xf>
    <xf numFmtId="0" fontId="0" fillId="0" borderId="272" xfId="0" applyBorder="1"/>
    <xf numFmtId="40" fontId="106" fillId="0" borderId="325" xfId="0" applyNumberFormat="1" applyFont="1" applyBorder="1" applyAlignment="1">
      <alignment horizontal="center" vertical="center"/>
    </xf>
    <xf numFmtId="183" fontId="106" fillId="60" borderId="324" xfId="0" applyNumberFormat="1" applyFont="1" applyFill="1" applyBorder="1" applyAlignment="1">
      <alignment horizontal="center" vertical="center"/>
    </xf>
    <xf numFmtId="4" fontId="105" fillId="0" borderId="324" xfId="2042" quotePrefix="1" applyNumberFormat="1" applyFont="1" applyBorder="1" applyAlignment="1">
      <alignment horizontal="center" vertical="center"/>
    </xf>
    <xf numFmtId="4" fontId="105" fillId="73" borderId="324" xfId="2042" quotePrefix="1" applyNumberFormat="1" applyFont="1" applyFill="1" applyBorder="1" applyAlignment="1">
      <alignment horizontal="center" vertical="center"/>
    </xf>
    <xf numFmtId="0" fontId="106" fillId="60" borderId="324" xfId="0" applyFont="1" applyFill="1" applyBorder="1" applyAlignment="1">
      <alignment horizontal="center" vertical="center"/>
    </xf>
    <xf numFmtId="2" fontId="106" fillId="0" borderId="324" xfId="0" applyNumberFormat="1" applyFont="1" applyBorder="1" applyAlignment="1">
      <alignment horizontal="center" vertical="center"/>
    </xf>
    <xf numFmtId="2" fontId="106" fillId="73" borderId="324" xfId="0" applyNumberFormat="1" applyFont="1" applyFill="1" applyBorder="1" applyAlignment="1">
      <alignment horizontal="center" vertical="center"/>
    </xf>
    <xf numFmtId="2" fontId="106" fillId="60" borderId="324" xfId="0" applyNumberFormat="1" applyFont="1" applyFill="1" applyBorder="1" applyAlignment="1">
      <alignment horizontal="center" vertical="center"/>
    </xf>
    <xf numFmtId="185" fontId="106" fillId="0" borderId="324" xfId="0" applyNumberFormat="1" applyFont="1" applyBorder="1" applyAlignment="1">
      <alignment horizontal="center" vertical="center"/>
    </xf>
    <xf numFmtId="0" fontId="0" fillId="0" borderId="0" xfId="0"/>
    <xf numFmtId="0" fontId="17" fillId="0" borderId="0" xfId="75"/>
    <xf numFmtId="0" fontId="0" fillId="0" borderId="0" xfId="0" applyAlignment="1">
      <alignment horizontal="center" vertical="center"/>
    </xf>
    <xf numFmtId="0" fontId="0" fillId="0" borderId="272" xfId="0" applyBorder="1"/>
    <xf numFmtId="0" fontId="0" fillId="0" borderId="272" xfId="0" applyBorder="1" applyAlignment="1">
      <alignment vertical="center"/>
    </xf>
    <xf numFmtId="0" fontId="120" fillId="0" borderId="0" xfId="0" applyFont="1" applyAlignment="1">
      <alignment vertical="center"/>
    </xf>
    <xf numFmtId="0" fontId="118" fillId="0" borderId="0" xfId="0" applyFont="1" applyAlignment="1">
      <alignment horizontal="center" vertical="center"/>
    </xf>
    <xf numFmtId="0" fontId="118" fillId="0" borderId="0" xfId="0" applyFont="1" applyAlignment="1">
      <alignment vertical="center"/>
    </xf>
    <xf numFmtId="0" fontId="118" fillId="0" borderId="0" xfId="0" applyFont="1" applyAlignment="1">
      <alignment horizontal="right" vertical="center"/>
    </xf>
    <xf numFmtId="0" fontId="45" fillId="0" borderId="0" xfId="0" applyFont="1" applyAlignment="1">
      <alignment horizontal="center" vertical="center"/>
    </xf>
    <xf numFmtId="182" fontId="45" fillId="0" borderId="0" xfId="0" applyNumberFormat="1" applyFont="1" applyAlignment="1">
      <alignment vertical="center"/>
    </xf>
    <xf numFmtId="0" fontId="120" fillId="0" borderId="0" xfId="0" applyFont="1" applyAlignment="1">
      <alignment vertical="center" wrapText="1"/>
    </xf>
    <xf numFmtId="0" fontId="116" fillId="64" borderId="25" xfId="0" applyFont="1" applyFill="1" applyBorder="1" applyAlignment="1">
      <alignment horizontal="center" vertical="center"/>
    </xf>
    <xf numFmtId="0" fontId="121" fillId="0" borderId="0" xfId="0" applyFont="1" applyAlignment="1">
      <alignment horizontal="center" vertical="center"/>
    </xf>
    <xf numFmtId="0" fontId="120" fillId="0" borderId="0" xfId="0" applyFont="1" applyAlignment="1">
      <alignment horizontal="center" vertical="center" wrapText="1"/>
    </xf>
    <xf numFmtId="0" fontId="45" fillId="0" borderId="0" xfId="0" applyFont="1" applyAlignment="1">
      <alignment vertical="center" wrapText="1"/>
    </xf>
    <xf numFmtId="183" fontId="45" fillId="0" borderId="0" xfId="0" applyNumberFormat="1" applyFont="1" applyAlignment="1">
      <alignment horizontal="center" vertical="center"/>
    </xf>
    <xf numFmtId="4" fontId="45" fillId="0" borderId="0" xfId="0" applyNumberFormat="1" applyFont="1" applyAlignment="1">
      <alignment horizontal="center" vertical="center"/>
    </xf>
    <xf numFmtId="180" fontId="45" fillId="0" borderId="0" xfId="0" applyNumberFormat="1" applyFont="1" applyAlignment="1">
      <alignment horizontal="right" vertical="center"/>
    </xf>
    <xf numFmtId="180" fontId="118" fillId="0" borderId="0" xfId="0" applyNumberFormat="1" applyFont="1" applyAlignment="1">
      <alignment horizontal="center" vertical="center"/>
    </xf>
    <xf numFmtId="10" fontId="118" fillId="0" borderId="0" xfId="0" applyNumberFormat="1" applyFont="1" applyAlignment="1">
      <alignment horizontal="right" vertical="center"/>
    </xf>
    <xf numFmtId="0" fontId="0" fillId="0" borderId="0" xfId="0" applyAlignment="1">
      <alignment horizontal="right" vertical="center"/>
    </xf>
    <xf numFmtId="0" fontId="119" fillId="0" borderId="0" xfId="0" applyFont="1" applyAlignment="1">
      <alignment horizontal="left" vertical="center"/>
    </xf>
    <xf numFmtId="0" fontId="119" fillId="0" borderId="0" xfId="0" applyFont="1" applyAlignment="1">
      <alignment vertical="center"/>
    </xf>
    <xf numFmtId="0" fontId="119" fillId="0" borderId="0" xfId="0" applyFont="1" applyAlignment="1">
      <alignment horizontal="center" vertical="center"/>
    </xf>
    <xf numFmtId="0" fontId="109" fillId="0" borderId="0" xfId="0" applyFont="1" applyAlignment="1">
      <alignment vertical="center"/>
    </xf>
    <xf numFmtId="0" fontId="109" fillId="0" borderId="0" xfId="0" applyFont="1" applyAlignment="1">
      <alignment horizontal="center" vertical="center"/>
    </xf>
    <xf numFmtId="17" fontId="120" fillId="0" borderId="0" xfId="0" applyNumberFormat="1" applyFont="1" applyAlignment="1">
      <alignment horizontal="center" vertical="center"/>
    </xf>
    <xf numFmtId="0" fontId="120" fillId="0" borderId="0" xfId="0" applyFont="1" applyAlignment="1">
      <alignment horizontal="right" vertical="center"/>
    </xf>
    <xf numFmtId="4" fontId="120" fillId="0" borderId="0" xfId="0" applyNumberFormat="1" applyFont="1" applyAlignment="1">
      <alignment horizontal="center" vertical="center"/>
    </xf>
    <xf numFmtId="0" fontId="45" fillId="0" borderId="0" xfId="0" applyFont="1" applyAlignment="1">
      <alignment vertical="center"/>
    </xf>
    <xf numFmtId="0" fontId="45" fillId="0" borderId="0" xfId="0" applyFont="1" applyAlignment="1">
      <alignment horizontal="right" vertical="center"/>
    </xf>
    <xf numFmtId="186" fontId="120" fillId="0" borderId="0" xfId="0" applyNumberFormat="1" applyFont="1" applyAlignment="1">
      <alignment horizontal="center" vertical="center"/>
    </xf>
    <xf numFmtId="186" fontId="45" fillId="0" borderId="0" xfId="0" applyNumberFormat="1" applyFont="1" applyAlignment="1">
      <alignment horizontal="center" vertical="center"/>
    </xf>
    <xf numFmtId="0" fontId="109" fillId="0" borderId="0" xfId="0" applyFont="1" applyAlignment="1">
      <alignment horizontal="right" vertical="center"/>
    </xf>
    <xf numFmtId="0" fontId="15" fillId="0" borderId="0" xfId="0" applyFont="1" applyAlignment="1">
      <alignment horizontal="center" vertical="center"/>
    </xf>
    <xf numFmtId="17" fontId="15" fillId="0" borderId="0" xfId="0" applyNumberFormat="1" applyFont="1" applyAlignment="1">
      <alignment horizontal="center" vertical="center"/>
    </xf>
    <xf numFmtId="0" fontId="117" fillId="64" borderId="255" xfId="0" applyFont="1" applyFill="1" applyBorder="1" applyAlignment="1">
      <alignment horizontal="center" vertical="center" wrapText="1"/>
    </xf>
    <xf numFmtId="182" fontId="99" fillId="64" borderId="25" xfId="0" applyNumberFormat="1" applyFont="1" applyFill="1" applyBorder="1" applyAlignment="1">
      <alignment horizontal="center" vertical="center" wrapText="1"/>
    </xf>
    <xf numFmtId="49" fontId="40" fillId="0" borderId="27" xfId="75" applyNumberFormat="1" applyFont="1" applyBorder="1" applyAlignment="1">
      <alignment vertical="top" wrapText="1"/>
    </xf>
    <xf numFmtId="49" fontId="40" fillId="0" borderId="26" xfId="75" applyNumberFormat="1" applyFont="1" applyBorder="1" applyAlignment="1">
      <alignment vertical="top" wrapText="1"/>
    </xf>
    <xf numFmtId="0" fontId="17" fillId="0" borderId="26" xfId="75" applyBorder="1"/>
    <xf numFmtId="0" fontId="17" fillId="0" borderId="28" xfId="75" applyBorder="1"/>
    <xf numFmtId="49" fontId="40" fillId="0" borderId="29" xfId="75" applyNumberFormat="1" applyFont="1" applyBorder="1" applyAlignment="1">
      <alignment vertical="top" wrapText="1"/>
    </xf>
    <xf numFmtId="49" fontId="40" fillId="0" borderId="0" xfId="75" applyNumberFormat="1" applyFont="1" applyAlignment="1">
      <alignment vertical="top" wrapText="1"/>
    </xf>
    <xf numFmtId="0" fontId="17" fillId="0" borderId="30" xfId="75" applyBorder="1"/>
    <xf numFmtId="0" fontId="0" fillId="0" borderId="29" xfId="0" applyBorder="1" applyAlignment="1">
      <alignment horizontal="center" vertical="center"/>
    </xf>
    <xf numFmtId="0" fontId="15" fillId="0" borderId="29" xfId="0" applyFont="1" applyBorder="1" applyAlignment="1">
      <alignment horizontal="center" vertical="center"/>
    </xf>
    <xf numFmtId="0" fontId="0" fillId="0" borderId="30" xfId="0" applyBorder="1" applyAlignment="1">
      <alignment horizontal="center" vertical="center"/>
    </xf>
    <xf numFmtId="0" fontId="15" fillId="0" borderId="338" xfId="0" applyFont="1" applyBorder="1" applyAlignment="1">
      <alignment horizontal="center" vertical="center"/>
    </xf>
    <xf numFmtId="0" fontId="0" fillId="0" borderId="338" xfId="0" applyBorder="1" applyAlignment="1">
      <alignment horizontal="left" vertical="center"/>
    </xf>
    <xf numFmtId="4" fontId="0" fillId="0" borderId="338" xfId="0" applyNumberFormat="1" applyBorder="1" applyAlignment="1">
      <alignment horizontal="center" vertical="center"/>
    </xf>
    <xf numFmtId="0" fontId="15" fillId="0" borderId="339" xfId="0" applyFont="1" applyBorder="1" applyAlignment="1">
      <alignment horizontal="center" vertical="center" wrapText="1"/>
    </xf>
    <xf numFmtId="17" fontId="15" fillId="0" borderId="338" xfId="0" applyNumberFormat="1" applyFont="1" applyBorder="1" applyAlignment="1">
      <alignment horizontal="center" vertical="center"/>
    </xf>
    <xf numFmtId="0" fontId="15" fillId="0" borderId="29" xfId="0" applyFont="1" applyBorder="1" applyAlignment="1">
      <alignment horizontal="center" vertical="center" wrapText="1"/>
    </xf>
    <xf numFmtId="4" fontId="0" fillId="0" borderId="0" xfId="0" applyNumberFormat="1" applyBorder="1" applyAlignment="1">
      <alignment horizontal="center" vertical="center"/>
    </xf>
    <xf numFmtId="17" fontId="15" fillId="0" borderId="0" xfId="0" applyNumberFormat="1" applyFont="1" applyBorder="1" applyAlignment="1">
      <alignment horizontal="center" vertical="center"/>
    </xf>
    <xf numFmtId="0" fontId="0" fillId="0" borderId="0" xfId="0" applyBorder="1"/>
    <xf numFmtId="0" fontId="115" fillId="64" borderId="25" xfId="0" applyFont="1" applyFill="1" applyBorder="1" applyAlignment="1">
      <alignment horizontal="right" vertical="center"/>
    </xf>
    <xf numFmtId="0" fontId="115" fillId="64" borderId="25" xfId="0" applyFont="1" applyFill="1" applyBorder="1" applyAlignment="1">
      <alignment horizontal="center" vertical="center"/>
    </xf>
    <xf numFmtId="0" fontId="115" fillId="64" borderId="252" xfId="0" applyFont="1" applyFill="1" applyBorder="1" applyAlignment="1">
      <alignment horizontal="center" vertical="center"/>
    </xf>
    <xf numFmtId="0" fontId="115" fillId="64" borderId="266" xfId="0" applyFont="1" applyFill="1" applyBorder="1" applyAlignment="1">
      <alignment horizontal="center" vertical="center"/>
    </xf>
    <xf numFmtId="0" fontId="0" fillId="0" borderId="0" xfId="0" applyBorder="1" applyAlignment="1">
      <alignment horizontal="center" vertical="center"/>
    </xf>
    <xf numFmtId="0" fontId="116" fillId="0" borderId="29" xfId="0" applyFont="1" applyBorder="1" applyAlignment="1">
      <alignment horizontal="right" vertical="center"/>
    </xf>
    <xf numFmtId="0" fontId="0" fillId="0" borderId="0" xfId="0" applyFill="1" applyBorder="1" applyAlignment="1">
      <alignment vertical="center"/>
    </xf>
    <xf numFmtId="0" fontId="0" fillId="0" borderId="0" xfId="0" applyBorder="1" applyAlignment="1">
      <alignment vertical="center"/>
    </xf>
    <xf numFmtId="0" fontId="0" fillId="0" borderId="30" xfId="0" applyBorder="1"/>
    <xf numFmtId="0" fontId="116" fillId="64" borderId="0" xfId="0" applyFont="1" applyFill="1" applyBorder="1" applyAlignment="1">
      <alignment horizontal="center" vertical="center"/>
    </xf>
    <xf numFmtId="0" fontId="115" fillId="64" borderId="0" xfId="0" applyFont="1" applyFill="1" applyBorder="1" applyAlignment="1">
      <alignment horizontal="right" vertical="center"/>
    </xf>
    <xf numFmtId="0" fontId="0" fillId="0" borderId="29" xfId="0" applyBorder="1"/>
    <xf numFmtId="0" fontId="0" fillId="64" borderId="0" xfId="0" applyFill="1" applyBorder="1" applyAlignment="1">
      <alignment vertical="center"/>
    </xf>
    <xf numFmtId="0" fontId="112" fillId="64" borderId="29" xfId="0" applyFont="1" applyFill="1" applyBorder="1" applyAlignment="1">
      <alignment horizontal="left" vertical="center"/>
    </xf>
    <xf numFmtId="17" fontId="112" fillId="64" borderId="0" xfId="0" applyNumberFormat="1" applyFont="1" applyFill="1" applyBorder="1" applyAlignment="1">
      <alignment horizontal="center" vertical="center"/>
    </xf>
    <xf numFmtId="0" fontId="112" fillId="64" borderId="0" xfId="0" applyFont="1" applyFill="1" applyBorder="1" applyAlignment="1">
      <alignment horizontal="right" vertical="center"/>
    </xf>
    <xf numFmtId="0" fontId="113" fillId="64" borderId="0" xfId="0" applyFont="1" applyFill="1" applyBorder="1" applyAlignment="1">
      <alignment horizontal="center" vertical="center"/>
    </xf>
    <xf numFmtId="186" fontId="112" fillId="64" borderId="0" xfId="0" applyNumberFormat="1" applyFont="1" applyFill="1" applyBorder="1" applyAlignment="1">
      <alignment horizontal="center" vertical="center"/>
    </xf>
    <xf numFmtId="0" fontId="112" fillId="64" borderId="30" xfId="0" applyFont="1" applyFill="1" applyBorder="1" applyAlignment="1">
      <alignment horizontal="center" vertical="center"/>
    </xf>
    <xf numFmtId="0" fontId="112" fillId="64" borderId="31" xfId="0" applyFont="1" applyFill="1" applyBorder="1" applyAlignment="1">
      <alignment horizontal="center" vertical="center"/>
    </xf>
    <xf numFmtId="0" fontId="115" fillId="64" borderId="31" xfId="0" applyFont="1" applyFill="1" applyBorder="1" applyAlignment="1">
      <alignment horizontal="left" vertical="center"/>
    </xf>
    <xf numFmtId="0" fontId="116" fillId="64" borderId="29" xfId="0" applyFont="1" applyFill="1" applyBorder="1" applyAlignment="1">
      <alignment horizontal="center" vertical="center"/>
    </xf>
    <xf numFmtId="0" fontId="116" fillId="64" borderId="0" xfId="0" applyFont="1" applyFill="1" applyBorder="1" applyAlignment="1">
      <alignment horizontal="left" vertical="center" wrapText="1"/>
    </xf>
    <xf numFmtId="186" fontId="116" fillId="64" borderId="0" xfId="0" applyNumberFormat="1" applyFont="1" applyFill="1" applyBorder="1" applyAlignment="1">
      <alignment horizontal="center" vertical="center"/>
    </xf>
    <xf numFmtId="180" fontId="116" fillId="64" borderId="0" xfId="0" applyNumberFormat="1" applyFont="1" applyFill="1" applyBorder="1" applyAlignment="1">
      <alignment horizontal="right" vertical="center"/>
    </xf>
    <xf numFmtId="0" fontId="0" fillId="64" borderId="0" xfId="0" applyFill="1" applyBorder="1" applyAlignment="1">
      <alignment horizontal="center" vertical="center"/>
    </xf>
    <xf numFmtId="0" fontId="0" fillId="64" borderId="30" xfId="0" applyFill="1" applyBorder="1" applyAlignment="1">
      <alignment horizontal="center" vertical="center"/>
    </xf>
    <xf numFmtId="0" fontId="116" fillId="64" borderId="31" xfId="0" applyFont="1" applyFill="1" applyBorder="1" applyAlignment="1">
      <alignment horizontal="center" vertical="center"/>
    </xf>
    <xf numFmtId="0" fontId="116" fillId="64" borderId="44" xfId="0" applyFont="1" applyFill="1" applyBorder="1" applyAlignment="1">
      <alignment horizontal="center" vertical="center"/>
    </xf>
    <xf numFmtId="182" fontId="99" fillId="64" borderId="30" xfId="0" applyNumberFormat="1" applyFont="1" applyFill="1" applyBorder="1" applyAlignment="1">
      <alignment horizontal="center" vertical="center" wrapText="1"/>
    </xf>
    <xf numFmtId="0" fontId="45" fillId="0" borderId="0" xfId="0" applyFont="1" applyBorder="1" applyAlignment="1">
      <alignment vertical="center" wrapText="1"/>
    </xf>
    <xf numFmtId="183" fontId="45" fillId="0" borderId="0" xfId="0" applyNumberFormat="1" applyFont="1" applyBorder="1" applyAlignment="1">
      <alignment horizontal="center" vertical="center"/>
    </xf>
    <xf numFmtId="4" fontId="45" fillId="0" borderId="0" xfId="0" applyNumberFormat="1" applyFont="1" applyBorder="1" applyAlignment="1">
      <alignment horizontal="center" vertical="center"/>
    </xf>
    <xf numFmtId="180" fontId="45" fillId="0" borderId="0" xfId="0" applyNumberFormat="1" applyFont="1" applyBorder="1" applyAlignment="1">
      <alignment horizontal="right" vertical="center"/>
    </xf>
    <xf numFmtId="0" fontId="45" fillId="0" borderId="0" xfId="0" applyFont="1" applyBorder="1" applyAlignment="1">
      <alignment horizontal="center" vertical="center"/>
    </xf>
    <xf numFmtId="0" fontId="45" fillId="0" borderId="30" xfId="0" applyFont="1" applyBorder="1" applyAlignment="1">
      <alignment horizontal="center" vertical="center"/>
    </xf>
    <xf numFmtId="0" fontId="118" fillId="0" borderId="29" xfId="0" applyFont="1" applyBorder="1" applyAlignment="1">
      <alignment vertical="center"/>
    </xf>
    <xf numFmtId="0" fontId="118" fillId="0" borderId="0" xfId="0" applyFont="1" applyBorder="1" applyAlignment="1">
      <alignment vertical="center"/>
    </xf>
    <xf numFmtId="0" fontId="118" fillId="0" borderId="0" xfId="0" applyFont="1" applyBorder="1" applyAlignment="1">
      <alignment horizontal="center" vertical="center"/>
    </xf>
    <xf numFmtId="0" fontId="118" fillId="0" borderId="30" xfId="0" applyFont="1" applyBorder="1" applyAlignment="1">
      <alignment horizontal="center" vertical="center"/>
    </xf>
    <xf numFmtId="0" fontId="45" fillId="0" borderId="29" xfId="0" applyFont="1" applyBorder="1" applyAlignment="1">
      <alignment horizontal="center" vertical="center"/>
    </xf>
    <xf numFmtId="186" fontId="45" fillId="0" borderId="0" xfId="0" applyNumberFormat="1" applyFont="1" applyBorder="1" applyAlignment="1">
      <alignment horizontal="center" vertical="center"/>
    </xf>
    <xf numFmtId="0" fontId="45" fillId="0" borderId="0" xfId="0" applyFont="1" applyBorder="1" applyAlignment="1">
      <alignment vertical="center"/>
    </xf>
    <xf numFmtId="0" fontId="111" fillId="64" borderId="27" xfId="0" applyFont="1" applyFill="1" applyBorder="1" applyAlignment="1">
      <alignment horizontal="left" vertical="center"/>
    </xf>
    <xf numFmtId="0" fontId="0" fillId="64" borderId="26" xfId="0" applyFill="1" applyBorder="1" applyAlignment="1">
      <alignment vertical="center"/>
    </xf>
    <xf numFmtId="0" fontId="111" fillId="64" borderId="26" xfId="0" applyFont="1" applyFill="1" applyBorder="1" applyAlignment="1">
      <alignment horizontal="center" vertical="center"/>
    </xf>
    <xf numFmtId="0" fontId="0" fillId="64" borderId="26" xfId="0" applyFill="1" applyBorder="1" applyAlignment="1">
      <alignment horizontal="center" vertical="center"/>
    </xf>
    <xf numFmtId="0" fontId="0" fillId="64" borderId="28" xfId="0" applyFill="1" applyBorder="1" applyAlignment="1">
      <alignment horizontal="center" vertical="center"/>
    </xf>
    <xf numFmtId="0" fontId="111" fillId="64" borderId="26" xfId="0" applyFont="1" applyFill="1" applyBorder="1" applyAlignment="1">
      <alignment horizontal="right" vertical="center"/>
    </xf>
    <xf numFmtId="180" fontId="111" fillId="64" borderId="26" xfId="0" applyNumberFormat="1" applyFont="1" applyFill="1" applyBorder="1" applyAlignment="1">
      <alignment horizontal="center" vertical="center"/>
    </xf>
    <xf numFmtId="180" fontId="111" fillId="64" borderId="28" xfId="0" applyNumberFormat="1" applyFont="1" applyFill="1" applyBorder="1" applyAlignment="1">
      <alignment horizontal="center" vertical="center"/>
    </xf>
    <xf numFmtId="0" fontId="15" fillId="65" borderId="338" xfId="0" applyFont="1" applyFill="1" applyBorder="1" applyAlignment="1">
      <alignment horizontal="center" vertical="center"/>
    </xf>
    <xf numFmtId="0" fontId="15" fillId="74" borderId="338" xfId="0" applyFont="1" applyFill="1" applyBorder="1" applyAlignment="1">
      <alignment horizontal="center" vertical="center"/>
    </xf>
    <xf numFmtId="0" fontId="0" fillId="0" borderId="338" xfId="0" applyBorder="1" applyAlignment="1">
      <alignment horizontal="center" vertical="center"/>
    </xf>
    <xf numFmtId="0" fontId="116" fillId="0" borderId="0" xfId="0" applyFont="1" applyAlignment="1">
      <alignment horizontal="center" vertical="center"/>
    </xf>
    <xf numFmtId="0" fontId="116" fillId="0" borderId="0" xfId="0" applyFont="1" applyAlignment="1">
      <alignment horizontal="left" vertical="center" wrapText="1"/>
    </xf>
    <xf numFmtId="186" fontId="116" fillId="0" borderId="0" xfId="0" applyNumberFormat="1" applyFont="1" applyAlignment="1">
      <alignment horizontal="center" vertical="center"/>
    </xf>
    <xf numFmtId="0" fontId="116" fillId="64" borderId="0" xfId="0" applyFont="1" applyFill="1" applyAlignment="1">
      <alignment horizontal="center" vertical="center"/>
    </xf>
    <xf numFmtId="0" fontId="116" fillId="64" borderId="0" xfId="0" applyFont="1" applyFill="1" applyAlignment="1">
      <alignment horizontal="left" vertical="center" wrapText="1"/>
    </xf>
    <xf numFmtId="186" fontId="116" fillId="64" borderId="0" xfId="0" applyNumberFormat="1" applyFont="1" applyFill="1" applyAlignment="1">
      <alignment horizontal="center" vertical="center"/>
    </xf>
    <xf numFmtId="0" fontId="115" fillId="0" borderId="0" xfId="0" applyFont="1" applyFill="1" applyBorder="1" applyAlignment="1">
      <alignment horizontal="left" vertical="center"/>
    </xf>
    <xf numFmtId="0" fontId="115" fillId="0" borderId="0" xfId="0" applyFont="1" applyFill="1" applyBorder="1" applyAlignment="1">
      <alignment horizontal="center" vertical="center"/>
    </xf>
    <xf numFmtId="0" fontId="117" fillId="0" borderId="0" xfId="0" applyFont="1" applyFill="1" applyBorder="1" applyAlignment="1">
      <alignment horizontal="center" vertical="center" wrapText="1"/>
    </xf>
    <xf numFmtId="0" fontId="0" fillId="0" borderId="272" xfId="0" applyFill="1" applyBorder="1" applyAlignment="1">
      <alignment vertical="center"/>
    </xf>
    <xf numFmtId="0" fontId="111" fillId="0" borderId="0" xfId="0" applyFont="1" applyBorder="1" applyAlignment="1">
      <alignment horizontal="left" vertical="center"/>
    </xf>
    <xf numFmtId="0" fontId="111" fillId="0" borderId="0" xfId="0" applyFont="1" applyBorder="1" applyAlignment="1">
      <alignment horizontal="right" vertical="center"/>
    </xf>
    <xf numFmtId="0" fontId="112" fillId="0" borderId="0" xfId="0" applyFont="1" applyBorder="1" applyAlignment="1">
      <alignment horizontal="left" vertical="center"/>
    </xf>
    <xf numFmtId="0" fontId="112" fillId="0" borderId="0" xfId="0" applyFont="1" applyBorder="1" applyAlignment="1">
      <alignment horizontal="right" vertical="center"/>
    </xf>
    <xf numFmtId="0" fontId="115" fillId="0" borderId="0" xfId="0" applyFont="1" applyBorder="1" applyAlignment="1">
      <alignment horizontal="left" vertical="center"/>
    </xf>
    <xf numFmtId="0" fontId="116" fillId="0" borderId="0" xfId="0" applyFont="1" applyBorder="1" applyAlignment="1">
      <alignment horizontal="center" vertical="center"/>
    </xf>
    <xf numFmtId="0" fontId="115" fillId="0" borderId="0" xfId="0" applyFont="1" applyBorder="1" applyAlignment="1">
      <alignment horizontal="center" vertical="center"/>
    </xf>
    <xf numFmtId="0" fontId="119" fillId="0" borderId="0" xfId="0" applyFont="1" applyBorder="1" applyAlignment="1">
      <alignment vertical="center"/>
    </xf>
    <xf numFmtId="0" fontId="119" fillId="0" borderId="0" xfId="0" applyFont="1" applyBorder="1" applyAlignment="1">
      <alignment horizontal="center" vertical="center"/>
    </xf>
    <xf numFmtId="0" fontId="116" fillId="0" borderId="0" xfId="0" applyFont="1" applyBorder="1" applyAlignment="1">
      <alignment horizontal="left" vertical="center" wrapText="1"/>
    </xf>
    <xf numFmtId="186" fontId="116" fillId="0" borderId="0" xfId="0" applyNumberFormat="1" applyFont="1" applyBorder="1" applyAlignment="1">
      <alignment horizontal="center" vertical="center"/>
    </xf>
    <xf numFmtId="0" fontId="109" fillId="0" borderId="0" xfId="0" applyFont="1" applyBorder="1" applyAlignment="1">
      <alignment vertical="center"/>
    </xf>
    <xf numFmtId="0" fontId="109" fillId="0" borderId="0" xfId="0" applyFont="1" applyBorder="1" applyAlignment="1">
      <alignment horizontal="center" vertical="center"/>
    </xf>
    <xf numFmtId="0" fontId="120" fillId="0" borderId="0" xfId="0" applyFont="1" applyBorder="1" applyAlignment="1">
      <alignment horizontal="right" vertical="center"/>
    </xf>
    <xf numFmtId="186" fontId="120" fillId="0" borderId="0" xfId="0" applyNumberFormat="1" applyFont="1" applyBorder="1" applyAlignment="1">
      <alignment horizontal="center" vertical="center"/>
    </xf>
    <xf numFmtId="0" fontId="120" fillId="0" borderId="0" xfId="0" applyFont="1" applyBorder="1" applyAlignment="1">
      <alignment vertical="center" wrapText="1"/>
    </xf>
    <xf numFmtId="0" fontId="121" fillId="0" borderId="0" xfId="0" applyFont="1" applyBorder="1" applyAlignment="1">
      <alignment horizontal="center" vertical="center"/>
    </xf>
    <xf numFmtId="0" fontId="115" fillId="0" borderId="0" xfId="0" applyFont="1" applyFill="1" applyBorder="1" applyAlignment="1">
      <alignment horizontal="right" vertical="center"/>
    </xf>
    <xf numFmtId="0" fontId="116" fillId="0" borderId="0" xfId="0" applyFont="1" applyFill="1" applyBorder="1" applyAlignment="1">
      <alignment horizontal="center" vertical="center"/>
    </xf>
  </cellXfs>
  <cellStyles count="5027">
    <cellStyle name="20% - Ênfase1 2" xfId="3"/>
    <cellStyle name="20% - Ênfase1 3" xfId="4"/>
    <cellStyle name="20% - Ênfase2 2" xfId="5"/>
    <cellStyle name="20% - Ênfase2 3" xfId="6"/>
    <cellStyle name="20% - Ênfase3 2" xfId="7"/>
    <cellStyle name="20% - Ênfase3 3" xfId="8"/>
    <cellStyle name="20% - Ênfase4 2" xfId="9"/>
    <cellStyle name="20% - Ênfase4 3" xfId="10"/>
    <cellStyle name="20% - Ênfase5 2" xfId="11"/>
    <cellStyle name="20% - Ênfase5 3" xfId="12"/>
    <cellStyle name="20% - Ênfase6 2" xfId="13"/>
    <cellStyle name="20% - Ênfase6 3" xfId="14"/>
    <cellStyle name="40% - Ênfase1 2" xfId="15"/>
    <cellStyle name="40% - Ênfase1 3" xfId="16"/>
    <cellStyle name="40% - Ênfase2 2" xfId="17"/>
    <cellStyle name="40% - Ênfase2 3" xfId="18"/>
    <cellStyle name="40% - Ênfase3 2" xfId="19"/>
    <cellStyle name="40% - Ênfase3 3" xfId="20"/>
    <cellStyle name="40% - Ênfase4 2" xfId="21"/>
    <cellStyle name="40% - Ênfase4 3" xfId="22"/>
    <cellStyle name="40% - Ênfase5 2" xfId="23"/>
    <cellStyle name="40% - Ênfase5 3" xfId="24"/>
    <cellStyle name="40% - Ênfase6 2" xfId="25"/>
    <cellStyle name="40% - Ênfase6 3" xfId="26"/>
    <cellStyle name="60% - Ênfase1 2" xfId="27"/>
    <cellStyle name="60% - Ênfase1 3" xfId="28"/>
    <cellStyle name="60% - Ênfase2 2" xfId="29"/>
    <cellStyle name="60% - Ênfase2 3" xfId="30"/>
    <cellStyle name="60% - Ênfase3 2" xfId="31"/>
    <cellStyle name="60% - Ênfase3 3" xfId="32"/>
    <cellStyle name="60% - Ênfase4 2" xfId="33"/>
    <cellStyle name="60% - Ênfase4 3" xfId="34"/>
    <cellStyle name="60% - Ênfase5 2" xfId="35"/>
    <cellStyle name="60% - Ênfase5 3" xfId="36"/>
    <cellStyle name="60% - Ênfase6 2" xfId="37"/>
    <cellStyle name="60% - Ênfase6 3" xfId="38"/>
    <cellStyle name="Bom 2" xfId="39"/>
    <cellStyle name="Bom 3" xfId="40"/>
    <cellStyle name="Cálculo 2" xfId="41"/>
    <cellStyle name="Cálculo 3" xfId="42"/>
    <cellStyle name="Cálculo 3 2" xfId="168"/>
    <cellStyle name="Cálculo 3 2 10" xfId="325"/>
    <cellStyle name="Cálculo 3 2 10 10" xfId="4486"/>
    <cellStyle name="Cálculo 3 2 10 2" xfId="814"/>
    <cellStyle name="Cálculo 3 2 10 3" xfId="1280"/>
    <cellStyle name="Cálculo 3 2 10 4" xfId="1732"/>
    <cellStyle name="Cálculo 3 2 10 5" xfId="2325"/>
    <cellStyle name="Cálculo 3 2 10 6" xfId="2747"/>
    <cellStyle name="Cálculo 3 2 10 7" xfId="3099"/>
    <cellStyle name="Cálculo 3 2 10 8" xfId="3557"/>
    <cellStyle name="Cálculo 3 2 10 9" xfId="4022"/>
    <cellStyle name="Cálculo 3 2 11" xfId="481"/>
    <cellStyle name="Cálculo 3 2 11 10" xfId="4642"/>
    <cellStyle name="Cálculo 3 2 11 2" xfId="970"/>
    <cellStyle name="Cálculo 3 2 11 3" xfId="1436"/>
    <cellStyle name="Cálculo 3 2 11 4" xfId="1888"/>
    <cellStyle name="Cálculo 3 2 11 5" xfId="2481"/>
    <cellStyle name="Cálculo 3 2 11 6" xfId="2903"/>
    <cellStyle name="Cálculo 3 2 11 7" xfId="3255"/>
    <cellStyle name="Cálculo 3 2 11 8" xfId="3713"/>
    <cellStyle name="Cálculo 3 2 11 9" xfId="4178"/>
    <cellStyle name="Cálculo 3 2 12" xfId="1124"/>
    <cellStyle name="Cálculo 3 2 13" xfId="2168"/>
    <cellStyle name="Cálculo 3 2 14" xfId="2149"/>
    <cellStyle name="Cálculo 3 2 15" xfId="2050"/>
    <cellStyle name="Cálculo 3 2 16" xfId="3866"/>
    <cellStyle name="Cálculo 3 2 17" xfId="4330"/>
    <cellStyle name="Cálculo 3 2 18" xfId="2674"/>
    <cellStyle name="Cálculo 3 2 2" xfId="187"/>
    <cellStyle name="Cálculo 3 2 2 10" xfId="3885"/>
    <cellStyle name="Cálculo 3 2 2 11" xfId="4349"/>
    <cellStyle name="Cálculo 3 2 2 12" xfId="4808"/>
    <cellStyle name="Cálculo 3 2 2 2" xfId="344"/>
    <cellStyle name="Cálculo 3 2 2 2 10" xfId="4505"/>
    <cellStyle name="Cálculo 3 2 2 2 2" xfId="833"/>
    <cellStyle name="Cálculo 3 2 2 2 3" xfId="1299"/>
    <cellStyle name="Cálculo 3 2 2 2 4" xfId="1751"/>
    <cellStyle name="Cálculo 3 2 2 2 5" xfId="2344"/>
    <cellStyle name="Cálculo 3 2 2 2 6" xfId="2766"/>
    <cellStyle name="Cálculo 3 2 2 2 7" xfId="3118"/>
    <cellStyle name="Cálculo 3 2 2 2 8" xfId="3576"/>
    <cellStyle name="Cálculo 3 2 2 2 9" xfId="4041"/>
    <cellStyle name="Cálculo 3 2 2 3" xfId="500"/>
    <cellStyle name="Cálculo 3 2 2 3 10" xfId="4661"/>
    <cellStyle name="Cálculo 3 2 2 3 2" xfId="989"/>
    <cellStyle name="Cálculo 3 2 2 3 3" xfId="1455"/>
    <cellStyle name="Cálculo 3 2 2 3 4" xfId="1907"/>
    <cellStyle name="Cálculo 3 2 2 3 5" xfId="2500"/>
    <cellStyle name="Cálculo 3 2 2 3 6" xfId="2922"/>
    <cellStyle name="Cálculo 3 2 2 3 7" xfId="3274"/>
    <cellStyle name="Cálculo 3 2 2 3 8" xfId="3732"/>
    <cellStyle name="Cálculo 3 2 2 3 9" xfId="4197"/>
    <cellStyle name="Cálculo 3 2 2 4" xfId="677"/>
    <cellStyle name="Cálculo 3 2 2 5" xfId="1143"/>
    <cellStyle name="Cálculo 3 2 2 6" xfId="1595"/>
    <cellStyle name="Cálculo 3 2 2 7" xfId="2187"/>
    <cellStyle name="Cálculo 3 2 2 8" xfId="2318"/>
    <cellStyle name="Cálculo 3 2 2 9" xfId="3420"/>
    <cellStyle name="Cálculo 3 2 3" xfId="203"/>
    <cellStyle name="Cálculo 3 2 3 10" xfId="3901"/>
    <cellStyle name="Cálculo 3 2 3 11" xfId="4365"/>
    <cellStyle name="Cálculo 3 2 3 12" xfId="4824"/>
    <cellStyle name="Cálculo 3 2 3 2" xfId="360"/>
    <cellStyle name="Cálculo 3 2 3 2 10" xfId="4521"/>
    <cellStyle name="Cálculo 3 2 3 2 2" xfId="849"/>
    <cellStyle name="Cálculo 3 2 3 2 3" xfId="1315"/>
    <cellStyle name="Cálculo 3 2 3 2 4" xfId="1767"/>
    <cellStyle name="Cálculo 3 2 3 2 5" xfId="2360"/>
    <cellStyle name="Cálculo 3 2 3 2 6" xfId="2782"/>
    <cellStyle name="Cálculo 3 2 3 2 7" xfId="3134"/>
    <cellStyle name="Cálculo 3 2 3 2 8" xfId="3592"/>
    <cellStyle name="Cálculo 3 2 3 2 9" xfId="4057"/>
    <cellStyle name="Cálculo 3 2 3 3" xfId="516"/>
    <cellStyle name="Cálculo 3 2 3 3 10" xfId="4677"/>
    <cellStyle name="Cálculo 3 2 3 3 2" xfId="1005"/>
    <cellStyle name="Cálculo 3 2 3 3 3" xfId="1471"/>
    <cellStyle name="Cálculo 3 2 3 3 4" xfId="1923"/>
    <cellStyle name="Cálculo 3 2 3 3 5" xfId="2516"/>
    <cellStyle name="Cálculo 3 2 3 3 6" xfId="2938"/>
    <cellStyle name="Cálculo 3 2 3 3 7" xfId="3290"/>
    <cellStyle name="Cálculo 3 2 3 3 8" xfId="3748"/>
    <cellStyle name="Cálculo 3 2 3 3 9" xfId="4213"/>
    <cellStyle name="Cálculo 3 2 3 4" xfId="693"/>
    <cellStyle name="Cálculo 3 2 3 5" xfId="1159"/>
    <cellStyle name="Cálculo 3 2 3 6" xfId="1611"/>
    <cellStyle name="Cálculo 3 2 3 7" xfId="2203"/>
    <cellStyle name="Cálculo 3 2 3 8" xfId="2669"/>
    <cellStyle name="Cálculo 3 2 3 9" xfId="3436"/>
    <cellStyle name="Cálculo 3 2 4" xfId="219"/>
    <cellStyle name="Cálculo 3 2 4 10" xfId="3917"/>
    <cellStyle name="Cálculo 3 2 4 11" xfId="4381"/>
    <cellStyle name="Cálculo 3 2 4 12" xfId="4840"/>
    <cellStyle name="Cálculo 3 2 4 2" xfId="376"/>
    <cellStyle name="Cálculo 3 2 4 2 10" xfId="4537"/>
    <cellStyle name="Cálculo 3 2 4 2 2" xfId="865"/>
    <cellStyle name="Cálculo 3 2 4 2 3" xfId="1331"/>
    <cellStyle name="Cálculo 3 2 4 2 4" xfId="1783"/>
    <cellStyle name="Cálculo 3 2 4 2 5" xfId="2376"/>
    <cellStyle name="Cálculo 3 2 4 2 6" xfId="2798"/>
    <cellStyle name="Cálculo 3 2 4 2 7" xfId="3150"/>
    <cellStyle name="Cálculo 3 2 4 2 8" xfId="3608"/>
    <cellStyle name="Cálculo 3 2 4 2 9" xfId="4073"/>
    <cellStyle name="Cálculo 3 2 4 3" xfId="532"/>
    <cellStyle name="Cálculo 3 2 4 3 10" xfId="4693"/>
    <cellStyle name="Cálculo 3 2 4 3 2" xfId="1021"/>
    <cellStyle name="Cálculo 3 2 4 3 3" xfId="1487"/>
    <cellStyle name="Cálculo 3 2 4 3 4" xfId="1939"/>
    <cellStyle name="Cálculo 3 2 4 3 5" xfId="2532"/>
    <cellStyle name="Cálculo 3 2 4 3 6" xfId="2954"/>
    <cellStyle name="Cálculo 3 2 4 3 7" xfId="3306"/>
    <cellStyle name="Cálculo 3 2 4 3 8" xfId="3764"/>
    <cellStyle name="Cálculo 3 2 4 3 9" xfId="4229"/>
    <cellStyle name="Cálculo 3 2 4 4" xfId="709"/>
    <cellStyle name="Cálculo 3 2 4 5" xfId="1175"/>
    <cellStyle name="Cálculo 3 2 4 6" xfId="1627"/>
    <cellStyle name="Cálculo 3 2 4 7" xfId="2219"/>
    <cellStyle name="Cálculo 3 2 4 8" xfId="2081"/>
    <cellStyle name="Cálculo 3 2 4 9" xfId="3452"/>
    <cellStyle name="Cálculo 3 2 5" xfId="235"/>
    <cellStyle name="Cálculo 3 2 5 10" xfId="3933"/>
    <cellStyle name="Cálculo 3 2 5 11" xfId="4397"/>
    <cellStyle name="Cálculo 3 2 5 12" xfId="4856"/>
    <cellStyle name="Cálculo 3 2 5 2" xfId="392"/>
    <cellStyle name="Cálculo 3 2 5 2 10" xfId="4553"/>
    <cellStyle name="Cálculo 3 2 5 2 2" xfId="881"/>
    <cellStyle name="Cálculo 3 2 5 2 3" xfId="1347"/>
    <cellStyle name="Cálculo 3 2 5 2 4" xfId="1799"/>
    <cellStyle name="Cálculo 3 2 5 2 5" xfId="2392"/>
    <cellStyle name="Cálculo 3 2 5 2 6" xfId="2814"/>
    <cellStyle name="Cálculo 3 2 5 2 7" xfId="3166"/>
    <cellStyle name="Cálculo 3 2 5 2 8" xfId="3624"/>
    <cellStyle name="Cálculo 3 2 5 2 9" xfId="4089"/>
    <cellStyle name="Cálculo 3 2 5 3" xfId="548"/>
    <cellStyle name="Cálculo 3 2 5 3 10" xfId="4709"/>
    <cellStyle name="Cálculo 3 2 5 3 2" xfId="1037"/>
    <cellStyle name="Cálculo 3 2 5 3 3" xfId="1503"/>
    <cellStyle name="Cálculo 3 2 5 3 4" xfId="1955"/>
    <cellStyle name="Cálculo 3 2 5 3 5" xfId="2548"/>
    <cellStyle name="Cálculo 3 2 5 3 6" xfId="2970"/>
    <cellStyle name="Cálculo 3 2 5 3 7" xfId="3322"/>
    <cellStyle name="Cálculo 3 2 5 3 8" xfId="3780"/>
    <cellStyle name="Cálculo 3 2 5 3 9" xfId="4245"/>
    <cellStyle name="Cálculo 3 2 5 4" xfId="725"/>
    <cellStyle name="Cálculo 3 2 5 5" xfId="1191"/>
    <cellStyle name="Cálculo 3 2 5 6" xfId="1643"/>
    <cellStyle name="Cálculo 3 2 5 7" xfId="2235"/>
    <cellStyle name="Cálculo 3 2 5 8" xfId="2668"/>
    <cellStyle name="Cálculo 3 2 5 9" xfId="3468"/>
    <cellStyle name="Cálculo 3 2 6" xfId="251"/>
    <cellStyle name="Cálculo 3 2 6 10" xfId="3949"/>
    <cellStyle name="Cálculo 3 2 6 11" xfId="4413"/>
    <cellStyle name="Cálculo 3 2 6 12" xfId="4872"/>
    <cellStyle name="Cálculo 3 2 6 2" xfId="408"/>
    <cellStyle name="Cálculo 3 2 6 2 10" xfId="4569"/>
    <cellStyle name="Cálculo 3 2 6 2 2" xfId="897"/>
    <cellStyle name="Cálculo 3 2 6 2 3" xfId="1363"/>
    <cellStyle name="Cálculo 3 2 6 2 4" xfId="1815"/>
    <cellStyle name="Cálculo 3 2 6 2 5" xfId="2408"/>
    <cellStyle name="Cálculo 3 2 6 2 6" xfId="2830"/>
    <cellStyle name="Cálculo 3 2 6 2 7" xfId="3182"/>
    <cellStyle name="Cálculo 3 2 6 2 8" xfId="3640"/>
    <cellStyle name="Cálculo 3 2 6 2 9" xfId="4105"/>
    <cellStyle name="Cálculo 3 2 6 3" xfId="564"/>
    <cellStyle name="Cálculo 3 2 6 3 10" xfId="4725"/>
    <cellStyle name="Cálculo 3 2 6 3 2" xfId="1053"/>
    <cellStyle name="Cálculo 3 2 6 3 3" xfId="1519"/>
    <cellStyle name="Cálculo 3 2 6 3 4" xfId="1971"/>
    <cellStyle name="Cálculo 3 2 6 3 5" xfId="2564"/>
    <cellStyle name="Cálculo 3 2 6 3 6" xfId="2986"/>
    <cellStyle name="Cálculo 3 2 6 3 7" xfId="3338"/>
    <cellStyle name="Cálculo 3 2 6 3 8" xfId="3796"/>
    <cellStyle name="Cálculo 3 2 6 3 9" xfId="4261"/>
    <cellStyle name="Cálculo 3 2 6 4" xfId="741"/>
    <cellStyle name="Cálculo 3 2 6 5" xfId="1207"/>
    <cellStyle name="Cálculo 3 2 6 6" xfId="1659"/>
    <cellStyle name="Cálculo 3 2 6 7" xfId="2251"/>
    <cellStyle name="Cálculo 3 2 6 8" xfId="2161"/>
    <cellStyle name="Cálculo 3 2 6 9" xfId="3484"/>
    <cellStyle name="Cálculo 3 2 7" xfId="267"/>
    <cellStyle name="Cálculo 3 2 7 10" xfId="3965"/>
    <cellStyle name="Cálculo 3 2 7 11" xfId="4429"/>
    <cellStyle name="Cálculo 3 2 7 12" xfId="4888"/>
    <cellStyle name="Cálculo 3 2 7 2" xfId="424"/>
    <cellStyle name="Cálculo 3 2 7 2 10" xfId="4585"/>
    <cellStyle name="Cálculo 3 2 7 2 2" xfId="913"/>
    <cellStyle name="Cálculo 3 2 7 2 3" xfId="1379"/>
    <cellStyle name="Cálculo 3 2 7 2 4" xfId="1831"/>
    <cellStyle name="Cálculo 3 2 7 2 5" xfId="2424"/>
    <cellStyle name="Cálculo 3 2 7 2 6" xfId="2846"/>
    <cellStyle name="Cálculo 3 2 7 2 7" xfId="3198"/>
    <cellStyle name="Cálculo 3 2 7 2 8" xfId="3656"/>
    <cellStyle name="Cálculo 3 2 7 2 9" xfId="4121"/>
    <cellStyle name="Cálculo 3 2 7 3" xfId="580"/>
    <cellStyle name="Cálculo 3 2 7 3 10" xfId="4741"/>
    <cellStyle name="Cálculo 3 2 7 3 2" xfId="1069"/>
    <cellStyle name="Cálculo 3 2 7 3 3" xfId="1535"/>
    <cellStyle name="Cálculo 3 2 7 3 4" xfId="1987"/>
    <cellStyle name="Cálculo 3 2 7 3 5" xfId="2580"/>
    <cellStyle name="Cálculo 3 2 7 3 6" xfId="3002"/>
    <cellStyle name="Cálculo 3 2 7 3 7" xfId="3354"/>
    <cellStyle name="Cálculo 3 2 7 3 8" xfId="3812"/>
    <cellStyle name="Cálculo 3 2 7 3 9" xfId="4277"/>
    <cellStyle name="Cálculo 3 2 7 4" xfId="757"/>
    <cellStyle name="Cálculo 3 2 7 5" xfId="1223"/>
    <cellStyle name="Cálculo 3 2 7 6" xfId="1675"/>
    <cellStyle name="Cálculo 3 2 7 7" xfId="2267"/>
    <cellStyle name="Cálculo 3 2 7 8" xfId="2107"/>
    <cellStyle name="Cálculo 3 2 7 9" xfId="3500"/>
    <cellStyle name="Cálculo 3 2 8" xfId="283"/>
    <cellStyle name="Cálculo 3 2 8 10" xfId="3516"/>
    <cellStyle name="Cálculo 3 2 8 11" xfId="3981"/>
    <cellStyle name="Cálculo 3 2 8 12" xfId="4445"/>
    <cellStyle name="Cálculo 3 2 8 2" xfId="440"/>
    <cellStyle name="Cálculo 3 2 8 2 10" xfId="4601"/>
    <cellStyle name="Cálculo 3 2 8 2 2" xfId="929"/>
    <cellStyle name="Cálculo 3 2 8 2 3" xfId="1395"/>
    <cellStyle name="Cálculo 3 2 8 2 4" xfId="1847"/>
    <cellStyle name="Cálculo 3 2 8 2 5" xfId="2440"/>
    <cellStyle name="Cálculo 3 2 8 2 6" xfId="2862"/>
    <cellStyle name="Cálculo 3 2 8 2 7" xfId="3214"/>
    <cellStyle name="Cálculo 3 2 8 2 8" xfId="3672"/>
    <cellStyle name="Cálculo 3 2 8 2 9" xfId="4137"/>
    <cellStyle name="Cálculo 3 2 8 3" xfId="596"/>
    <cellStyle name="Cálculo 3 2 8 3 10" xfId="4757"/>
    <cellStyle name="Cálculo 3 2 8 3 2" xfId="1085"/>
    <cellStyle name="Cálculo 3 2 8 3 3" xfId="1551"/>
    <cellStyle name="Cálculo 3 2 8 3 4" xfId="2003"/>
    <cellStyle name="Cálculo 3 2 8 3 5" xfId="2596"/>
    <cellStyle name="Cálculo 3 2 8 3 6" xfId="3018"/>
    <cellStyle name="Cálculo 3 2 8 3 7" xfId="3370"/>
    <cellStyle name="Cálculo 3 2 8 3 8" xfId="3828"/>
    <cellStyle name="Cálculo 3 2 8 3 9" xfId="4293"/>
    <cellStyle name="Cálculo 3 2 8 4" xfId="773"/>
    <cellStyle name="Cálculo 3 2 8 5" xfId="1239"/>
    <cellStyle name="Cálculo 3 2 8 6" xfId="1691"/>
    <cellStyle name="Cálculo 3 2 8 7" xfId="2283"/>
    <cellStyle name="Cálculo 3 2 8 8" xfId="2705"/>
    <cellStyle name="Cálculo 3 2 8 9" xfId="2130"/>
    <cellStyle name="Cálculo 3 2 9" xfId="308"/>
    <cellStyle name="Cálculo 3 2 9 10" xfId="3541"/>
    <cellStyle name="Cálculo 3 2 9 11" xfId="4006"/>
    <cellStyle name="Cálculo 3 2 9 12" xfId="4470"/>
    <cellStyle name="Cálculo 3 2 9 2" xfId="465"/>
    <cellStyle name="Cálculo 3 2 9 2 10" xfId="4626"/>
    <cellStyle name="Cálculo 3 2 9 2 2" xfId="954"/>
    <cellStyle name="Cálculo 3 2 9 2 3" xfId="1420"/>
    <cellStyle name="Cálculo 3 2 9 2 4" xfId="1872"/>
    <cellStyle name="Cálculo 3 2 9 2 5" xfId="2465"/>
    <cellStyle name="Cálculo 3 2 9 2 6" xfId="2887"/>
    <cellStyle name="Cálculo 3 2 9 2 7" xfId="3239"/>
    <cellStyle name="Cálculo 3 2 9 2 8" xfId="3697"/>
    <cellStyle name="Cálculo 3 2 9 2 9" xfId="4162"/>
    <cellStyle name="Cálculo 3 2 9 3" xfId="621"/>
    <cellStyle name="Cálculo 3 2 9 3 10" xfId="4782"/>
    <cellStyle name="Cálculo 3 2 9 3 2" xfId="1110"/>
    <cellStyle name="Cálculo 3 2 9 3 3" xfId="1576"/>
    <cellStyle name="Cálculo 3 2 9 3 4" xfId="2028"/>
    <cellStyle name="Cálculo 3 2 9 3 5" xfId="2621"/>
    <cellStyle name="Cálculo 3 2 9 3 6" xfId="3043"/>
    <cellStyle name="Cálculo 3 2 9 3 7" xfId="3395"/>
    <cellStyle name="Cálculo 3 2 9 3 8" xfId="3853"/>
    <cellStyle name="Cálculo 3 2 9 3 9" xfId="4318"/>
    <cellStyle name="Cálculo 3 2 9 4" xfId="798"/>
    <cellStyle name="Cálculo 3 2 9 5" xfId="1264"/>
    <cellStyle name="Cálculo 3 2 9 6" xfId="1716"/>
    <cellStyle name="Cálculo 3 2 9 7" xfId="2308"/>
    <cellStyle name="Cálculo 3 2 9 8" xfId="2730"/>
    <cellStyle name="Cálculo 3 2 9 9" xfId="3083"/>
    <cellStyle name="Cálculo 3 3" xfId="165"/>
    <cellStyle name="Cálculo 3 3 10" xfId="305"/>
    <cellStyle name="Cálculo 3 3 10 10" xfId="3538"/>
    <cellStyle name="Cálculo 3 3 10 11" xfId="4003"/>
    <cellStyle name="Cálculo 3 3 10 12" xfId="4467"/>
    <cellStyle name="Cálculo 3 3 10 2" xfId="462"/>
    <cellStyle name="Cálculo 3 3 10 2 10" xfId="4623"/>
    <cellStyle name="Cálculo 3 3 10 2 2" xfId="951"/>
    <cellStyle name="Cálculo 3 3 10 2 3" xfId="1417"/>
    <cellStyle name="Cálculo 3 3 10 2 4" xfId="1869"/>
    <cellStyle name="Cálculo 3 3 10 2 5" xfId="2462"/>
    <cellStyle name="Cálculo 3 3 10 2 6" xfId="2884"/>
    <cellStyle name="Cálculo 3 3 10 2 7" xfId="3236"/>
    <cellStyle name="Cálculo 3 3 10 2 8" xfId="3694"/>
    <cellStyle name="Cálculo 3 3 10 2 9" xfId="4159"/>
    <cellStyle name="Cálculo 3 3 10 3" xfId="618"/>
    <cellStyle name="Cálculo 3 3 10 3 10" xfId="4779"/>
    <cellStyle name="Cálculo 3 3 10 3 2" xfId="1107"/>
    <cellStyle name="Cálculo 3 3 10 3 3" xfId="1573"/>
    <cellStyle name="Cálculo 3 3 10 3 4" xfId="2025"/>
    <cellStyle name="Cálculo 3 3 10 3 5" xfId="2618"/>
    <cellStyle name="Cálculo 3 3 10 3 6" xfId="3040"/>
    <cellStyle name="Cálculo 3 3 10 3 7" xfId="3392"/>
    <cellStyle name="Cálculo 3 3 10 3 8" xfId="3850"/>
    <cellStyle name="Cálculo 3 3 10 3 9" xfId="4315"/>
    <cellStyle name="Cálculo 3 3 10 4" xfId="795"/>
    <cellStyle name="Cálculo 3 3 10 5" xfId="1261"/>
    <cellStyle name="Cálculo 3 3 10 6" xfId="1713"/>
    <cellStyle name="Cálculo 3 3 10 7" xfId="2305"/>
    <cellStyle name="Cálculo 3 3 10 8" xfId="2727"/>
    <cellStyle name="Cálculo 3 3 10 9" xfId="3080"/>
    <cellStyle name="Cálculo 3 3 11" xfId="322"/>
    <cellStyle name="Cálculo 3 3 11 10" xfId="4483"/>
    <cellStyle name="Cálculo 3 3 11 2" xfId="811"/>
    <cellStyle name="Cálculo 3 3 11 3" xfId="1277"/>
    <cellStyle name="Cálculo 3 3 11 4" xfId="1729"/>
    <cellStyle name="Cálculo 3 3 11 5" xfId="2322"/>
    <cellStyle name="Cálculo 3 3 11 6" xfId="2744"/>
    <cellStyle name="Cálculo 3 3 11 7" xfId="3096"/>
    <cellStyle name="Cálculo 3 3 11 8" xfId="3554"/>
    <cellStyle name="Cálculo 3 3 11 9" xfId="4019"/>
    <cellStyle name="Cálculo 3 3 12" xfId="478"/>
    <cellStyle name="Cálculo 3 3 12 10" xfId="4639"/>
    <cellStyle name="Cálculo 3 3 12 2" xfId="967"/>
    <cellStyle name="Cálculo 3 3 12 3" xfId="1433"/>
    <cellStyle name="Cálculo 3 3 12 4" xfId="1885"/>
    <cellStyle name="Cálculo 3 3 12 5" xfId="2478"/>
    <cellStyle name="Cálculo 3 3 12 6" xfId="2900"/>
    <cellStyle name="Cálculo 3 3 12 7" xfId="3252"/>
    <cellStyle name="Cálculo 3 3 12 8" xfId="3710"/>
    <cellStyle name="Cálculo 3 3 12 9" xfId="4175"/>
    <cellStyle name="Cálculo 3 3 13" xfId="1121"/>
    <cellStyle name="Cálculo 3 3 14" xfId="2165"/>
    <cellStyle name="Cálculo 3 3 15" xfId="3056"/>
    <cellStyle name="Cálculo 3 3 16" xfId="2053"/>
    <cellStyle name="Cálculo 3 3 17" xfId="2064"/>
    <cellStyle name="Cálculo 3 3 18" xfId="2673"/>
    <cellStyle name="Cálculo 3 3 19" xfId="2693"/>
    <cellStyle name="Cálculo 3 3 2" xfId="184"/>
    <cellStyle name="Cálculo 3 3 2 10" xfId="3882"/>
    <cellStyle name="Cálculo 3 3 2 11" xfId="4346"/>
    <cellStyle name="Cálculo 3 3 2 12" xfId="4805"/>
    <cellStyle name="Cálculo 3 3 2 2" xfId="341"/>
    <cellStyle name="Cálculo 3 3 2 2 10" xfId="4502"/>
    <cellStyle name="Cálculo 3 3 2 2 2" xfId="830"/>
    <cellStyle name="Cálculo 3 3 2 2 3" xfId="1296"/>
    <cellStyle name="Cálculo 3 3 2 2 4" xfId="1748"/>
    <cellStyle name="Cálculo 3 3 2 2 5" xfId="2341"/>
    <cellStyle name="Cálculo 3 3 2 2 6" xfId="2763"/>
    <cellStyle name="Cálculo 3 3 2 2 7" xfId="3115"/>
    <cellStyle name="Cálculo 3 3 2 2 8" xfId="3573"/>
    <cellStyle name="Cálculo 3 3 2 2 9" xfId="4038"/>
    <cellStyle name="Cálculo 3 3 2 3" xfId="497"/>
    <cellStyle name="Cálculo 3 3 2 3 10" xfId="4658"/>
    <cellStyle name="Cálculo 3 3 2 3 2" xfId="986"/>
    <cellStyle name="Cálculo 3 3 2 3 3" xfId="1452"/>
    <cellStyle name="Cálculo 3 3 2 3 4" xfId="1904"/>
    <cellStyle name="Cálculo 3 3 2 3 5" xfId="2497"/>
    <cellStyle name="Cálculo 3 3 2 3 6" xfId="2919"/>
    <cellStyle name="Cálculo 3 3 2 3 7" xfId="3271"/>
    <cellStyle name="Cálculo 3 3 2 3 8" xfId="3729"/>
    <cellStyle name="Cálculo 3 3 2 3 9" xfId="4194"/>
    <cellStyle name="Cálculo 3 3 2 4" xfId="674"/>
    <cellStyle name="Cálculo 3 3 2 5" xfId="1140"/>
    <cellStyle name="Cálculo 3 3 2 6" xfId="1592"/>
    <cellStyle name="Cálculo 3 3 2 7" xfId="2184"/>
    <cellStyle name="Cálculo 3 3 2 8" xfId="2153"/>
    <cellStyle name="Cálculo 3 3 2 9" xfId="3417"/>
    <cellStyle name="Cálculo 3 3 3" xfId="200"/>
    <cellStyle name="Cálculo 3 3 3 10" xfId="3898"/>
    <cellStyle name="Cálculo 3 3 3 11" xfId="4362"/>
    <cellStyle name="Cálculo 3 3 3 12" xfId="4821"/>
    <cellStyle name="Cálculo 3 3 3 2" xfId="357"/>
    <cellStyle name="Cálculo 3 3 3 2 10" xfId="4518"/>
    <cellStyle name="Cálculo 3 3 3 2 2" xfId="846"/>
    <cellStyle name="Cálculo 3 3 3 2 3" xfId="1312"/>
    <cellStyle name="Cálculo 3 3 3 2 4" xfId="1764"/>
    <cellStyle name="Cálculo 3 3 3 2 5" xfId="2357"/>
    <cellStyle name="Cálculo 3 3 3 2 6" xfId="2779"/>
    <cellStyle name="Cálculo 3 3 3 2 7" xfId="3131"/>
    <cellStyle name="Cálculo 3 3 3 2 8" xfId="3589"/>
    <cellStyle name="Cálculo 3 3 3 2 9" xfId="4054"/>
    <cellStyle name="Cálculo 3 3 3 3" xfId="513"/>
    <cellStyle name="Cálculo 3 3 3 3 10" xfId="4674"/>
    <cellStyle name="Cálculo 3 3 3 3 2" xfId="1002"/>
    <cellStyle name="Cálculo 3 3 3 3 3" xfId="1468"/>
    <cellStyle name="Cálculo 3 3 3 3 4" xfId="1920"/>
    <cellStyle name="Cálculo 3 3 3 3 5" xfId="2513"/>
    <cellStyle name="Cálculo 3 3 3 3 6" xfId="2935"/>
    <cellStyle name="Cálculo 3 3 3 3 7" xfId="3287"/>
    <cellStyle name="Cálculo 3 3 3 3 8" xfId="3745"/>
    <cellStyle name="Cálculo 3 3 3 3 9" xfId="4210"/>
    <cellStyle name="Cálculo 3 3 3 4" xfId="690"/>
    <cellStyle name="Cálculo 3 3 3 5" xfId="1156"/>
    <cellStyle name="Cálculo 3 3 3 6" xfId="1608"/>
    <cellStyle name="Cálculo 3 3 3 7" xfId="2200"/>
    <cellStyle name="Cálculo 3 3 3 8" xfId="2689"/>
    <cellStyle name="Cálculo 3 3 3 9" xfId="3433"/>
    <cellStyle name="Cálculo 3 3 4" xfId="216"/>
    <cellStyle name="Cálculo 3 3 4 10" xfId="3914"/>
    <cellStyle name="Cálculo 3 3 4 11" xfId="4378"/>
    <cellStyle name="Cálculo 3 3 4 12" xfId="4837"/>
    <cellStyle name="Cálculo 3 3 4 2" xfId="373"/>
    <cellStyle name="Cálculo 3 3 4 2 10" xfId="4534"/>
    <cellStyle name="Cálculo 3 3 4 2 2" xfId="862"/>
    <cellStyle name="Cálculo 3 3 4 2 3" xfId="1328"/>
    <cellStyle name="Cálculo 3 3 4 2 4" xfId="1780"/>
    <cellStyle name="Cálculo 3 3 4 2 5" xfId="2373"/>
    <cellStyle name="Cálculo 3 3 4 2 6" xfId="2795"/>
    <cellStyle name="Cálculo 3 3 4 2 7" xfId="3147"/>
    <cellStyle name="Cálculo 3 3 4 2 8" xfId="3605"/>
    <cellStyle name="Cálculo 3 3 4 2 9" xfId="4070"/>
    <cellStyle name="Cálculo 3 3 4 3" xfId="529"/>
    <cellStyle name="Cálculo 3 3 4 3 10" xfId="4690"/>
    <cellStyle name="Cálculo 3 3 4 3 2" xfId="1018"/>
    <cellStyle name="Cálculo 3 3 4 3 3" xfId="1484"/>
    <cellStyle name="Cálculo 3 3 4 3 4" xfId="1936"/>
    <cellStyle name="Cálculo 3 3 4 3 5" xfId="2529"/>
    <cellStyle name="Cálculo 3 3 4 3 6" xfId="2951"/>
    <cellStyle name="Cálculo 3 3 4 3 7" xfId="3303"/>
    <cellStyle name="Cálculo 3 3 4 3 8" xfId="3761"/>
    <cellStyle name="Cálculo 3 3 4 3 9" xfId="4226"/>
    <cellStyle name="Cálculo 3 3 4 4" xfId="706"/>
    <cellStyle name="Cálculo 3 3 4 5" xfId="1172"/>
    <cellStyle name="Cálculo 3 3 4 6" xfId="1624"/>
    <cellStyle name="Cálculo 3 3 4 7" xfId="2216"/>
    <cellStyle name="Cálculo 3 3 4 8" xfId="2078"/>
    <cellStyle name="Cálculo 3 3 4 9" xfId="3449"/>
    <cellStyle name="Cálculo 3 3 5" xfId="232"/>
    <cellStyle name="Cálculo 3 3 5 10" xfId="3930"/>
    <cellStyle name="Cálculo 3 3 5 11" xfId="4394"/>
    <cellStyle name="Cálculo 3 3 5 12" xfId="4853"/>
    <cellStyle name="Cálculo 3 3 5 2" xfId="389"/>
    <cellStyle name="Cálculo 3 3 5 2 10" xfId="4550"/>
    <cellStyle name="Cálculo 3 3 5 2 2" xfId="878"/>
    <cellStyle name="Cálculo 3 3 5 2 3" xfId="1344"/>
    <cellStyle name="Cálculo 3 3 5 2 4" xfId="1796"/>
    <cellStyle name="Cálculo 3 3 5 2 5" xfId="2389"/>
    <cellStyle name="Cálculo 3 3 5 2 6" xfId="2811"/>
    <cellStyle name="Cálculo 3 3 5 2 7" xfId="3163"/>
    <cellStyle name="Cálculo 3 3 5 2 8" xfId="3621"/>
    <cellStyle name="Cálculo 3 3 5 2 9" xfId="4086"/>
    <cellStyle name="Cálculo 3 3 5 3" xfId="545"/>
    <cellStyle name="Cálculo 3 3 5 3 10" xfId="4706"/>
    <cellStyle name="Cálculo 3 3 5 3 2" xfId="1034"/>
    <cellStyle name="Cálculo 3 3 5 3 3" xfId="1500"/>
    <cellStyle name="Cálculo 3 3 5 3 4" xfId="1952"/>
    <cellStyle name="Cálculo 3 3 5 3 5" xfId="2545"/>
    <cellStyle name="Cálculo 3 3 5 3 6" xfId="2967"/>
    <cellStyle name="Cálculo 3 3 5 3 7" xfId="3319"/>
    <cellStyle name="Cálculo 3 3 5 3 8" xfId="3777"/>
    <cellStyle name="Cálculo 3 3 5 3 9" xfId="4242"/>
    <cellStyle name="Cálculo 3 3 5 4" xfId="722"/>
    <cellStyle name="Cálculo 3 3 5 5" xfId="1188"/>
    <cellStyle name="Cálculo 3 3 5 6" xfId="1640"/>
    <cellStyle name="Cálculo 3 3 5 7" xfId="2232"/>
    <cellStyle name="Cálculo 3 3 5 8" xfId="2688"/>
    <cellStyle name="Cálculo 3 3 5 9" xfId="3465"/>
    <cellStyle name="Cálculo 3 3 6" xfId="248"/>
    <cellStyle name="Cálculo 3 3 6 10" xfId="3946"/>
    <cellStyle name="Cálculo 3 3 6 11" xfId="4410"/>
    <cellStyle name="Cálculo 3 3 6 12" xfId="4869"/>
    <cellStyle name="Cálculo 3 3 6 2" xfId="405"/>
    <cellStyle name="Cálculo 3 3 6 2 10" xfId="4566"/>
    <cellStyle name="Cálculo 3 3 6 2 2" xfId="894"/>
    <cellStyle name="Cálculo 3 3 6 2 3" xfId="1360"/>
    <cellStyle name="Cálculo 3 3 6 2 4" xfId="1812"/>
    <cellStyle name="Cálculo 3 3 6 2 5" xfId="2405"/>
    <cellStyle name="Cálculo 3 3 6 2 6" xfId="2827"/>
    <cellStyle name="Cálculo 3 3 6 2 7" xfId="3179"/>
    <cellStyle name="Cálculo 3 3 6 2 8" xfId="3637"/>
    <cellStyle name="Cálculo 3 3 6 2 9" xfId="4102"/>
    <cellStyle name="Cálculo 3 3 6 3" xfId="561"/>
    <cellStyle name="Cálculo 3 3 6 3 10" xfId="4722"/>
    <cellStyle name="Cálculo 3 3 6 3 2" xfId="1050"/>
    <cellStyle name="Cálculo 3 3 6 3 3" xfId="1516"/>
    <cellStyle name="Cálculo 3 3 6 3 4" xfId="1968"/>
    <cellStyle name="Cálculo 3 3 6 3 5" xfId="2561"/>
    <cellStyle name="Cálculo 3 3 6 3 6" xfId="2983"/>
    <cellStyle name="Cálculo 3 3 6 3 7" xfId="3335"/>
    <cellStyle name="Cálculo 3 3 6 3 8" xfId="3793"/>
    <cellStyle name="Cálculo 3 3 6 3 9" xfId="4258"/>
    <cellStyle name="Cálculo 3 3 6 4" xfId="738"/>
    <cellStyle name="Cálculo 3 3 6 5" xfId="1204"/>
    <cellStyle name="Cálculo 3 3 6 6" xfId="1656"/>
    <cellStyle name="Cálculo 3 3 6 7" xfId="2248"/>
    <cellStyle name="Cálculo 3 3 6 8" xfId="2096"/>
    <cellStyle name="Cálculo 3 3 6 9" xfId="3481"/>
    <cellStyle name="Cálculo 3 3 7" xfId="264"/>
    <cellStyle name="Cálculo 3 3 7 10" xfId="3962"/>
    <cellStyle name="Cálculo 3 3 7 11" xfId="4426"/>
    <cellStyle name="Cálculo 3 3 7 12" xfId="4885"/>
    <cellStyle name="Cálculo 3 3 7 2" xfId="421"/>
    <cellStyle name="Cálculo 3 3 7 2 10" xfId="4582"/>
    <cellStyle name="Cálculo 3 3 7 2 2" xfId="910"/>
    <cellStyle name="Cálculo 3 3 7 2 3" xfId="1376"/>
    <cellStyle name="Cálculo 3 3 7 2 4" xfId="1828"/>
    <cellStyle name="Cálculo 3 3 7 2 5" xfId="2421"/>
    <cellStyle name="Cálculo 3 3 7 2 6" xfId="2843"/>
    <cellStyle name="Cálculo 3 3 7 2 7" xfId="3195"/>
    <cellStyle name="Cálculo 3 3 7 2 8" xfId="3653"/>
    <cellStyle name="Cálculo 3 3 7 2 9" xfId="4118"/>
    <cellStyle name="Cálculo 3 3 7 3" xfId="577"/>
    <cellStyle name="Cálculo 3 3 7 3 10" xfId="4738"/>
    <cellStyle name="Cálculo 3 3 7 3 2" xfId="1066"/>
    <cellStyle name="Cálculo 3 3 7 3 3" xfId="1532"/>
    <cellStyle name="Cálculo 3 3 7 3 4" xfId="1984"/>
    <cellStyle name="Cálculo 3 3 7 3 5" xfId="2577"/>
    <cellStyle name="Cálculo 3 3 7 3 6" xfId="2999"/>
    <cellStyle name="Cálculo 3 3 7 3 7" xfId="3351"/>
    <cellStyle name="Cálculo 3 3 7 3 8" xfId="3809"/>
    <cellStyle name="Cálculo 3 3 7 3 9" xfId="4274"/>
    <cellStyle name="Cálculo 3 3 7 4" xfId="754"/>
    <cellStyle name="Cálculo 3 3 7 5" xfId="1220"/>
    <cellStyle name="Cálculo 3 3 7 6" xfId="1672"/>
    <cellStyle name="Cálculo 3 3 7 7" xfId="2264"/>
    <cellStyle name="Cálculo 3 3 7 8" xfId="2638"/>
    <cellStyle name="Cálculo 3 3 7 9" xfId="3497"/>
    <cellStyle name="Cálculo 3 3 8" xfId="280"/>
    <cellStyle name="Cálculo 3 3 8 10" xfId="3513"/>
    <cellStyle name="Cálculo 3 3 8 11" xfId="3978"/>
    <cellStyle name="Cálculo 3 3 8 12" xfId="4442"/>
    <cellStyle name="Cálculo 3 3 8 2" xfId="437"/>
    <cellStyle name="Cálculo 3 3 8 2 10" xfId="4598"/>
    <cellStyle name="Cálculo 3 3 8 2 2" xfId="926"/>
    <cellStyle name="Cálculo 3 3 8 2 3" xfId="1392"/>
    <cellStyle name="Cálculo 3 3 8 2 4" xfId="1844"/>
    <cellStyle name="Cálculo 3 3 8 2 5" xfId="2437"/>
    <cellStyle name="Cálculo 3 3 8 2 6" xfId="2859"/>
    <cellStyle name="Cálculo 3 3 8 2 7" xfId="3211"/>
    <cellStyle name="Cálculo 3 3 8 2 8" xfId="3669"/>
    <cellStyle name="Cálculo 3 3 8 2 9" xfId="4134"/>
    <cellStyle name="Cálculo 3 3 8 3" xfId="593"/>
    <cellStyle name="Cálculo 3 3 8 3 10" xfId="4754"/>
    <cellStyle name="Cálculo 3 3 8 3 2" xfId="1082"/>
    <cellStyle name="Cálculo 3 3 8 3 3" xfId="1548"/>
    <cellStyle name="Cálculo 3 3 8 3 4" xfId="2000"/>
    <cellStyle name="Cálculo 3 3 8 3 5" xfId="2593"/>
    <cellStyle name="Cálculo 3 3 8 3 6" xfId="3015"/>
    <cellStyle name="Cálculo 3 3 8 3 7" xfId="3367"/>
    <cellStyle name="Cálculo 3 3 8 3 8" xfId="3825"/>
    <cellStyle name="Cálculo 3 3 8 3 9" xfId="4290"/>
    <cellStyle name="Cálculo 3 3 8 4" xfId="770"/>
    <cellStyle name="Cálculo 3 3 8 5" xfId="1236"/>
    <cellStyle name="Cálculo 3 3 8 6" xfId="1688"/>
    <cellStyle name="Cálculo 3 3 8 7" xfId="2280"/>
    <cellStyle name="Cálculo 3 3 8 8" xfId="2702"/>
    <cellStyle name="Cálculo 3 3 8 9" xfId="2127"/>
    <cellStyle name="Cálculo 3 3 9" xfId="294"/>
    <cellStyle name="Cálculo 3 3 9 10" xfId="3527"/>
    <cellStyle name="Cálculo 3 3 9 11" xfId="3992"/>
    <cellStyle name="Cálculo 3 3 9 12" xfId="4456"/>
    <cellStyle name="Cálculo 3 3 9 2" xfId="451"/>
    <cellStyle name="Cálculo 3 3 9 2 10" xfId="4612"/>
    <cellStyle name="Cálculo 3 3 9 2 2" xfId="940"/>
    <cellStyle name="Cálculo 3 3 9 2 3" xfId="1406"/>
    <cellStyle name="Cálculo 3 3 9 2 4" xfId="1858"/>
    <cellStyle name="Cálculo 3 3 9 2 5" xfId="2451"/>
    <cellStyle name="Cálculo 3 3 9 2 6" xfId="2873"/>
    <cellStyle name="Cálculo 3 3 9 2 7" xfId="3225"/>
    <cellStyle name="Cálculo 3 3 9 2 8" xfId="3683"/>
    <cellStyle name="Cálculo 3 3 9 2 9" xfId="4148"/>
    <cellStyle name="Cálculo 3 3 9 3" xfId="607"/>
    <cellStyle name="Cálculo 3 3 9 3 10" xfId="4768"/>
    <cellStyle name="Cálculo 3 3 9 3 2" xfId="1096"/>
    <cellStyle name="Cálculo 3 3 9 3 3" xfId="1562"/>
    <cellStyle name="Cálculo 3 3 9 3 4" xfId="2014"/>
    <cellStyle name="Cálculo 3 3 9 3 5" xfId="2607"/>
    <cellStyle name="Cálculo 3 3 9 3 6" xfId="3029"/>
    <cellStyle name="Cálculo 3 3 9 3 7" xfId="3381"/>
    <cellStyle name="Cálculo 3 3 9 3 8" xfId="3839"/>
    <cellStyle name="Cálculo 3 3 9 3 9" xfId="4304"/>
    <cellStyle name="Cálculo 3 3 9 4" xfId="784"/>
    <cellStyle name="Cálculo 3 3 9 5" xfId="1250"/>
    <cellStyle name="Cálculo 3 3 9 6" xfId="1702"/>
    <cellStyle name="Cálculo 3 3 9 7" xfId="2294"/>
    <cellStyle name="Cálculo 3 3 9 8" xfId="2716"/>
    <cellStyle name="Cálculo 3 3 9 9" xfId="3069"/>
    <cellStyle name="Cálculo 3 4" xfId="2061"/>
    <cellStyle name="Cálculo 3 5" xfId="2692"/>
    <cellStyle name="Cálculo 3 6" xfId="3864"/>
    <cellStyle name="Célula de Verificação 2" xfId="43"/>
    <cellStyle name="Célula de Verificação 3" xfId="44"/>
    <cellStyle name="Célula Vinculada 2" xfId="45"/>
    <cellStyle name="Célula Vinculada 3" xfId="46"/>
    <cellStyle name="Ênfase1 2" xfId="47"/>
    <cellStyle name="Ênfase1 3" xfId="48"/>
    <cellStyle name="Ênfase2 2" xfId="49"/>
    <cellStyle name="Ênfase2 3" xfId="50"/>
    <cellStyle name="Ênfase3 2" xfId="51"/>
    <cellStyle name="Ênfase3 3" xfId="52"/>
    <cellStyle name="Ênfase4 2" xfId="53"/>
    <cellStyle name="Ênfase4 3" xfId="54"/>
    <cellStyle name="Ênfase5 2" xfId="55"/>
    <cellStyle name="Ênfase5 3" xfId="56"/>
    <cellStyle name="Ênfase6 2" xfId="57"/>
    <cellStyle name="Ênfase6 3" xfId="58"/>
    <cellStyle name="Entrada 2" xfId="59"/>
    <cellStyle name="Entrada 3" xfId="60"/>
    <cellStyle name="Entrada 3 2" xfId="169"/>
    <cellStyle name="Entrada 3 2 10" xfId="326"/>
    <cellStyle name="Entrada 3 2 10 10" xfId="4487"/>
    <cellStyle name="Entrada 3 2 10 2" xfId="815"/>
    <cellStyle name="Entrada 3 2 10 3" xfId="1281"/>
    <cellStyle name="Entrada 3 2 10 4" xfId="1733"/>
    <cellStyle name="Entrada 3 2 10 5" xfId="2326"/>
    <cellStyle name="Entrada 3 2 10 6" xfId="2748"/>
    <cellStyle name="Entrada 3 2 10 7" xfId="3100"/>
    <cellStyle name="Entrada 3 2 10 8" xfId="3558"/>
    <cellStyle name="Entrada 3 2 10 9" xfId="4023"/>
    <cellStyle name="Entrada 3 2 11" xfId="482"/>
    <cellStyle name="Entrada 3 2 11 10" xfId="4643"/>
    <cellStyle name="Entrada 3 2 11 2" xfId="971"/>
    <cellStyle name="Entrada 3 2 11 3" xfId="1437"/>
    <cellStyle name="Entrada 3 2 11 4" xfId="1889"/>
    <cellStyle name="Entrada 3 2 11 5" xfId="2482"/>
    <cellStyle name="Entrada 3 2 11 6" xfId="2904"/>
    <cellStyle name="Entrada 3 2 11 7" xfId="3256"/>
    <cellStyle name="Entrada 3 2 11 8" xfId="3714"/>
    <cellStyle name="Entrada 3 2 11 9" xfId="4179"/>
    <cellStyle name="Entrada 3 2 12" xfId="1125"/>
    <cellStyle name="Entrada 3 2 13" xfId="2169"/>
    <cellStyle name="Entrada 3 2 14" xfId="2071"/>
    <cellStyle name="Entrada 3 2 15" xfId="2049"/>
    <cellStyle name="Entrada 3 2 16" xfId="3867"/>
    <cellStyle name="Entrada 3 2 17" xfId="4331"/>
    <cellStyle name="Entrada 3 2 18" xfId="2666"/>
    <cellStyle name="Entrada 3 2 2" xfId="188"/>
    <cellStyle name="Entrada 3 2 2 10" xfId="3886"/>
    <cellStyle name="Entrada 3 2 2 11" xfId="4350"/>
    <cellStyle name="Entrada 3 2 2 12" xfId="4809"/>
    <cellStyle name="Entrada 3 2 2 2" xfId="345"/>
    <cellStyle name="Entrada 3 2 2 2 10" xfId="4506"/>
    <cellStyle name="Entrada 3 2 2 2 2" xfId="834"/>
    <cellStyle name="Entrada 3 2 2 2 3" xfId="1300"/>
    <cellStyle name="Entrada 3 2 2 2 4" xfId="1752"/>
    <cellStyle name="Entrada 3 2 2 2 5" xfId="2345"/>
    <cellStyle name="Entrada 3 2 2 2 6" xfId="2767"/>
    <cellStyle name="Entrada 3 2 2 2 7" xfId="3119"/>
    <cellStyle name="Entrada 3 2 2 2 8" xfId="3577"/>
    <cellStyle name="Entrada 3 2 2 2 9" xfId="4042"/>
    <cellStyle name="Entrada 3 2 2 3" xfId="501"/>
    <cellStyle name="Entrada 3 2 2 3 10" xfId="4662"/>
    <cellStyle name="Entrada 3 2 2 3 2" xfId="990"/>
    <cellStyle name="Entrada 3 2 2 3 3" xfId="1456"/>
    <cellStyle name="Entrada 3 2 2 3 4" xfId="1908"/>
    <cellStyle name="Entrada 3 2 2 3 5" xfId="2501"/>
    <cellStyle name="Entrada 3 2 2 3 6" xfId="2923"/>
    <cellStyle name="Entrada 3 2 2 3 7" xfId="3275"/>
    <cellStyle name="Entrada 3 2 2 3 8" xfId="3733"/>
    <cellStyle name="Entrada 3 2 2 3 9" xfId="4198"/>
    <cellStyle name="Entrada 3 2 2 4" xfId="678"/>
    <cellStyle name="Entrada 3 2 2 5" xfId="1144"/>
    <cellStyle name="Entrada 3 2 2 6" xfId="1596"/>
    <cellStyle name="Entrada 3 2 2 7" xfId="2188"/>
    <cellStyle name="Entrada 3 2 2 8" xfId="2639"/>
    <cellStyle name="Entrada 3 2 2 9" xfId="3421"/>
    <cellStyle name="Entrada 3 2 3" xfId="204"/>
    <cellStyle name="Entrada 3 2 3 10" xfId="3902"/>
    <cellStyle name="Entrada 3 2 3 11" xfId="4366"/>
    <cellStyle name="Entrada 3 2 3 12" xfId="4825"/>
    <cellStyle name="Entrada 3 2 3 2" xfId="361"/>
    <cellStyle name="Entrada 3 2 3 2 10" xfId="4522"/>
    <cellStyle name="Entrada 3 2 3 2 2" xfId="850"/>
    <cellStyle name="Entrada 3 2 3 2 3" xfId="1316"/>
    <cellStyle name="Entrada 3 2 3 2 4" xfId="1768"/>
    <cellStyle name="Entrada 3 2 3 2 5" xfId="2361"/>
    <cellStyle name="Entrada 3 2 3 2 6" xfId="2783"/>
    <cellStyle name="Entrada 3 2 3 2 7" xfId="3135"/>
    <cellStyle name="Entrada 3 2 3 2 8" xfId="3593"/>
    <cellStyle name="Entrada 3 2 3 2 9" xfId="4058"/>
    <cellStyle name="Entrada 3 2 3 3" xfId="517"/>
    <cellStyle name="Entrada 3 2 3 3 10" xfId="4678"/>
    <cellStyle name="Entrada 3 2 3 3 2" xfId="1006"/>
    <cellStyle name="Entrada 3 2 3 3 3" xfId="1472"/>
    <cellStyle name="Entrada 3 2 3 3 4" xfId="1924"/>
    <cellStyle name="Entrada 3 2 3 3 5" xfId="2517"/>
    <cellStyle name="Entrada 3 2 3 3 6" xfId="2939"/>
    <cellStyle name="Entrada 3 2 3 3 7" xfId="3291"/>
    <cellStyle name="Entrada 3 2 3 3 8" xfId="3749"/>
    <cellStyle name="Entrada 3 2 3 3 9" xfId="4214"/>
    <cellStyle name="Entrada 3 2 3 4" xfId="694"/>
    <cellStyle name="Entrada 3 2 3 5" xfId="1160"/>
    <cellStyle name="Entrada 3 2 3 6" xfId="1612"/>
    <cellStyle name="Entrada 3 2 3 7" xfId="2204"/>
    <cellStyle name="Entrada 3 2 3 8" xfId="2661"/>
    <cellStyle name="Entrada 3 2 3 9" xfId="3437"/>
    <cellStyle name="Entrada 3 2 4" xfId="220"/>
    <cellStyle name="Entrada 3 2 4 10" xfId="3918"/>
    <cellStyle name="Entrada 3 2 4 11" xfId="4382"/>
    <cellStyle name="Entrada 3 2 4 12" xfId="4841"/>
    <cellStyle name="Entrada 3 2 4 2" xfId="377"/>
    <cellStyle name="Entrada 3 2 4 2 10" xfId="4538"/>
    <cellStyle name="Entrada 3 2 4 2 2" xfId="866"/>
    <cellStyle name="Entrada 3 2 4 2 3" xfId="1332"/>
    <cellStyle name="Entrada 3 2 4 2 4" xfId="1784"/>
    <cellStyle name="Entrada 3 2 4 2 5" xfId="2377"/>
    <cellStyle name="Entrada 3 2 4 2 6" xfId="2799"/>
    <cellStyle name="Entrada 3 2 4 2 7" xfId="3151"/>
    <cellStyle name="Entrada 3 2 4 2 8" xfId="3609"/>
    <cellStyle name="Entrada 3 2 4 2 9" xfId="4074"/>
    <cellStyle name="Entrada 3 2 4 3" xfId="533"/>
    <cellStyle name="Entrada 3 2 4 3 10" xfId="4694"/>
    <cellStyle name="Entrada 3 2 4 3 2" xfId="1022"/>
    <cellStyle name="Entrada 3 2 4 3 3" xfId="1488"/>
    <cellStyle name="Entrada 3 2 4 3 4" xfId="1940"/>
    <cellStyle name="Entrada 3 2 4 3 5" xfId="2533"/>
    <cellStyle name="Entrada 3 2 4 3 6" xfId="2955"/>
    <cellStyle name="Entrada 3 2 4 3 7" xfId="3307"/>
    <cellStyle name="Entrada 3 2 4 3 8" xfId="3765"/>
    <cellStyle name="Entrada 3 2 4 3 9" xfId="4230"/>
    <cellStyle name="Entrada 3 2 4 4" xfId="710"/>
    <cellStyle name="Entrada 3 2 4 5" xfId="1176"/>
    <cellStyle name="Entrada 3 2 4 6" xfId="1628"/>
    <cellStyle name="Entrada 3 2 4 7" xfId="2220"/>
    <cellStyle name="Entrada 3 2 4 8" xfId="2082"/>
    <cellStyle name="Entrada 3 2 4 9" xfId="3453"/>
    <cellStyle name="Entrada 3 2 5" xfId="236"/>
    <cellStyle name="Entrada 3 2 5 10" xfId="3934"/>
    <cellStyle name="Entrada 3 2 5 11" xfId="4398"/>
    <cellStyle name="Entrada 3 2 5 12" xfId="4857"/>
    <cellStyle name="Entrada 3 2 5 2" xfId="393"/>
    <cellStyle name="Entrada 3 2 5 2 10" xfId="4554"/>
    <cellStyle name="Entrada 3 2 5 2 2" xfId="882"/>
    <cellStyle name="Entrada 3 2 5 2 3" xfId="1348"/>
    <cellStyle name="Entrada 3 2 5 2 4" xfId="1800"/>
    <cellStyle name="Entrada 3 2 5 2 5" xfId="2393"/>
    <cellStyle name="Entrada 3 2 5 2 6" xfId="2815"/>
    <cellStyle name="Entrada 3 2 5 2 7" xfId="3167"/>
    <cellStyle name="Entrada 3 2 5 2 8" xfId="3625"/>
    <cellStyle name="Entrada 3 2 5 2 9" xfId="4090"/>
    <cellStyle name="Entrada 3 2 5 3" xfId="549"/>
    <cellStyle name="Entrada 3 2 5 3 10" xfId="4710"/>
    <cellStyle name="Entrada 3 2 5 3 2" xfId="1038"/>
    <cellStyle name="Entrada 3 2 5 3 3" xfId="1504"/>
    <cellStyle name="Entrada 3 2 5 3 4" xfId="1956"/>
    <cellStyle name="Entrada 3 2 5 3 5" xfId="2549"/>
    <cellStyle name="Entrada 3 2 5 3 6" xfId="2971"/>
    <cellStyle name="Entrada 3 2 5 3 7" xfId="3323"/>
    <cellStyle name="Entrada 3 2 5 3 8" xfId="3781"/>
    <cellStyle name="Entrada 3 2 5 3 9" xfId="4246"/>
    <cellStyle name="Entrada 3 2 5 4" xfId="726"/>
    <cellStyle name="Entrada 3 2 5 5" xfId="1192"/>
    <cellStyle name="Entrada 3 2 5 6" xfId="1644"/>
    <cellStyle name="Entrada 3 2 5 7" xfId="2236"/>
    <cellStyle name="Entrada 3 2 5 8" xfId="2660"/>
    <cellStyle name="Entrada 3 2 5 9" xfId="3469"/>
    <cellStyle name="Entrada 3 2 6" xfId="252"/>
    <cellStyle name="Entrada 3 2 6 10" xfId="3950"/>
    <cellStyle name="Entrada 3 2 6 11" xfId="4414"/>
    <cellStyle name="Entrada 3 2 6 12" xfId="4873"/>
    <cellStyle name="Entrada 3 2 6 2" xfId="409"/>
    <cellStyle name="Entrada 3 2 6 2 10" xfId="4570"/>
    <cellStyle name="Entrada 3 2 6 2 2" xfId="898"/>
    <cellStyle name="Entrada 3 2 6 2 3" xfId="1364"/>
    <cellStyle name="Entrada 3 2 6 2 4" xfId="1816"/>
    <cellStyle name="Entrada 3 2 6 2 5" xfId="2409"/>
    <cellStyle name="Entrada 3 2 6 2 6" xfId="2831"/>
    <cellStyle name="Entrada 3 2 6 2 7" xfId="3183"/>
    <cellStyle name="Entrada 3 2 6 2 8" xfId="3641"/>
    <cellStyle name="Entrada 3 2 6 2 9" xfId="4106"/>
    <cellStyle name="Entrada 3 2 6 3" xfId="565"/>
    <cellStyle name="Entrada 3 2 6 3 10" xfId="4726"/>
    <cellStyle name="Entrada 3 2 6 3 2" xfId="1054"/>
    <cellStyle name="Entrada 3 2 6 3 3" xfId="1520"/>
    <cellStyle name="Entrada 3 2 6 3 4" xfId="1972"/>
    <cellStyle name="Entrada 3 2 6 3 5" xfId="2565"/>
    <cellStyle name="Entrada 3 2 6 3 6" xfId="2987"/>
    <cellStyle name="Entrada 3 2 6 3 7" xfId="3339"/>
    <cellStyle name="Entrada 3 2 6 3 8" xfId="3797"/>
    <cellStyle name="Entrada 3 2 6 3 9" xfId="4262"/>
    <cellStyle name="Entrada 3 2 6 4" xfId="742"/>
    <cellStyle name="Entrada 3 2 6 5" xfId="1208"/>
    <cellStyle name="Entrada 3 2 6 6" xfId="1660"/>
    <cellStyle name="Entrada 3 2 6 7" xfId="2252"/>
    <cellStyle name="Entrada 3 2 6 8" xfId="2146"/>
    <cellStyle name="Entrada 3 2 6 9" xfId="3485"/>
    <cellStyle name="Entrada 3 2 7" xfId="268"/>
    <cellStyle name="Entrada 3 2 7 10" xfId="3966"/>
    <cellStyle name="Entrada 3 2 7 11" xfId="4430"/>
    <cellStyle name="Entrada 3 2 7 12" xfId="4889"/>
    <cellStyle name="Entrada 3 2 7 2" xfId="425"/>
    <cellStyle name="Entrada 3 2 7 2 10" xfId="4586"/>
    <cellStyle name="Entrada 3 2 7 2 2" xfId="914"/>
    <cellStyle name="Entrada 3 2 7 2 3" xfId="1380"/>
    <cellStyle name="Entrada 3 2 7 2 4" xfId="1832"/>
    <cellStyle name="Entrada 3 2 7 2 5" xfId="2425"/>
    <cellStyle name="Entrada 3 2 7 2 6" xfId="2847"/>
    <cellStyle name="Entrada 3 2 7 2 7" xfId="3199"/>
    <cellStyle name="Entrada 3 2 7 2 8" xfId="3657"/>
    <cellStyle name="Entrada 3 2 7 2 9" xfId="4122"/>
    <cellStyle name="Entrada 3 2 7 3" xfId="581"/>
    <cellStyle name="Entrada 3 2 7 3 10" xfId="4742"/>
    <cellStyle name="Entrada 3 2 7 3 2" xfId="1070"/>
    <cellStyle name="Entrada 3 2 7 3 3" xfId="1536"/>
    <cellStyle name="Entrada 3 2 7 3 4" xfId="1988"/>
    <cellStyle name="Entrada 3 2 7 3 5" xfId="2581"/>
    <cellStyle name="Entrada 3 2 7 3 6" xfId="3003"/>
    <cellStyle name="Entrada 3 2 7 3 7" xfId="3355"/>
    <cellStyle name="Entrada 3 2 7 3 8" xfId="3813"/>
    <cellStyle name="Entrada 3 2 7 3 9" xfId="4278"/>
    <cellStyle name="Entrada 3 2 7 4" xfId="758"/>
    <cellStyle name="Entrada 3 2 7 5" xfId="1224"/>
    <cellStyle name="Entrada 3 2 7 6" xfId="1676"/>
    <cellStyle name="Entrada 3 2 7 7" xfId="2268"/>
    <cellStyle name="Entrada 3 2 7 8" xfId="2143"/>
    <cellStyle name="Entrada 3 2 7 9" xfId="3501"/>
    <cellStyle name="Entrada 3 2 8" xfId="284"/>
    <cellStyle name="Entrada 3 2 8 10" xfId="3517"/>
    <cellStyle name="Entrada 3 2 8 11" xfId="3982"/>
    <cellStyle name="Entrada 3 2 8 12" xfId="4446"/>
    <cellStyle name="Entrada 3 2 8 2" xfId="441"/>
    <cellStyle name="Entrada 3 2 8 2 10" xfId="4602"/>
    <cellStyle name="Entrada 3 2 8 2 2" xfId="930"/>
    <cellStyle name="Entrada 3 2 8 2 3" xfId="1396"/>
    <cellStyle name="Entrada 3 2 8 2 4" xfId="1848"/>
    <cellStyle name="Entrada 3 2 8 2 5" xfId="2441"/>
    <cellStyle name="Entrada 3 2 8 2 6" xfId="2863"/>
    <cellStyle name="Entrada 3 2 8 2 7" xfId="3215"/>
    <cellStyle name="Entrada 3 2 8 2 8" xfId="3673"/>
    <cellStyle name="Entrada 3 2 8 2 9" xfId="4138"/>
    <cellStyle name="Entrada 3 2 8 3" xfId="597"/>
    <cellStyle name="Entrada 3 2 8 3 10" xfId="4758"/>
    <cellStyle name="Entrada 3 2 8 3 2" xfId="1086"/>
    <cellStyle name="Entrada 3 2 8 3 3" xfId="1552"/>
    <cellStyle name="Entrada 3 2 8 3 4" xfId="2004"/>
    <cellStyle name="Entrada 3 2 8 3 5" xfId="2597"/>
    <cellStyle name="Entrada 3 2 8 3 6" xfId="3019"/>
    <cellStyle name="Entrada 3 2 8 3 7" xfId="3371"/>
    <cellStyle name="Entrada 3 2 8 3 8" xfId="3829"/>
    <cellStyle name="Entrada 3 2 8 3 9" xfId="4294"/>
    <cellStyle name="Entrada 3 2 8 4" xfId="774"/>
    <cellStyle name="Entrada 3 2 8 5" xfId="1240"/>
    <cellStyle name="Entrada 3 2 8 6" xfId="1692"/>
    <cellStyle name="Entrada 3 2 8 7" xfId="2284"/>
    <cellStyle name="Entrada 3 2 8 8" xfId="2706"/>
    <cellStyle name="Entrada 3 2 8 9" xfId="2132"/>
    <cellStyle name="Entrada 3 2 9" xfId="309"/>
    <cellStyle name="Entrada 3 2 9 10" xfId="3542"/>
    <cellStyle name="Entrada 3 2 9 11" xfId="4007"/>
    <cellStyle name="Entrada 3 2 9 12" xfId="4471"/>
    <cellStyle name="Entrada 3 2 9 2" xfId="466"/>
    <cellStyle name="Entrada 3 2 9 2 10" xfId="4627"/>
    <cellStyle name="Entrada 3 2 9 2 2" xfId="955"/>
    <cellStyle name="Entrada 3 2 9 2 3" xfId="1421"/>
    <cellStyle name="Entrada 3 2 9 2 4" xfId="1873"/>
    <cellStyle name="Entrada 3 2 9 2 5" xfId="2466"/>
    <cellStyle name="Entrada 3 2 9 2 6" xfId="2888"/>
    <cellStyle name="Entrada 3 2 9 2 7" xfId="3240"/>
    <cellStyle name="Entrada 3 2 9 2 8" xfId="3698"/>
    <cellStyle name="Entrada 3 2 9 2 9" xfId="4163"/>
    <cellStyle name="Entrada 3 2 9 3" xfId="622"/>
    <cellStyle name="Entrada 3 2 9 3 10" xfId="4783"/>
    <cellStyle name="Entrada 3 2 9 3 2" xfId="1111"/>
    <cellStyle name="Entrada 3 2 9 3 3" xfId="1577"/>
    <cellStyle name="Entrada 3 2 9 3 4" xfId="2029"/>
    <cellStyle name="Entrada 3 2 9 3 5" xfId="2622"/>
    <cellStyle name="Entrada 3 2 9 3 6" xfId="3044"/>
    <cellStyle name="Entrada 3 2 9 3 7" xfId="3396"/>
    <cellStyle name="Entrada 3 2 9 3 8" xfId="3854"/>
    <cellStyle name="Entrada 3 2 9 3 9" xfId="4319"/>
    <cellStyle name="Entrada 3 2 9 4" xfId="799"/>
    <cellStyle name="Entrada 3 2 9 5" xfId="1265"/>
    <cellStyle name="Entrada 3 2 9 6" xfId="1717"/>
    <cellStyle name="Entrada 3 2 9 7" xfId="2309"/>
    <cellStyle name="Entrada 3 2 9 8" xfId="2731"/>
    <cellStyle name="Entrada 3 2 9 9" xfId="3084"/>
    <cellStyle name="Entrada 3 3" xfId="167"/>
    <cellStyle name="Entrada 3 3 10" xfId="307"/>
    <cellStyle name="Entrada 3 3 10 10" xfId="3540"/>
    <cellStyle name="Entrada 3 3 10 11" xfId="4005"/>
    <cellStyle name="Entrada 3 3 10 12" xfId="4469"/>
    <cellStyle name="Entrada 3 3 10 2" xfId="464"/>
    <cellStyle name="Entrada 3 3 10 2 10" xfId="4625"/>
    <cellStyle name="Entrada 3 3 10 2 2" xfId="953"/>
    <cellStyle name="Entrada 3 3 10 2 3" xfId="1419"/>
    <cellStyle name="Entrada 3 3 10 2 4" xfId="1871"/>
    <cellStyle name="Entrada 3 3 10 2 5" xfId="2464"/>
    <cellStyle name="Entrada 3 3 10 2 6" xfId="2886"/>
    <cellStyle name="Entrada 3 3 10 2 7" xfId="3238"/>
    <cellStyle name="Entrada 3 3 10 2 8" xfId="3696"/>
    <cellStyle name="Entrada 3 3 10 2 9" xfId="4161"/>
    <cellStyle name="Entrada 3 3 10 3" xfId="620"/>
    <cellStyle name="Entrada 3 3 10 3 10" xfId="4781"/>
    <cellStyle name="Entrada 3 3 10 3 2" xfId="1109"/>
    <cellStyle name="Entrada 3 3 10 3 3" xfId="1575"/>
    <cellStyle name="Entrada 3 3 10 3 4" xfId="2027"/>
    <cellStyle name="Entrada 3 3 10 3 5" xfId="2620"/>
    <cellStyle name="Entrada 3 3 10 3 6" xfId="3042"/>
    <cellStyle name="Entrada 3 3 10 3 7" xfId="3394"/>
    <cellStyle name="Entrada 3 3 10 3 8" xfId="3852"/>
    <cellStyle name="Entrada 3 3 10 3 9" xfId="4317"/>
    <cellStyle name="Entrada 3 3 10 4" xfId="797"/>
    <cellStyle name="Entrada 3 3 10 5" xfId="1263"/>
    <cellStyle name="Entrada 3 3 10 6" xfId="1715"/>
    <cellStyle name="Entrada 3 3 10 7" xfId="2307"/>
    <cellStyle name="Entrada 3 3 10 8" xfId="2729"/>
    <cellStyle name="Entrada 3 3 10 9" xfId="3082"/>
    <cellStyle name="Entrada 3 3 11" xfId="324"/>
    <cellStyle name="Entrada 3 3 11 10" xfId="4485"/>
    <cellStyle name="Entrada 3 3 11 2" xfId="813"/>
    <cellStyle name="Entrada 3 3 11 3" xfId="1279"/>
    <cellStyle name="Entrada 3 3 11 4" xfId="1731"/>
    <cellStyle name="Entrada 3 3 11 5" xfId="2324"/>
    <cellStyle name="Entrada 3 3 11 6" xfId="2746"/>
    <cellStyle name="Entrada 3 3 11 7" xfId="3098"/>
    <cellStyle name="Entrada 3 3 11 8" xfId="3556"/>
    <cellStyle name="Entrada 3 3 11 9" xfId="4021"/>
    <cellStyle name="Entrada 3 3 12" xfId="480"/>
    <cellStyle name="Entrada 3 3 12 10" xfId="4641"/>
    <cellStyle name="Entrada 3 3 12 2" xfId="969"/>
    <cellStyle name="Entrada 3 3 12 3" xfId="1435"/>
    <cellStyle name="Entrada 3 3 12 4" xfId="1887"/>
    <cellStyle name="Entrada 3 3 12 5" xfId="2480"/>
    <cellStyle name="Entrada 3 3 12 6" xfId="2902"/>
    <cellStyle name="Entrada 3 3 12 7" xfId="3254"/>
    <cellStyle name="Entrada 3 3 12 8" xfId="3712"/>
    <cellStyle name="Entrada 3 3 12 9" xfId="4177"/>
    <cellStyle name="Entrada 3 3 13" xfId="1123"/>
    <cellStyle name="Entrada 3 3 14" xfId="2167"/>
    <cellStyle name="Entrada 3 3 15" xfId="2043"/>
    <cellStyle name="Entrada 3 3 16" xfId="2051"/>
    <cellStyle name="Entrada 3 3 17" xfId="3865"/>
    <cellStyle name="Entrada 3 3 18" xfId="4329"/>
    <cellStyle name="Entrada 3 3 19" xfId="2681"/>
    <cellStyle name="Entrada 3 3 2" xfId="186"/>
    <cellStyle name="Entrada 3 3 2 10" xfId="3884"/>
    <cellStyle name="Entrada 3 3 2 11" xfId="4348"/>
    <cellStyle name="Entrada 3 3 2 12" xfId="4807"/>
    <cellStyle name="Entrada 3 3 2 2" xfId="343"/>
    <cellStyle name="Entrada 3 3 2 2 10" xfId="4504"/>
    <cellStyle name="Entrada 3 3 2 2 2" xfId="832"/>
    <cellStyle name="Entrada 3 3 2 2 3" xfId="1298"/>
    <cellStyle name="Entrada 3 3 2 2 4" xfId="1750"/>
    <cellStyle name="Entrada 3 3 2 2 5" xfId="2343"/>
    <cellStyle name="Entrada 3 3 2 2 6" xfId="2765"/>
    <cellStyle name="Entrada 3 3 2 2 7" xfId="3117"/>
    <cellStyle name="Entrada 3 3 2 2 8" xfId="3575"/>
    <cellStyle name="Entrada 3 3 2 2 9" xfId="4040"/>
    <cellStyle name="Entrada 3 3 2 3" xfId="499"/>
    <cellStyle name="Entrada 3 3 2 3 10" xfId="4660"/>
    <cellStyle name="Entrada 3 3 2 3 2" xfId="988"/>
    <cellStyle name="Entrada 3 3 2 3 3" xfId="1454"/>
    <cellStyle name="Entrada 3 3 2 3 4" xfId="1906"/>
    <cellStyle name="Entrada 3 3 2 3 5" xfId="2499"/>
    <cellStyle name="Entrada 3 3 2 3 6" xfId="2921"/>
    <cellStyle name="Entrada 3 3 2 3 7" xfId="3273"/>
    <cellStyle name="Entrada 3 3 2 3 8" xfId="3731"/>
    <cellStyle name="Entrada 3 3 2 3 9" xfId="4196"/>
    <cellStyle name="Entrada 3 3 2 4" xfId="676"/>
    <cellStyle name="Entrada 3 3 2 5" xfId="1142"/>
    <cellStyle name="Entrada 3 3 2 6" xfId="1594"/>
    <cellStyle name="Entrada 3 3 2 7" xfId="2186"/>
    <cellStyle name="Entrada 3 3 2 8" xfId="2159"/>
    <cellStyle name="Entrada 3 3 2 9" xfId="3419"/>
    <cellStyle name="Entrada 3 3 3" xfId="202"/>
    <cellStyle name="Entrada 3 3 3 10" xfId="3900"/>
    <cellStyle name="Entrada 3 3 3 11" xfId="4364"/>
    <cellStyle name="Entrada 3 3 3 12" xfId="4823"/>
    <cellStyle name="Entrada 3 3 3 2" xfId="359"/>
    <cellStyle name="Entrada 3 3 3 2 10" xfId="4520"/>
    <cellStyle name="Entrada 3 3 3 2 2" xfId="848"/>
    <cellStyle name="Entrada 3 3 3 2 3" xfId="1314"/>
    <cellStyle name="Entrada 3 3 3 2 4" xfId="1766"/>
    <cellStyle name="Entrada 3 3 3 2 5" xfId="2359"/>
    <cellStyle name="Entrada 3 3 3 2 6" xfId="2781"/>
    <cellStyle name="Entrada 3 3 3 2 7" xfId="3133"/>
    <cellStyle name="Entrada 3 3 3 2 8" xfId="3591"/>
    <cellStyle name="Entrada 3 3 3 2 9" xfId="4056"/>
    <cellStyle name="Entrada 3 3 3 3" xfId="515"/>
    <cellStyle name="Entrada 3 3 3 3 10" xfId="4676"/>
    <cellStyle name="Entrada 3 3 3 3 2" xfId="1004"/>
    <cellStyle name="Entrada 3 3 3 3 3" xfId="1470"/>
    <cellStyle name="Entrada 3 3 3 3 4" xfId="1922"/>
    <cellStyle name="Entrada 3 3 3 3 5" xfId="2515"/>
    <cellStyle name="Entrada 3 3 3 3 6" xfId="2937"/>
    <cellStyle name="Entrada 3 3 3 3 7" xfId="3289"/>
    <cellStyle name="Entrada 3 3 3 3 8" xfId="3747"/>
    <cellStyle name="Entrada 3 3 3 3 9" xfId="4212"/>
    <cellStyle name="Entrada 3 3 3 4" xfId="692"/>
    <cellStyle name="Entrada 3 3 3 5" xfId="1158"/>
    <cellStyle name="Entrada 3 3 3 6" xfId="1610"/>
    <cellStyle name="Entrada 3 3 3 7" xfId="2202"/>
    <cellStyle name="Entrada 3 3 3 8" xfId="2676"/>
    <cellStyle name="Entrada 3 3 3 9" xfId="3435"/>
    <cellStyle name="Entrada 3 3 4" xfId="218"/>
    <cellStyle name="Entrada 3 3 4 10" xfId="3916"/>
    <cellStyle name="Entrada 3 3 4 11" xfId="4380"/>
    <cellStyle name="Entrada 3 3 4 12" xfId="4839"/>
    <cellStyle name="Entrada 3 3 4 2" xfId="375"/>
    <cellStyle name="Entrada 3 3 4 2 10" xfId="4536"/>
    <cellStyle name="Entrada 3 3 4 2 2" xfId="864"/>
    <cellStyle name="Entrada 3 3 4 2 3" xfId="1330"/>
    <cellStyle name="Entrada 3 3 4 2 4" xfId="1782"/>
    <cellStyle name="Entrada 3 3 4 2 5" xfId="2375"/>
    <cellStyle name="Entrada 3 3 4 2 6" xfId="2797"/>
    <cellStyle name="Entrada 3 3 4 2 7" xfId="3149"/>
    <cellStyle name="Entrada 3 3 4 2 8" xfId="3607"/>
    <cellStyle name="Entrada 3 3 4 2 9" xfId="4072"/>
    <cellStyle name="Entrada 3 3 4 3" xfId="531"/>
    <cellStyle name="Entrada 3 3 4 3 10" xfId="4692"/>
    <cellStyle name="Entrada 3 3 4 3 2" xfId="1020"/>
    <cellStyle name="Entrada 3 3 4 3 3" xfId="1486"/>
    <cellStyle name="Entrada 3 3 4 3 4" xfId="1938"/>
    <cellStyle name="Entrada 3 3 4 3 5" xfId="2531"/>
    <cellStyle name="Entrada 3 3 4 3 6" xfId="2953"/>
    <cellStyle name="Entrada 3 3 4 3 7" xfId="3305"/>
    <cellStyle name="Entrada 3 3 4 3 8" xfId="3763"/>
    <cellStyle name="Entrada 3 3 4 3 9" xfId="4228"/>
    <cellStyle name="Entrada 3 3 4 4" xfId="708"/>
    <cellStyle name="Entrada 3 3 4 5" xfId="1174"/>
    <cellStyle name="Entrada 3 3 4 6" xfId="1626"/>
    <cellStyle name="Entrada 3 3 4 7" xfId="2218"/>
    <cellStyle name="Entrada 3 3 4 8" xfId="2080"/>
    <cellStyle name="Entrada 3 3 4 9" xfId="3451"/>
    <cellStyle name="Entrada 3 3 5" xfId="234"/>
    <cellStyle name="Entrada 3 3 5 10" xfId="3932"/>
    <cellStyle name="Entrada 3 3 5 11" xfId="4396"/>
    <cellStyle name="Entrada 3 3 5 12" xfId="4855"/>
    <cellStyle name="Entrada 3 3 5 2" xfId="391"/>
    <cellStyle name="Entrada 3 3 5 2 10" xfId="4552"/>
    <cellStyle name="Entrada 3 3 5 2 2" xfId="880"/>
    <cellStyle name="Entrada 3 3 5 2 3" xfId="1346"/>
    <cellStyle name="Entrada 3 3 5 2 4" xfId="1798"/>
    <cellStyle name="Entrada 3 3 5 2 5" xfId="2391"/>
    <cellStyle name="Entrada 3 3 5 2 6" xfId="2813"/>
    <cellStyle name="Entrada 3 3 5 2 7" xfId="3165"/>
    <cellStyle name="Entrada 3 3 5 2 8" xfId="3623"/>
    <cellStyle name="Entrada 3 3 5 2 9" xfId="4088"/>
    <cellStyle name="Entrada 3 3 5 3" xfId="547"/>
    <cellStyle name="Entrada 3 3 5 3 10" xfId="4708"/>
    <cellStyle name="Entrada 3 3 5 3 2" xfId="1036"/>
    <cellStyle name="Entrada 3 3 5 3 3" xfId="1502"/>
    <cellStyle name="Entrada 3 3 5 3 4" xfId="1954"/>
    <cellStyle name="Entrada 3 3 5 3 5" xfId="2547"/>
    <cellStyle name="Entrada 3 3 5 3 6" xfId="2969"/>
    <cellStyle name="Entrada 3 3 5 3 7" xfId="3321"/>
    <cellStyle name="Entrada 3 3 5 3 8" xfId="3779"/>
    <cellStyle name="Entrada 3 3 5 3 9" xfId="4244"/>
    <cellStyle name="Entrada 3 3 5 4" xfId="724"/>
    <cellStyle name="Entrada 3 3 5 5" xfId="1190"/>
    <cellStyle name="Entrada 3 3 5 6" xfId="1642"/>
    <cellStyle name="Entrada 3 3 5 7" xfId="2234"/>
    <cellStyle name="Entrada 3 3 5 8" xfId="2675"/>
    <cellStyle name="Entrada 3 3 5 9" xfId="3467"/>
    <cellStyle name="Entrada 3 3 6" xfId="250"/>
    <cellStyle name="Entrada 3 3 6 10" xfId="3948"/>
    <cellStyle name="Entrada 3 3 6 11" xfId="4412"/>
    <cellStyle name="Entrada 3 3 6 12" xfId="4871"/>
    <cellStyle name="Entrada 3 3 6 2" xfId="407"/>
    <cellStyle name="Entrada 3 3 6 2 10" xfId="4568"/>
    <cellStyle name="Entrada 3 3 6 2 2" xfId="896"/>
    <cellStyle name="Entrada 3 3 6 2 3" xfId="1362"/>
    <cellStyle name="Entrada 3 3 6 2 4" xfId="1814"/>
    <cellStyle name="Entrada 3 3 6 2 5" xfId="2407"/>
    <cellStyle name="Entrada 3 3 6 2 6" xfId="2829"/>
    <cellStyle name="Entrada 3 3 6 2 7" xfId="3181"/>
    <cellStyle name="Entrada 3 3 6 2 8" xfId="3639"/>
    <cellStyle name="Entrada 3 3 6 2 9" xfId="4104"/>
    <cellStyle name="Entrada 3 3 6 3" xfId="563"/>
    <cellStyle name="Entrada 3 3 6 3 10" xfId="4724"/>
    <cellStyle name="Entrada 3 3 6 3 2" xfId="1052"/>
    <cellStyle name="Entrada 3 3 6 3 3" xfId="1518"/>
    <cellStyle name="Entrada 3 3 6 3 4" xfId="1970"/>
    <cellStyle name="Entrada 3 3 6 3 5" xfId="2563"/>
    <cellStyle name="Entrada 3 3 6 3 6" xfId="2985"/>
    <cellStyle name="Entrada 3 3 6 3 7" xfId="3337"/>
    <cellStyle name="Entrada 3 3 6 3 8" xfId="3795"/>
    <cellStyle name="Entrada 3 3 6 3 9" xfId="4260"/>
    <cellStyle name="Entrada 3 3 6 4" xfId="740"/>
    <cellStyle name="Entrada 3 3 6 5" xfId="1206"/>
    <cellStyle name="Entrada 3 3 6 6" xfId="1658"/>
    <cellStyle name="Entrada 3 3 6 7" xfId="2250"/>
    <cellStyle name="Entrada 3 3 6 8" xfId="2045"/>
    <cellStyle name="Entrada 3 3 6 9" xfId="3483"/>
    <cellStyle name="Entrada 3 3 7" xfId="266"/>
    <cellStyle name="Entrada 3 3 7 10" xfId="3964"/>
    <cellStyle name="Entrada 3 3 7 11" xfId="4428"/>
    <cellStyle name="Entrada 3 3 7 12" xfId="4887"/>
    <cellStyle name="Entrada 3 3 7 2" xfId="423"/>
    <cellStyle name="Entrada 3 3 7 2 10" xfId="4584"/>
    <cellStyle name="Entrada 3 3 7 2 2" xfId="912"/>
    <cellStyle name="Entrada 3 3 7 2 3" xfId="1378"/>
    <cellStyle name="Entrada 3 3 7 2 4" xfId="1830"/>
    <cellStyle name="Entrada 3 3 7 2 5" xfId="2423"/>
    <cellStyle name="Entrada 3 3 7 2 6" xfId="2845"/>
    <cellStyle name="Entrada 3 3 7 2 7" xfId="3197"/>
    <cellStyle name="Entrada 3 3 7 2 8" xfId="3655"/>
    <cellStyle name="Entrada 3 3 7 2 9" xfId="4120"/>
    <cellStyle name="Entrada 3 3 7 3" xfId="579"/>
    <cellStyle name="Entrada 3 3 7 3 10" xfId="4740"/>
    <cellStyle name="Entrada 3 3 7 3 2" xfId="1068"/>
    <cellStyle name="Entrada 3 3 7 3 3" xfId="1534"/>
    <cellStyle name="Entrada 3 3 7 3 4" xfId="1986"/>
    <cellStyle name="Entrada 3 3 7 3 5" xfId="2579"/>
    <cellStyle name="Entrada 3 3 7 3 6" xfId="3001"/>
    <cellStyle name="Entrada 3 3 7 3 7" xfId="3353"/>
    <cellStyle name="Entrada 3 3 7 3 8" xfId="3811"/>
    <cellStyle name="Entrada 3 3 7 3 9" xfId="4276"/>
    <cellStyle name="Entrada 3 3 7 4" xfId="756"/>
    <cellStyle name="Entrada 3 3 7 5" xfId="1222"/>
    <cellStyle name="Entrada 3 3 7 6" xfId="1674"/>
    <cellStyle name="Entrada 3 3 7 7" xfId="2266"/>
    <cellStyle name="Entrada 3 3 7 8" xfId="2105"/>
    <cellStyle name="Entrada 3 3 7 9" xfId="3499"/>
    <cellStyle name="Entrada 3 3 8" xfId="282"/>
    <cellStyle name="Entrada 3 3 8 10" xfId="3515"/>
    <cellStyle name="Entrada 3 3 8 11" xfId="3980"/>
    <cellStyle name="Entrada 3 3 8 12" xfId="4444"/>
    <cellStyle name="Entrada 3 3 8 2" xfId="439"/>
    <cellStyle name="Entrada 3 3 8 2 10" xfId="4600"/>
    <cellStyle name="Entrada 3 3 8 2 2" xfId="928"/>
    <cellStyle name="Entrada 3 3 8 2 3" xfId="1394"/>
    <cellStyle name="Entrada 3 3 8 2 4" xfId="1846"/>
    <cellStyle name="Entrada 3 3 8 2 5" xfId="2439"/>
    <cellStyle name="Entrada 3 3 8 2 6" xfId="2861"/>
    <cellStyle name="Entrada 3 3 8 2 7" xfId="3213"/>
    <cellStyle name="Entrada 3 3 8 2 8" xfId="3671"/>
    <cellStyle name="Entrada 3 3 8 2 9" xfId="4136"/>
    <cellStyle name="Entrada 3 3 8 3" xfId="595"/>
    <cellStyle name="Entrada 3 3 8 3 10" xfId="4756"/>
    <cellStyle name="Entrada 3 3 8 3 2" xfId="1084"/>
    <cellStyle name="Entrada 3 3 8 3 3" xfId="1550"/>
    <cellStyle name="Entrada 3 3 8 3 4" xfId="2002"/>
    <cellStyle name="Entrada 3 3 8 3 5" xfId="2595"/>
    <cellStyle name="Entrada 3 3 8 3 6" xfId="3017"/>
    <cellStyle name="Entrada 3 3 8 3 7" xfId="3369"/>
    <cellStyle name="Entrada 3 3 8 3 8" xfId="3827"/>
    <cellStyle name="Entrada 3 3 8 3 9" xfId="4292"/>
    <cellStyle name="Entrada 3 3 8 4" xfId="772"/>
    <cellStyle name="Entrada 3 3 8 5" xfId="1238"/>
    <cellStyle name="Entrada 3 3 8 6" xfId="1690"/>
    <cellStyle name="Entrada 3 3 8 7" xfId="2282"/>
    <cellStyle name="Entrada 3 3 8 8" xfId="2704"/>
    <cellStyle name="Entrada 3 3 8 9" xfId="2129"/>
    <cellStyle name="Entrada 3 3 9" xfId="296"/>
    <cellStyle name="Entrada 3 3 9 10" xfId="3529"/>
    <cellStyle name="Entrada 3 3 9 11" xfId="3994"/>
    <cellStyle name="Entrada 3 3 9 12" xfId="4458"/>
    <cellStyle name="Entrada 3 3 9 2" xfId="453"/>
    <cellStyle name="Entrada 3 3 9 2 10" xfId="4614"/>
    <cellStyle name="Entrada 3 3 9 2 2" xfId="942"/>
    <cellStyle name="Entrada 3 3 9 2 3" xfId="1408"/>
    <cellStyle name="Entrada 3 3 9 2 4" xfId="1860"/>
    <cellStyle name="Entrada 3 3 9 2 5" xfId="2453"/>
    <cellStyle name="Entrada 3 3 9 2 6" xfId="2875"/>
    <cellStyle name="Entrada 3 3 9 2 7" xfId="3227"/>
    <cellStyle name="Entrada 3 3 9 2 8" xfId="3685"/>
    <cellStyle name="Entrada 3 3 9 2 9" xfId="4150"/>
    <cellStyle name="Entrada 3 3 9 3" xfId="609"/>
    <cellStyle name="Entrada 3 3 9 3 10" xfId="4770"/>
    <cellStyle name="Entrada 3 3 9 3 2" xfId="1098"/>
    <cellStyle name="Entrada 3 3 9 3 3" xfId="1564"/>
    <cellStyle name="Entrada 3 3 9 3 4" xfId="2016"/>
    <cellStyle name="Entrada 3 3 9 3 5" xfId="2609"/>
    <cellStyle name="Entrada 3 3 9 3 6" xfId="3031"/>
    <cellStyle name="Entrada 3 3 9 3 7" xfId="3383"/>
    <cellStyle name="Entrada 3 3 9 3 8" xfId="3841"/>
    <cellStyle name="Entrada 3 3 9 3 9" xfId="4306"/>
    <cellStyle name="Entrada 3 3 9 4" xfId="786"/>
    <cellStyle name="Entrada 3 3 9 5" xfId="1252"/>
    <cellStyle name="Entrada 3 3 9 6" xfId="1704"/>
    <cellStyle name="Entrada 3 3 9 7" xfId="2296"/>
    <cellStyle name="Entrada 3 3 9 8" xfId="2718"/>
    <cellStyle name="Entrada 3 3 9 9" xfId="3071"/>
    <cellStyle name="Entrada 3 4" xfId="2066"/>
    <cellStyle name="Entrada 3 5" xfId="2641"/>
    <cellStyle name="Entrada 3 6" xfId="2067"/>
    <cellStyle name="Hiperlink" xfId="2039" builtinId="8"/>
    <cellStyle name="Incorreto 2" xfId="61"/>
    <cellStyle name="Incorreto 3" xfId="62"/>
    <cellStyle name="Indefinido" xfId="63"/>
    <cellStyle name="Moeda" xfId="155" builtinId="4"/>
    <cellStyle name="Moeda 2" xfId="65"/>
    <cellStyle name="Moeda 2 2" xfId="66"/>
    <cellStyle name="Moeda 2 2 2" xfId="67"/>
    <cellStyle name="Moeda 2 2 3" xfId="631"/>
    <cellStyle name="Moeda 2 2 3 2" xfId="1120"/>
    <cellStyle name="Moeda 2 2 3 3" xfId="2632"/>
    <cellStyle name="Moeda 2 3" xfId="68"/>
    <cellStyle name="Moeda 2 4" xfId="69"/>
    <cellStyle name="Moeda 3" xfId="70"/>
    <cellStyle name="Moeda 3 2" xfId="645"/>
    <cellStyle name="Moeda 3 3" xfId="2068"/>
    <cellStyle name="Moeda 4" xfId="71"/>
    <cellStyle name="Moeda 5" xfId="64"/>
    <cellStyle name="Moeda 6" xfId="667"/>
    <cellStyle name="Moeda 7" xfId="72"/>
    <cellStyle name="Moeda 8" xfId="2155"/>
    <cellStyle name="Neutra 2" xfId="73"/>
    <cellStyle name="Neutra 3" xfId="74"/>
    <cellStyle name="Normal" xfId="0" builtinId="0"/>
    <cellStyle name="Normal 10" xfId="151"/>
    <cellStyle name="Normal 11" xfId="75"/>
    <cellStyle name="Normal 11 2" xfId="157"/>
    <cellStyle name="Normal 12" xfId="152"/>
    <cellStyle name="Normal 12 2" xfId="632"/>
    <cellStyle name="Normal 13" xfId="154"/>
    <cellStyle name="Normal 14" xfId="159"/>
    <cellStyle name="Normal 14 2" xfId="318"/>
    <cellStyle name="Normal 15" xfId="638"/>
    <cellStyle name="Normal 17 2" xfId="635"/>
    <cellStyle name="Normal 2" xfId="1"/>
    <cellStyle name="Normal 2 2" xfId="76"/>
    <cellStyle name="Normal 2 2 2" xfId="77"/>
    <cellStyle name="Normal 2 3" xfId="78"/>
    <cellStyle name="Normal 2 4" xfId="160"/>
    <cellStyle name="Normal 2 5" xfId="633"/>
    <cellStyle name="Normal 3" xfId="79"/>
    <cellStyle name="Normal 3 2" xfId="80"/>
    <cellStyle name="Normal 3 4" xfId="634"/>
    <cellStyle name="Normal 4" xfId="81"/>
    <cellStyle name="Normal 4 10" xfId="82"/>
    <cellStyle name="Normal 4 2" xfId="83"/>
    <cellStyle name="Normal 4 2 2" xfId="84"/>
    <cellStyle name="Normal 4 3" xfId="85"/>
    <cellStyle name="Normal 4 4" xfId="86"/>
    <cellStyle name="Normal 4 4 2" xfId="87"/>
    <cellStyle name="Normal 4 5" xfId="88"/>
    <cellStyle name="Normal 4 6" xfId="89"/>
    <cellStyle name="Normal 4 7" xfId="90"/>
    <cellStyle name="Normal 4 7 2" xfId="91"/>
    <cellStyle name="Normal 4 7 3" xfId="92"/>
    <cellStyle name="Normal 4 8" xfId="93"/>
    <cellStyle name="Normal 4 8 2" xfId="94"/>
    <cellStyle name="Normal 4 9" xfId="95"/>
    <cellStyle name="Normal 5" xfId="96"/>
    <cellStyle name="Normal 5 2" xfId="97"/>
    <cellStyle name="Normal 6" xfId="98"/>
    <cellStyle name="Normal 6 2" xfId="99"/>
    <cellStyle name="Normal 7" xfId="100"/>
    <cellStyle name="Normal 7 2" xfId="101"/>
    <cellStyle name="Normal 8" xfId="2"/>
    <cellStyle name="Normal 8 2" xfId="161"/>
    <cellStyle name="Normal 9" xfId="149"/>
    <cellStyle name="Normal_Baixio-Etapa1A-Complementar-Det" xfId="2041"/>
    <cellStyle name="Normal_JANEIRO-2005" xfId="2042"/>
    <cellStyle name="Normal_Pesquisa no referencial 10 de maio de 2013" xfId="2040"/>
    <cellStyle name="Nota 2" xfId="102"/>
    <cellStyle name="Nota 2 2" xfId="173"/>
    <cellStyle name="Nota 2 2 10" xfId="313"/>
    <cellStyle name="Nota 2 2 10 10" xfId="3546"/>
    <cellStyle name="Nota 2 2 10 11" xfId="4011"/>
    <cellStyle name="Nota 2 2 10 12" xfId="4475"/>
    <cellStyle name="Nota 2 2 10 2" xfId="470"/>
    <cellStyle name="Nota 2 2 10 2 10" xfId="4631"/>
    <cellStyle name="Nota 2 2 10 2 2" xfId="959"/>
    <cellStyle name="Nota 2 2 10 2 3" xfId="1425"/>
    <cellStyle name="Nota 2 2 10 2 4" xfId="1877"/>
    <cellStyle name="Nota 2 2 10 2 5" xfId="2470"/>
    <cellStyle name="Nota 2 2 10 2 6" xfId="2892"/>
    <cellStyle name="Nota 2 2 10 2 7" xfId="3244"/>
    <cellStyle name="Nota 2 2 10 2 8" xfId="3702"/>
    <cellStyle name="Nota 2 2 10 2 9" xfId="4167"/>
    <cellStyle name="Nota 2 2 10 3" xfId="626"/>
    <cellStyle name="Nota 2 2 10 3 10" xfId="4787"/>
    <cellStyle name="Nota 2 2 10 3 2" xfId="1115"/>
    <cellStyle name="Nota 2 2 10 3 3" xfId="1581"/>
    <cellStyle name="Nota 2 2 10 3 4" xfId="2033"/>
    <cellStyle name="Nota 2 2 10 3 5" xfId="2626"/>
    <cellStyle name="Nota 2 2 10 3 6" xfId="3048"/>
    <cellStyle name="Nota 2 2 10 3 7" xfId="3400"/>
    <cellStyle name="Nota 2 2 10 3 8" xfId="3858"/>
    <cellStyle name="Nota 2 2 10 3 9" xfId="4323"/>
    <cellStyle name="Nota 2 2 10 4" xfId="803"/>
    <cellStyle name="Nota 2 2 10 5" xfId="1269"/>
    <cellStyle name="Nota 2 2 10 6" xfId="1721"/>
    <cellStyle name="Nota 2 2 10 7" xfId="2313"/>
    <cellStyle name="Nota 2 2 10 8" xfId="2735"/>
    <cellStyle name="Nota 2 2 10 9" xfId="3088"/>
    <cellStyle name="Nota 2 2 11" xfId="330"/>
    <cellStyle name="Nota 2 2 11 10" xfId="4491"/>
    <cellStyle name="Nota 2 2 11 2" xfId="819"/>
    <cellStyle name="Nota 2 2 11 3" xfId="1285"/>
    <cellStyle name="Nota 2 2 11 4" xfId="1737"/>
    <cellStyle name="Nota 2 2 11 5" xfId="2330"/>
    <cellStyle name="Nota 2 2 11 6" xfId="2752"/>
    <cellStyle name="Nota 2 2 11 7" xfId="3104"/>
    <cellStyle name="Nota 2 2 11 8" xfId="3562"/>
    <cellStyle name="Nota 2 2 11 9" xfId="4027"/>
    <cellStyle name="Nota 2 2 12" xfId="486"/>
    <cellStyle name="Nota 2 2 12 10" xfId="4647"/>
    <cellStyle name="Nota 2 2 12 2" xfId="975"/>
    <cellStyle name="Nota 2 2 12 3" xfId="1441"/>
    <cellStyle name="Nota 2 2 12 4" xfId="1893"/>
    <cellStyle name="Nota 2 2 12 5" xfId="2486"/>
    <cellStyle name="Nota 2 2 12 6" xfId="2908"/>
    <cellStyle name="Nota 2 2 12 7" xfId="3260"/>
    <cellStyle name="Nota 2 2 12 8" xfId="3718"/>
    <cellStyle name="Nota 2 2 12 9" xfId="4183"/>
    <cellStyle name="Nota 2 2 13" xfId="1129"/>
    <cellStyle name="Nota 2 2 14" xfId="2173"/>
    <cellStyle name="Nota 2 2 15" xfId="2740"/>
    <cellStyle name="Nota 2 2 16" xfId="3406"/>
    <cellStyle name="Nota 2 2 17" xfId="3871"/>
    <cellStyle name="Nota 2 2 18" xfId="4335"/>
    <cellStyle name="Nota 2 2 19" xfId="4794"/>
    <cellStyle name="Nota 2 2 2" xfId="192"/>
    <cellStyle name="Nota 2 2 2 10" xfId="3890"/>
    <cellStyle name="Nota 2 2 2 11" xfId="4354"/>
    <cellStyle name="Nota 2 2 2 12" xfId="4813"/>
    <cellStyle name="Nota 2 2 2 2" xfId="349"/>
    <cellStyle name="Nota 2 2 2 2 10" xfId="4510"/>
    <cellStyle name="Nota 2 2 2 2 2" xfId="838"/>
    <cellStyle name="Nota 2 2 2 2 3" xfId="1304"/>
    <cellStyle name="Nota 2 2 2 2 4" xfId="1756"/>
    <cellStyle name="Nota 2 2 2 2 5" xfId="2349"/>
    <cellStyle name="Nota 2 2 2 2 6" xfId="2771"/>
    <cellStyle name="Nota 2 2 2 2 7" xfId="3123"/>
    <cellStyle name="Nota 2 2 2 2 8" xfId="3581"/>
    <cellStyle name="Nota 2 2 2 2 9" xfId="4046"/>
    <cellStyle name="Nota 2 2 2 3" xfId="505"/>
    <cellStyle name="Nota 2 2 2 3 10" xfId="4666"/>
    <cellStyle name="Nota 2 2 2 3 2" xfId="994"/>
    <cellStyle name="Nota 2 2 2 3 3" xfId="1460"/>
    <cellStyle name="Nota 2 2 2 3 4" xfId="1912"/>
    <cellStyle name="Nota 2 2 2 3 5" xfId="2505"/>
    <cellStyle name="Nota 2 2 2 3 6" xfId="2927"/>
    <cellStyle name="Nota 2 2 2 3 7" xfId="3279"/>
    <cellStyle name="Nota 2 2 2 3 8" xfId="3737"/>
    <cellStyle name="Nota 2 2 2 3 9" xfId="4202"/>
    <cellStyle name="Nota 2 2 2 4" xfId="682"/>
    <cellStyle name="Nota 2 2 2 5" xfId="1148"/>
    <cellStyle name="Nota 2 2 2 6" xfId="1600"/>
    <cellStyle name="Nota 2 2 2 7" xfId="2192"/>
    <cellStyle name="Nota 2 2 2 8" xfId="2072"/>
    <cellStyle name="Nota 2 2 2 9" xfId="3425"/>
    <cellStyle name="Nota 2 2 3" xfId="208"/>
    <cellStyle name="Nota 2 2 3 10" xfId="3906"/>
    <cellStyle name="Nota 2 2 3 11" xfId="4370"/>
    <cellStyle name="Nota 2 2 3 12" xfId="4829"/>
    <cellStyle name="Nota 2 2 3 2" xfId="365"/>
    <cellStyle name="Nota 2 2 3 2 10" xfId="4526"/>
    <cellStyle name="Nota 2 2 3 2 2" xfId="854"/>
    <cellStyle name="Nota 2 2 3 2 3" xfId="1320"/>
    <cellStyle name="Nota 2 2 3 2 4" xfId="1772"/>
    <cellStyle name="Nota 2 2 3 2 5" xfId="2365"/>
    <cellStyle name="Nota 2 2 3 2 6" xfId="2787"/>
    <cellStyle name="Nota 2 2 3 2 7" xfId="3139"/>
    <cellStyle name="Nota 2 2 3 2 8" xfId="3597"/>
    <cellStyle name="Nota 2 2 3 2 9" xfId="4062"/>
    <cellStyle name="Nota 2 2 3 3" xfId="521"/>
    <cellStyle name="Nota 2 2 3 3 10" xfId="4682"/>
    <cellStyle name="Nota 2 2 3 3 2" xfId="1010"/>
    <cellStyle name="Nota 2 2 3 3 3" xfId="1476"/>
    <cellStyle name="Nota 2 2 3 3 4" xfId="1928"/>
    <cellStyle name="Nota 2 2 3 3 5" xfId="2521"/>
    <cellStyle name="Nota 2 2 3 3 6" xfId="2943"/>
    <cellStyle name="Nota 2 2 3 3 7" xfId="3295"/>
    <cellStyle name="Nota 2 2 3 3 8" xfId="3753"/>
    <cellStyle name="Nota 2 2 3 3 9" xfId="4218"/>
    <cellStyle name="Nota 2 2 3 4" xfId="698"/>
    <cellStyle name="Nota 2 2 3 5" xfId="1164"/>
    <cellStyle name="Nota 2 2 3 6" xfId="1616"/>
    <cellStyle name="Nota 2 2 3 7" xfId="2208"/>
    <cellStyle name="Nota 2 2 3 8" xfId="2686"/>
    <cellStyle name="Nota 2 2 3 9" xfId="3441"/>
    <cellStyle name="Nota 2 2 4" xfId="224"/>
    <cellStyle name="Nota 2 2 4 10" xfId="3922"/>
    <cellStyle name="Nota 2 2 4 11" xfId="4386"/>
    <cellStyle name="Nota 2 2 4 12" xfId="4845"/>
    <cellStyle name="Nota 2 2 4 2" xfId="381"/>
    <cellStyle name="Nota 2 2 4 2 10" xfId="4542"/>
    <cellStyle name="Nota 2 2 4 2 2" xfId="870"/>
    <cellStyle name="Nota 2 2 4 2 3" xfId="1336"/>
    <cellStyle name="Nota 2 2 4 2 4" xfId="1788"/>
    <cellStyle name="Nota 2 2 4 2 5" xfId="2381"/>
    <cellStyle name="Nota 2 2 4 2 6" xfId="2803"/>
    <cellStyle name="Nota 2 2 4 2 7" xfId="3155"/>
    <cellStyle name="Nota 2 2 4 2 8" xfId="3613"/>
    <cellStyle name="Nota 2 2 4 2 9" xfId="4078"/>
    <cellStyle name="Nota 2 2 4 3" xfId="537"/>
    <cellStyle name="Nota 2 2 4 3 10" xfId="4698"/>
    <cellStyle name="Nota 2 2 4 3 2" xfId="1026"/>
    <cellStyle name="Nota 2 2 4 3 3" xfId="1492"/>
    <cellStyle name="Nota 2 2 4 3 4" xfId="1944"/>
    <cellStyle name="Nota 2 2 4 3 5" xfId="2537"/>
    <cellStyle name="Nota 2 2 4 3 6" xfId="2959"/>
    <cellStyle name="Nota 2 2 4 3 7" xfId="3311"/>
    <cellStyle name="Nota 2 2 4 3 8" xfId="3769"/>
    <cellStyle name="Nota 2 2 4 3 9" xfId="4234"/>
    <cellStyle name="Nota 2 2 4 4" xfId="714"/>
    <cellStyle name="Nota 2 2 4 5" xfId="1180"/>
    <cellStyle name="Nota 2 2 4 6" xfId="1632"/>
    <cellStyle name="Nota 2 2 4 7" xfId="2224"/>
    <cellStyle name="Nota 2 2 4 8" xfId="2086"/>
    <cellStyle name="Nota 2 2 4 9" xfId="3457"/>
    <cellStyle name="Nota 2 2 5" xfId="240"/>
    <cellStyle name="Nota 2 2 5 10" xfId="3938"/>
    <cellStyle name="Nota 2 2 5 11" xfId="4402"/>
    <cellStyle name="Nota 2 2 5 12" xfId="4861"/>
    <cellStyle name="Nota 2 2 5 2" xfId="397"/>
    <cellStyle name="Nota 2 2 5 2 10" xfId="4558"/>
    <cellStyle name="Nota 2 2 5 2 2" xfId="886"/>
    <cellStyle name="Nota 2 2 5 2 3" xfId="1352"/>
    <cellStyle name="Nota 2 2 5 2 4" xfId="1804"/>
    <cellStyle name="Nota 2 2 5 2 5" xfId="2397"/>
    <cellStyle name="Nota 2 2 5 2 6" xfId="2819"/>
    <cellStyle name="Nota 2 2 5 2 7" xfId="3171"/>
    <cellStyle name="Nota 2 2 5 2 8" xfId="3629"/>
    <cellStyle name="Nota 2 2 5 2 9" xfId="4094"/>
    <cellStyle name="Nota 2 2 5 3" xfId="553"/>
    <cellStyle name="Nota 2 2 5 3 10" xfId="4714"/>
    <cellStyle name="Nota 2 2 5 3 2" xfId="1042"/>
    <cellStyle name="Nota 2 2 5 3 3" xfId="1508"/>
    <cellStyle name="Nota 2 2 5 3 4" xfId="1960"/>
    <cellStyle name="Nota 2 2 5 3 5" xfId="2553"/>
    <cellStyle name="Nota 2 2 5 3 6" xfId="2975"/>
    <cellStyle name="Nota 2 2 5 3 7" xfId="3327"/>
    <cellStyle name="Nota 2 2 5 3 8" xfId="3785"/>
    <cellStyle name="Nota 2 2 5 3 9" xfId="4250"/>
    <cellStyle name="Nota 2 2 5 4" xfId="730"/>
    <cellStyle name="Nota 2 2 5 5" xfId="1196"/>
    <cellStyle name="Nota 2 2 5 6" xfId="1648"/>
    <cellStyle name="Nota 2 2 5 7" xfId="2240"/>
    <cellStyle name="Nota 2 2 5 8" xfId="2685"/>
    <cellStyle name="Nota 2 2 5 9" xfId="3473"/>
    <cellStyle name="Nota 2 2 6" xfId="256"/>
    <cellStyle name="Nota 2 2 6 10" xfId="3954"/>
    <cellStyle name="Nota 2 2 6 11" xfId="4418"/>
    <cellStyle name="Nota 2 2 6 12" xfId="4877"/>
    <cellStyle name="Nota 2 2 6 2" xfId="413"/>
    <cellStyle name="Nota 2 2 6 2 10" xfId="4574"/>
    <cellStyle name="Nota 2 2 6 2 2" xfId="902"/>
    <cellStyle name="Nota 2 2 6 2 3" xfId="1368"/>
    <cellStyle name="Nota 2 2 6 2 4" xfId="1820"/>
    <cellStyle name="Nota 2 2 6 2 5" xfId="2413"/>
    <cellStyle name="Nota 2 2 6 2 6" xfId="2835"/>
    <cellStyle name="Nota 2 2 6 2 7" xfId="3187"/>
    <cellStyle name="Nota 2 2 6 2 8" xfId="3645"/>
    <cellStyle name="Nota 2 2 6 2 9" xfId="4110"/>
    <cellStyle name="Nota 2 2 6 3" xfId="569"/>
    <cellStyle name="Nota 2 2 6 3 10" xfId="4730"/>
    <cellStyle name="Nota 2 2 6 3 2" xfId="1058"/>
    <cellStyle name="Nota 2 2 6 3 3" xfId="1524"/>
    <cellStyle name="Nota 2 2 6 3 4" xfId="1976"/>
    <cellStyle name="Nota 2 2 6 3 5" xfId="2569"/>
    <cellStyle name="Nota 2 2 6 3 6" xfId="2991"/>
    <cellStyle name="Nota 2 2 6 3 7" xfId="3343"/>
    <cellStyle name="Nota 2 2 6 3 8" xfId="3801"/>
    <cellStyle name="Nota 2 2 6 3 9" xfId="4266"/>
    <cellStyle name="Nota 2 2 6 4" xfId="746"/>
    <cellStyle name="Nota 2 2 6 5" xfId="1212"/>
    <cellStyle name="Nota 2 2 6 6" xfId="1664"/>
    <cellStyle name="Nota 2 2 6 7" xfId="2256"/>
    <cellStyle name="Nota 2 2 6 8" xfId="2099"/>
    <cellStyle name="Nota 2 2 6 9" xfId="3489"/>
    <cellStyle name="Nota 2 2 7" xfId="272"/>
    <cellStyle name="Nota 2 2 7 10" xfId="3970"/>
    <cellStyle name="Nota 2 2 7 11" xfId="4434"/>
    <cellStyle name="Nota 2 2 7 12" xfId="4893"/>
    <cellStyle name="Nota 2 2 7 2" xfId="429"/>
    <cellStyle name="Nota 2 2 7 2 10" xfId="4590"/>
    <cellStyle name="Nota 2 2 7 2 2" xfId="918"/>
    <cellStyle name="Nota 2 2 7 2 3" xfId="1384"/>
    <cellStyle name="Nota 2 2 7 2 4" xfId="1836"/>
    <cellStyle name="Nota 2 2 7 2 5" xfId="2429"/>
    <cellStyle name="Nota 2 2 7 2 6" xfId="2851"/>
    <cellStyle name="Nota 2 2 7 2 7" xfId="3203"/>
    <cellStyle name="Nota 2 2 7 2 8" xfId="3661"/>
    <cellStyle name="Nota 2 2 7 2 9" xfId="4126"/>
    <cellStyle name="Nota 2 2 7 3" xfId="585"/>
    <cellStyle name="Nota 2 2 7 3 10" xfId="4746"/>
    <cellStyle name="Nota 2 2 7 3 2" xfId="1074"/>
    <cellStyle name="Nota 2 2 7 3 3" xfId="1540"/>
    <cellStyle name="Nota 2 2 7 3 4" xfId="1992"/>
    <cellStyle name="Nota 2 2 7 3 5" xfId="2585"/>
    <cellStyle name="Nota 2 2 7 3 6" xfId="3007"/>
    <cellStyle name="Nota 2 2 7 3 7" xfId="3359"/>
    <cellStyle name="Nota 2 2 7 3 8" xfId="3817"/>
    <cellStyle name="Nota 2 2 7 3 9" xfId="4282"/>
    <cellStyle name="Nota 2 2 7 4" xfId="762"/>
    <cellStyle name="Nota 2 2 7 5" xfId="1228"/>
    <cellStyle name="Nota 2 2 7 6" xfId="1680"/>
    <cellStyle name="Nota 2 2 7 7" xfId="2272"/>
    <cellStyle name="Nota 2 2 7 8" xfId="2119"/>
    <cellStyle name="Nota 2 2 7 9" xfId="3505"/>
    <cellStyle name="Nota 2 2 8" xfId="288"/>
    <cellStyle name="Nota 2 2 8 10" xfId="3521"/>
    <cellStyle name="Nota 2 2 8 11" xfId="3986"/>
    <cellStyle name="Nota 2 2 8 12" xfId="4450"/>
    <cellStyle name="Nota 2 2 8 2" xfId="445"/>
    <cellStyle name="Nota 2 2 8 2 10" xfId="4606"/>
    <cellStyle name="Nota 2 2 8 2 2" xfId="934"/>
    <cellStyle name="Nota 2 2 8 2 3" xfId="1400"/>
    <cellStyle name="Nota 2 2 8 2 4" xfId="1852"/>
    <cellStyle name="Nota 2 2 8 2 5" xfId="2445"/>
    <cellStyle name="Nota 2 2 8 2 6" xfId="2867"/>
    <cellStyle name="Nota 2 2 8 2 7" xfId="3219"/>
    <cellStyle name="Nota 2 2 8 2 8" xfId="3677"/>
    <cellStyle name="Nota 2 2 8 2 9" xfId="4142"/>
    <cellStyle name="Nota 2 2 8 3" xfId="601"/>
    <cellStyle name="Nota 2 2 8 3 10" xfId="4762"/>
    <cellStyle name="Nota 2 2 8 3 2" xfId="1090"/>
    <cellStyle name="Nota 2 2 8 3 3" xfId="1556"/>
    <cellStyle name="Nota 2 2 8 3 4" xfId="2008"/>
    <cellStyle name="Nota 2 2 8 3 5" xfId="2601"/>
    <cellStyle name="Nota 2 2 8 3 6" xfId="3023"/>
    <cellStyle name="Nota 2 2 8 3 7" xfId="3375"/>
    <cellStyle name="Nota 2 2 8 3 8" xfId="3833"/>
    <cellStyle name="Nota 2 2 8 3 9" xfId="4298"/>
    <cellStyle name="Nota 2 2 8 4" xfId="778"/>
    <cellStyle name="Nota 2 2 8 5" xfId="1244"/>
    <cellStyle name="Nota 2 2 8 6" xfId="1696"/>
    <cellStyle name="Nota 2 2 8 7" xfId="2288"/>
    <cellStyle name="Nota 2 2 8 8" xfId="2710"/>
    <cellStyle name="Nota 2 2 8 9" xfId="3063"/>
    <cellStyle name="Nota 2 2 9" xfId="300"/>
    <cellStyle name="Nota 2 2 9 10" xfId="3533"/>
    <cellStyle name="Nota 2 2 9 11" xfId="3998"/>
    <cellStyle name="Nota 2 2 9 12" xfId="4462"/>
    <cellStyle name="Nota 2 2 9 2" xfId="457"/>
    <cellStyle name="Nota 2 2 9 2 10" xfId="4618"/>
    <cellStyle name="Nota 2 2 9 2 2" xfId="946"/>
    <cellStyle name="Nota 2 2 9 2 3" xfId="1412"/>
    <cellStyle name="Nota 2 2 9 2 4" xfId="1864"/>
    <cellStyle name="Nota 2 2 9 2 5" xfId="2457"/>
    <cellStyle name="Nota 2 2 9 2 6" xfId="2879"/>
    <cellStyle name="Nota 2 2 9 2 7" xfId="3231"/>
    <cellStyle name="Nota 2 2 9 2 8" xfId="3689"/>
    <cellStyle name="Nota 2 2 9 2 9" xfId="4154"/>
    <cellStyle name="Nota 2 2 9 3" xfId="613"/>
    <cellStyle name="Nota 2 2 9 3 10" xfId="4774"/>
    <cellStyle name="Nota 2 2 9 3 2" xfId="1102"/>
    <cellStyle name="Nota 2 2 9 3 3" xfId="1568"/>
    <cellStyle name="Nota 2 2 9 3 4" xfId="2020"/>
    <cellStyle name="Nota 2 2 9 3 5" xfId="2613"/>
    <cellStyle name="Nota 2 2 9 3 6" xfId="3035"/>
    <cellStyle name="Nota 2 2 9 3 7" xfId="3387"/>
    <cellStyle name="Nota 2 2 9 3 8" xfId="3845"/>
    <cellStyle name="Nota 2 2 9 3 9" xfId="4310"/>
    <cellStyle name="Nota 2 2 9 4" xfId="790"/>
    <cellStyle name="Nota 2 2 9 5" xfId="1256"/>
    <cellStyle name="Nota 2 2 9 6" xfId="1708"/>
    <cellStyle name="Nota 2 2 9 7" xfId="2300"/>
    <cellStyle name="Nota 2 2 9 8" xfId="2722"/>
    <cellStyle name="Nota 2 2 9 9" xfId="3075"/>
    <cellStyle name="Nota 2 3" xfId="166"/>
    <cellStyle name="Nota 2 3 10" xfId="306"/>
    <cellStyle name="Nota 2 3 10 10" xfId="3539"/>
    <cellStyle name="Nota 2 3 10 11" xfId="4004"/>
    <cellStyle name="Nota 2 3 10 12" xfId="4468"/>
    <cellStyle name="Nota 2 3 10 2" xfId="463"/>
    <cellStyle name="Nota 2 3 10 2 10" xfId="4624"/>
    <cellStyle name="Nota 2 3 10 2 2" xfId="952"/>
    <cellStyle name="Nota 2 3 10 2 3" xfId="1418"/>
    <cellStyle name="Nota 2 3 10 2 4" xfId="1870"/>
    <cellStyle name="Nota 2 3 10 2 5" xfId="2463"/>
    <cellStyle name="Nota 2 3 10 2 6" xfId="2885"/>
    <cellStyle name="Nota 2 3 10 2 7" xfId="3237"/>
    <cellStyle name="Nota 2 3 10 2 8" xfId="3695"/>
    <cellStyle name="Nota 2 3 10 2 9" xfId="4160"/>
    <cellStyle name="Nota 2 3 10 3" xfId="619"/>
    <cellStyle name="Nota 2 3 10 3 10" xfId="4780"/>
    <cellStyle name="Nota 2 3 10 3 2" xfId="1108"/>
    <cellStyle name="Nota 2 3 10 3 3" xfId="1574"/>
    <cellStyle name="Nota 2 3 10 3 4" xfId="2026"/>
    <cellStyle name="Nota 2 3 10 3 5" xfId="2619"/>
    <cellStyle name="Nota 2 3 10 3 6" xfId="3041"/>
    <cellStyle name="Nota 2 3 10 3 7" xfId="3393"/>
    <cellStyle name="Nota 2 3 10 3 8" xfId="3851"/>
    <cellStyle name="Nota 2 3 10 3 9" xfId="4316"/>
    <cellStyle name="Nota 2 3 10 4" xfId="796"/>
    <cellStyle name="Nota 2 3 10 5" xfId="1262"/>
    <cellStyle name="Nota 2 3 10 6" xfId="1714"/>
    <cellStyle name="Nota 2 3 10 7" xfId="2306"/>
    <cellStyle name="Nota 2 3 10 8" xfId="2728"/>
    <cellStyle name="Nota 2 3 10 9" xfId="3081"/>
    <cellStyle name="Nota 2 3 11" xfId="323"/>
    <cellStyle name="Nota 2 3 11 10" xfId="4484"/>
    <cellStyle name="Nota 2 3 11 2" xfId="812"/>
    <cellStyle name="Nota 2 3 11 3" xfId="1278"/>
    <cellStyle name="Nota 2 3 11 4" xfId="1730"/>
    <cellStyle name="Nota 2 3 11 5" xfId="2323"/>
    <cellStyle name="Nota 2 3 11 6" xfId="2745"/>
    <cellStyle name="Nota 2 3 11 7" xfId="3097"/>
    <cellStyle name="Nota 2 3 11 8" xfId="3555"/>
    <cellStyle name="Nota 2 3 11 9" xfId="4020"/>
    <cellStyle name="Nota 2 3 12" xfId="479"/>
    <cellStyle name="Nota 2 3 12 10" xfId="4640"/>
    <cellStyle name="Nota 2 3 12 2" xfId="968"/>
    <cellStyle name="Nota 2 3 12 3" xfId="1434"/>
    <cellStyle name="Nota 2 3 12 4" xfId="1886"/>
    <cellStyle name="Nota 2 3 12 5" xfId="2479"/>
    <cellStyle name="Nota 2 3 12 6" xfId="2901"/>
    <cellStyle name="Nota 2 3 12 7" xfId="3253"/>
    <cellStyle name="Nota 2 3 12 8" xfId="3711"/>
    <cellStyle name="Nota 2 3 12 9" xfId="4176"/>
    <cellStyle name="Nota 2 3 13" xfId="1122"/>
    <cellStyle name="Nota 2 3 14" xfId="2166"/>
    <cellStyle name="Nota 2 3 15" xfId="2651"/>
    <cellStyle name="Nota 2 3 16" xfId="2052"/>
    <cellStyle name="Nota 2 3 17" xfId="2065"/>
    <cellStyle name="Nota 2 3 18" xfId="2680"/>
    <cellStyle name="Nota 2 3 19" xfId="2687"/>
    <cellStyle name="Nota 2 3 2" xfId="185"/>
    <cellStyle name="Nota 2 3 2 10" xfId="3883"/>
    <cellStyle name="Nota 2 3 2 11" xfId="4347"/>
    <cellStyle name="Nota 2 3 2 12" xfId="4806"/>
    <cellStyle name="Nota 2 3 2 2" xfId="342"/>
    <cellStyle name="Nota 2 3 2 2 10" xfId="4503"/>
    <cellStyle name="Nota 2 3 2 2 2" xfId="831"/>
    <cellStyle name="Nota 2 3 2 2 3" xfId="1297"/>
    <cellStyle name="Nota 2 3 2 2 4" xfId="1749"/>
    <cellStyle name="Nota 2 3 2 2 5" xfId="2342"/>
    <cellStyle name="Nota 2 3 2 2 6" xfId="2764"/>
    <cellStyle name="Nota 2 3 2 2 7" xfId="3116"/>
    <cellStyle name="Nota 2 3 2 2 8" xfId="3574"/>
    <cellStyle name="Nota 2 3 2 2 9" xfId="4039"/>
    <cellStyle name="Nota 2 3 2 3" xfId="498"/>
    <cellStyle name="Nota 2 3 2 3 10" xfId="4659"/>
    <cellStyle name="Nota 2 3 2 3 2" xfId="987"/>
    <cellStyle name="Nota 2 3 2 3 3" xfId="1453"/>
    <cellStyle name="Nota 2 3 2 3 4" xfId="1905"/>
    <cellStyle name="Nota 2 3 2 3 5" xfId="2498"/>
    <cellStyle name="Nota 2 3 2 3 6" xfId="2920"/>
    <cellStyle name="Nota 2 3 2 3 7" xfId="3272"/>
    <cellStyle name="Nota 2 3 2 3 8" xfId="3730"/>
    <cellStyle name="Nota 2 3 2 3 9" xfId="4195"/>
    <cellStyle name="Nota 2 3 2 4" xfId="675"/>
    <cellStyle name="Nota 2 3 2 5" xfId="1141"/>
    <cellStyle name="Nota 2 3 2 6" xfId="1593"/>
    <cellStyle name="Nota 2 3 2 7" xfId="2185"/>
    <cellStyle name="Nota 2 3 2 8" xfId="2074"/>
    <cellStyle name="Nota 2 3 2 9" xfId="3418"/>
    <cellStyle name="Nota 2 3 3" xfId="201"/>
    <cellStyle name="Nota 2 3 3 10" xfId="3899"/>
    <cellStyle name="Nota 2 3 3 11" xfId="4363"/>
    <cellStyle name="Nota 2 3 3 12" xfId="4822"/>
    <cellStyle name="Nota 2 3 3 2" xfId="358"/>
    <cellStyle name="Nota 2 3 3 2 10" xfId="4519"/>
    <cellStyle name="Nota 2 3 3 2 2" xfId="847"/>
    <cellStyle name="Nota 2 3 3 2 3" xfId="1313"/>
    <cellStyle name="Nota 2 3 3 2 4" xfId="1765"/>
    <cellStyle name="Nota 2 3 3 2 5" xfId="2358"/>
    <cellStyle name="Nota 2 3 3 2 6" xfId="2780"/>
    <cellStyle name="Nota 2 3 3 2 7" xfId="3132"/>
    <cellStyle name="Nota 2 3 3 2 8" xfId="3590"/>
    <cellStyle name="Nota 2 3 3 2 9" xfId="4055"/>
    <cellStyle name="Nota 2 3 3 3" xfId="514"/>
    <cellStyle name="Nota 2 3 3 3 10" xfId="4675"/>
    <cellStyle name="Nota 2 3 3 3 2" xfId="1003"/>
    <cellStyle name="Nota 2 3 3 3 3" xfId="1469"/>
    <cellStyle name="Nota 2 3 3 3 4" xfId="1921"/>
    <cellStyle name="Nota 2 3 3 3 5" xfId="2514"/>
    <cellStyle name="Nota 2 3 3 3 6" xfId="2936"/>
    <cellStyle name="Nota 2 3 3 3 7" xfId="3288"/>
    <cellStyle name="Nota 2 3 3 3 8" xfId="3746"/>
    <cellStyle name="Nota 2 3 3 3 9" xfId="4211"/>
    <cellStyle name="Nota 2 3 3 4" xfId="691"/>
    <cellStyle name="Nota 2 3 3 5" xfId="1157"/>
    <cellStyle name="Nota 2 3 3 6" xfId="1609"/>
    <cellStyle name="Nota 2 3 3 7" xfId="2201"/>
    <cellStyle name="Nota 2 3 3 8" xfId="2684"/>
    <cellStyle name="Nota 2 3 3 9" xfId="3434"/>
    <cellStyle name="Nota 2 3 4" xfId="217"/>
    <cellStyle name="Nota 2 3 4 10" xfId="3915"/>
    <cellStyle name="Nota 2 3 4 11" xfId="4379"/>
    <cellStyle name="Nota 2 3 4 12" xfId="4838"/>
    <cellStyle name="Nota 2 3 4 2" xfId="374"/>
    <cellStyle name="Nota 2 3 4 2 10" xfId="4535"/>
    <cellStyle name="Nota 2 3 4 2 2" xfId="863"/>
    <cellStyle name="Nota 2 3 4 2 3" xfId="1329"/>
    <cellStyle name="Nota 2 3 4 2 4" xfId="1781"/>
    <cellStyle name="Nota 2 3 4 2 5" xfId="2374"/>
    <cellStyle name="Nota 2 3 4 2 6" xfId="2796"/>
    <cellStyle name="Nota 2 3 4 2 7" xfId="3148"/>
    <cellStyle name="Nota 2 3 4 2 8" xfId="3606"/>
    <cellStyle name="Nota 2 3 4 2 9" xfId="4071"/>
    <cellStyle name="Nota 2 3 4 3" xfId="530"/>
    <cellStyle name="Nota 2 3 4 3 10" xfId="4691"/>
    <cellStyle name="Nota 2 3 4 3 2" xfId="1019"/>
    <cellStyle name="Nota 2 3 4 3 3" xfId="1485"/>
    <cellStyle name="Nota 2 3 4 3 4" xfId="1937"/>
    <cellStyle name="Nota 2 3 4 3 5" xfId="2530"/>
    <cellStyle name="Nota 2 3 4 3 6" xfId="2952"/>
    <cellStyle name="Nota 2 3 4 3 7" xfId="3304"/>
    <cellStyle name="Nota 2 3 4 3 8" xfId="3762"/>
    <cellStyle name="Nota 2 3 4 3 9" xfId="4227"/>
    <cellStyle name="Nota 2 3 4 4" xfId="707"/>
    <cellStyle name="Nota 2 3 4 5" xfId="1173"/>
    <cellStyle name="Nota 2 3 4 6" xfId="1625"/>
    <cellStyle name="Nota 2 3 4 7" xfId="2217"/>
    <cellStyle name="Nota 2 3 4 8" xfId="2079"/>
    <cellStyle name="Nota 2 3 4 9" xfId="3450"/>
    <cellStyle name="Nota 2 3 5" xfId="233"/>
    <cellStyle name="Nota 2 3 5 10" xfId="3931"/>
    <cellStyle name="Nota 2 3 5 11" xfId="4395"/>
    <cellStyle name="Nota 2 3 5 12" xfId="4854"/>
    <cellStyle name="Nota 2 3 5 2" xfId="390"/>
    <cellStyle name="Nota 2 3 5 2 10" xfId="4551"/>
    <cellStyle name="Nota 2 3 5 2 2" xfId="879"/>
    <cellStyle name="Nota 2 3 5 2 3" xfId="1345"/>
    <cellStyle name="Nota 2 3 5 2 4" xfId="1797"/>
    <cellStyle name="Nota 2 3 5 2 5" xfId="2390"/>
    <cellStyle name="Nota 2 3 5 2 6" xfId="2812"/>
    <cellStyle name="Nota 2 3 5 2 7" xfId="3164"/>
    <cellStyle name="Nota 2 3 5 2 8" xfId="3622"/>
    <cellStyle name="Nota 2 3 5 2 9" xfId="4087"/>
    <cellStyle name="Nota 2 3 5 3" xfId="546"/>
    <cellStyle name="Nota 2 3 5 3 10" xfId="4707"/>
    <cellStyle name="Nota 2 3 5 3 2" xfId="1035"/>
    <cellStyle name="Nota 2 3 5 3 3" xfId="1501"/>
    <cellStyle name="Nota 2 3 5 3 4" xfId="1953"/>
    <cellStyle name="Nota 2 3 5 3 5" xfId="2546"/>
    <cellStyle name="Nota 2 3 5 3 6" xfId="2968"/>
    <cellStyle name="Nota 2 3 5 3 7" xfId="3320"/>
    <cellStyle name="Nota 2 3 5 3 8" xfId="3778"/>
    <cellStyle name="Nota 2 3 5 3 9" xfId="4243"/>
    <cellStyle name="Nota 2 3 5 4" xfId="723"/>
    <cellStyle name="Nota 2 3 5 5" xfId="1189"/>
    <cellStyle name="Nota 2 3 5 6" xfId="1641"/>
    <cellStyle name="Nota 2 3 5 7" xfId="2233"/>
    <cellStyle name="Nota 2 3 5 8" xfId="2683"/>
    <cellStyle name="Nota 2 3 5 9" xfId="3466"/>
    <cellStyle name="Nota 2 3 6" xfId="249"/>
    <cellStyle name="Nota 2 3 6 10" xfId="3947"/>
    <cellStyle name="Nota 2 3 6 11" xfId="4411"/>
    <cellStyle name="Nota 2 3 6 12" xfId="4870"/>
    <cellStyle name="Nota 2 3 6 2" xfId="406"/>
    <cellStyle name="Nota 2 3 6 2 10" xfId="4567"/>
    <cellStyle name="Nota 2 3 6 2 2" xfId="895"/>
    <cellStyle name="Nota 2 3 6 2 3" xfId="1361"/>
    <cellStyle name="Nota 2 3 6 2 4" xfId="1813"/>
    <cellStyle name="Nota 2 3 6 2 5" xfId="2406"/>
    <cellStyle name="Nota 2 3 6 2 6" xfId="2828"/>
    <cellStyle name="Nota 2 3 6 2 7" xfId="3180"/>
    <cellStyle name="Nota 2 3 6 2 8" xfId="3638"/>
    <cellStyle name="Nota 2 3 6 2 9" xfId="4103"/>
    <cellStyle name="Nota 2 3 6 3" xfId="562"/>
    <cellStyle name="Nota 2 3 6 3 10" xfId="4723"/>
    <cellStyle name="Nota 2 3 6 3 2" xfId="1051"/>
    <cellStyle name="Nota 2 3 6 3 3" xfId="1517"/>
    <cellStyle name="Nota 2 3 6 3 4" xfId="1969"/>
    <cellStyle name="Nota 2 3 6 3 5" xfId="2562"/>
    <cellStyle name="Nota 2 3 6 3 6" xfId="2984"/>
    <cellStyle name="Nota 2 3 6 3 7" xfId="3336"/>
    <cellStyle name="Nota 2 3 6 3 8" xfId="3794"/>
    <cellStyle name="Nota 2 3 6 3 9" xfId="4259"/>
    <cellStyle name="Nota 2 3 6 4" xfId="739"/>
    <cellStyle name="Nota 2 3 6 5" xfId="1205"/>
    <cellStyle name="Nota 2 3 6 6" xfId="1657"/>
    <cellStyle name="Nota 2 3 6 7" xfId="2249"/>
    <cellStyle name="Nota 2 3 6 8" xfId="2097"/>
    <cellStyle name="Nota 2 3 6 9" xfId="3482"/>
    <cellStyle name="Nota 2 3 7" xfId="265"/>
    <cellStyle name="Nota 2 3 7 10" xfId="3963"/>
    <cellStyle name="Nota 2 3 7 11" xfId="4427"/>
    <cellStyle name="Nota 2 3 7 12" xfId="4886"/>
    <cellStyle name="Nota 2 3 7 2" xfId="422"/>
    <cellStyle name="Nota 2 3 7 2 10" xfId="4583"/>
    <cellStyle name="Nota 2 3 7 2 2" xfId="911"/>
    <cellStyle name="Nota 2 3 7 2 3" xfId="1377"/>
    <cellStyle name="Nota 2 3 7 2 4" xfId="1829"/>
    <cellStyle name="Nota 2 3 7 2 5" xfId="2422"/>
    <cellStyle name="Nota 2 3 7 2 6" xfId="2844"/>
    <cellStyle name="Nota 2 3 7 2 7" xfId="3196"/>
    <cellStyle name="Nota 2 3 7 2 8" xfId="3654"/>
    <cellStyle name="Nota 2 3 7 2 9" xfId="4119"/>
    <cellStyle name="Nota 2 3 7 3" xfId="578"/>
    <cellStyle name="Nota 2 3 7 3 10" xfId="4739"/>
    <cellStyle name="Nota 2 3 7 3 2" xfId="1067"/>
    <cellStyle name="Nota 2 3 7 3 3" xfId="1533"/>
    <cellStyle name="Nota 2 3 7 3 4" xfId="1985"/>
    <cellStyle name="Nota 2 3 7 3 5" xfId="2578"/>
    <cellStyle name="Nota 2 3 7 3 6" xfId="3000"/>
    <cellStyle name="Nota 2 3 7 3 7" xfId="3352"/>
    <cellStyle name="Nota 2 3 7 3 8" xfId="3810"/>
    <cellStyle name="Nota 2 3 7 3 9" xfId="4275"/>
    <cellStyle name="Nota 2 3 7 4" xfId="755"/>
    <cellStyle name="Nota 2 3 7 5" xfId="1221"/>
    <cellStyle name="Nota 2 3 7 6" xfId="1673"/>
    <cellStyle name="Nota 2 3 7 7" xfId="2265"/>
    <cellStyle name="Nota 2 3 7 8" xfId="2637"/>
    <cellStyle name="Nota 2 3 7 9" xfId="3498"/>
    <cellStyle name="Nota 2 3 8" xfId="281"/>
    <cellStyle name="Nota 2 3 8 10" xfId="3514"/>
    <cellStyle name="Nota 2 3 8 11" xfId="3979"/>
    <cellStyle name="Nota 2 3 8 12" xfId="4443"/>
    <cellStyle name="Nota 2 3 8 2" xfId="438"/>
    <cellStyle name="Nota 2 3 8 2 10" xfId="4599"/>
    <cellStyle name="Nota 2 3 8 2 2" xfId="927"/>
    <cellStyle name="Nota 2 3 8 2 3" xfId="1393"/>
    <cellStyle name="Nota 2 3 8 2 4" xfId="1845"/>
    <cellStyle name="Nota 2 3 8 2 5" xfId="2438"/>
    <cellStyle name="Nota 2 3 8 2 6" xfId="2860"/>
    <cellStyle name="Nota 2 3 8 2 7" xfId="3212"/>
    <cellStyle name="Nota 2 3 8 2 8" xfId="3670"/>
    <cellStyle name="Nota 2 3 8 2 9" xfId="4135"/>
    <cellStyle name="Nota 2 3 8 3" xfId="594"/>
    <cellStyle name="Nota 2 3 8 3 10" xfId="4755"/>
    <cellStyle name="Nota 2 3 8 3 2" xfId="1083"/>
    <cellStyle name="Nota 2 3 8 3 3" xfId="1549"/>
    <cellStyle name="Nota 2 3 8 3 4" xfId="2001"/>
    <cellStyle name="Nota 2 3 8 3 5" xfId="2594"/>
    <cellStyle name="Nota 2 3 8 3 6" xfId="3016"/>
    <cellStyle name="Nota 2 3 8 3 7" xfId="3368"/>
    <cellStyle name="Nota 2 3 8 3 8" xfId="3826"/>
    <cellStyle name="Nota 2 3 8 3 9" xfId="4291"/>
    <cellStyle name="Nota 2 3 8 4" xfId="771"/>
    <cellStyle name="Nota 2 3 8 5" xfId="1237"/>
    <cellStyle name="Nota 2 3 8 6" xfId="1689"/>
    <cellStyle name="Nota 2 3 8 7" xfId="2281"/>
    <cellStyle name="Nota 2 3 8 8" xfId="2703"/>
    <cellStyle name="Nota 2 3 8 9" xfId="2128"/>
    <cellStyle name="Nota 2 3 9" xfId="295"/>
    <cellStyle name="Nota 2 3 9 10" xfId="3528"/>
    <cellStyle name="Nota 2 3 9 11" xfId="3993"/>
    <cellStyle name="Nota 2 3 9 12" xfId="4457"/>
    <cellStyle name="Nota 2 3 9 2" xfId="452"/>
    <cellStyle name="Nota 2 3 9 2 10" xfId="4613"/>
    <cellStyle name="Nota 2 3 9 2 2" xfId="941"/>
    <cellStyle name="Nota 2 3 9 2 3" xfId="1407"/>
    <cellStyle name="Nota 2 3 9 2 4" xfId="1859"/>
    <cellStyle name="Nota 2 3 9 2 5" xfId="2452"/>
    <cellStyle name="Nota 2 3 9 2 6" xfId="2874"/>
    <cellStyle name="Nota 2 3 9 2 7" xfId="3226"/>
    <cellStyle name="Nota 2 3 9 2 8" xfId="3684"/>
    <cellStyle name="Nota 2 3 9 2 9" xfId="4149"/>
    <cellStyle name="Nota 2 3 9 3" xfId="608"/>
    <cellStyle name="Nota 2 3 9 3 10" xfId="4769"/>
    <cellStyle name="Nota 2 3 9 3 2" xfId="1097"/>
    <cellStyle name="Nota 2 3 9 3 3" xfId="1563"/>
    <cellStyle name="Nota 2 3 9 3 4" xfId="2015"/>
    <cellStyle name="Nota 2 3 9 3 5" xfId="2608"/>
    <cellStyle name="Nota 2 3 9 3 6" xfId="3030"/>
    <cellStyle name="Nota 2 3 9 3 7" xfId="3382"/>
    <cellStyle name="Nota 2 3 9 3 8" xfId="3840"/>
    <cellStyle name="Nota 2 3 9 3 9" xfId="4305"/>
    <cellStyle name="Nota 2 3 9 4" xfId="785"/>
    <cellStyle name="Nota 2 3 9 5" xfId="1251"/>
    <cellStyle name="Nota 2 3 9 6" xfId="1703"/>
    <cellStyle name="Nota 2 3 9 7" xfId="2295"/>
    <cellStyle name="Nota 2 3 9 8" xfId="2717"/>
    <cellStyle name="Nota 2 3 9 9" xfId="3070"/>
    <cellStyle name="Nota 2 4" xfId="177"/>
    <cellStyle name="Nota 2 4 10" xfId="317"/>
    <cellStyle name="Nota 2 4 10 10" xfId="3550"/>
    <cellStyle name="Nota 2 4 10 11" xfId="4015"/>
    <cellStyle name="Nota 2 4 10 12" xfId="4479"/>
    <cellStyle name="Nota 2 4 10 2" xfId="474"/>
    <cellStyle name="Nota 2 4 10 2 10" xfId="4635"/>
    <cellStyle name="Nota 2 4 10 2 2" xfId="963"/>
    <cellStyle name="Nota 2 4 10 2 3" xfId="1429"/>
    <cellStyle name="Nota 2 4 10 2 4" xfId="1881"/>
    <cellStyle name="Nota 2 4 10 2 5" xfId="2474"/>
    <cellStyle name="Nota 2 4 10 2 6" xfId="2896"/>
    <cellStyle name="Nota 2 4 10 2 7" xfId="3248"/>
    <cellStyle name="Nota 2 4 10 2 8" xfId="3706"/>
    <cellStyle name="Nota 2 4 10 2 9" xfId="4171"/>
    <cellStyle name="Nota 2 4 10 3" xfId="630"/>
    <cellStyle name="Nota 2 4 10 3 10" xfId="4791"/>
    <cellStyle name="Nota 2 4 10 3 2" xfId="1119"/>
    <cellStyle name="Nota 2 4 10 3 3" xfId="1585"/>
    <cellStyle name="Nota 2 4 10 3 4" xfId="2037"/>
    <cellStyle name="Nota 2 4 10 3 5" xfId="2630"/>
    <cellStyle name="Nota 2 4 10 3 6" xfId="3052"/>
    <cellStyle name="Nota 2 4 10 3 7" xfId="3404"/>
    <cellStyle name="Nota 2 4 10 3 8" xfId="3862"/>
    <cellStyle name="Nota 2 4 10 3 9" xfId="4327"/>
    <cellStyle name="Nota 2 4 10 4" xfId="807"/>
    <cellStyle name="Nota 2 4 10 5" xfId="1273"/>
    <cellStyle name="Nota 2 4 10 6" xfId="1725"/>
    <cellStyle name="Nota 2 4 10 7" xfId="2317"/>
    <cellStyle name="Nota 2 4 10 8" xfId="2739"/>
    <cellStyle name="Nota 2 4 10 9" xfId="3092"/>
    <cellStyle name="Nota 2 4 11" xfId="334"/>
    <cellStyle name="Nota 2 4 11 10" xfId="4495"/>
    <cellStyle name="Nota 2 4 11 2" xfId="823"/>
    <cellStyle name="Nota 2 4 11 3" xfId="1289"/>
    <cellStyle name="Nota 2 4 11 4" xfId="1741"/>
    <cellStyle name="Nota 2 4 11 5" xfId="2334"/>
    <cellStyle name="Nota 2 4 11 6" xfId="2756"/>
    <cellStyle name="Nota 2 4 11 7" xfId="3108"/>
    <cellStyle name="Nota 2 4 11 8" xfId="3566"/>
    <cellStyle name="Nota 2 4 11 9" xfId="4031"/>
    <cellStyle name="Nota 2 4 12" xfId="490"/>
    <cellStyle name="Nota 2 4 12 10" xfId="4651"/>
    <cellStyle name="Nota 2 4 12 2" xfId="979"/>
    <cellStyle name="Nota 2 4 12 3" xfId="1445"/>
    <cellStyle name="Nota 2 4 12 4" xfId="1897"/>
    <cellStyle name="Nota 2 4 12 5" xfId="2490"/>
    <cellStyle name="Nota 2 4 12 6" xfId="2912"/>
    <cellStyle name="Nota 2 4 12 7" xfId="3264"/>
    <cellStyle name="Nota 2 4 12 8" xfId="3722"/>
    <cellStyle name="Nota 2 4 12 9" xfId="4187"/>
    <cellStyle name="Nota 2 4 13" xfId="1133"/>
    <cellStyle name="Nota 2 4 14" xfId="2177"/>
    <cellStyle name="Nota 2 4 15" xfId="2645"/>
    <cellStyle name="Nota 2 4 16" xfId="3410"/>
    <cellStyle name="Nota 2 4 17" xfId="3875"/>
    <cellStyle name="Nota 2 4 18" xfId="4339"/>
    <cellStyle name="Nota 2 4 19" xfId="4798"/>
    <cellStyle name="Nota 2 4 2" xfId="196"/>
    <cellStyle name="Nota 2 4 2 10" xfId="3894"/>
    <cellStyle name="Nota 2 4 2 11" xfId="4358"/>
    <cellStyle name="Nota 2 4 2 12" xfId="4817"/>
    <cellStyle name="Nota 2 4 2 2" xfId="353"/>
    <cellStyle name="Nota 2 4 2 2 10" xfId="4514"/>
    <cellStyle name="Nota 2 4 2 2 2" xfId="842"/>
    <cellStyle name="Nota 2 4 2 2 3" xfId="1308"/>
    <cellStyle name="Nota 2 4 2 2 4" xfId="1760"/>
    <cellStyle name="Nota 2 4 2 2 5" xfId="2353"/>
    <cellStyle name="Nota 2 4 2 2 6" xfId="2775"/>
    <cellStyle name="Nota 2 4 2 2 7" xfId="3127"/>
    <cellStyle name="Nota 2 4 2 2 8" xfId="3585"/>
    <cellStyle name="Nota 2 4 2 2 9" xfId="4050"/>
    <cellStyle name="Nota 2 4 2 3" xfId="509"/>
    <cellStyle name="Nota 2 4 2 3 10" xfId="4670"/>
    <cellStyle name="Nota 2 4 2 3 2" xfId="998"/>
    <cellStyle name="Nota 2 4 2 3 3" xfId="1464"/>
    <cellStyle name="Nota 2 4 2 3 4" xfId="1916"/>
    <cellStyle name="Nota 2 4 2 3 5" xfId="2509"/>
    <cellStyle name="Nota 2 4 2 3 6" xfId="2931"/>
    <cellStyle name="Nota 2 4 2 3 7" xfId="3283"/>
    <cellStyle name="Nota 2 4 2 3 8" xfId="3741"/>
    <cellStyle name="Nota 2 4 2 3 9" xfId="4206"/>
    <cellStyle name="Nota 2 4 2 4" xfId="686"/>
    <cellStyle name="Nota 2 4 2 5" xfId="1152"/>
    <cellStyle name="Nota 2 4 2 6" xfId="1604"/>
    <cellStyle name="Nota 2 4 2 7" xfId="2196"/>
    <cellStyle name="Nota 2 4 2 8" xfId="2634"/>
    <cellStyle name="Nota 2 4 2 9" xfId="3429"/>
    <cellStyle name="Nota 2 4 3" xfId="212"/>
    <cellStyle name="Nota 2 4 3 10" xfId="3910"/>
    <cellStyle name="Nota 2 4 3 11" xfId="4374"/>
    <cellStyle name="Nota 2 4 3 12" xfId="4833"/>
    <cellStyle name="Nota 2 4 3 2" xfId="369"/>
    <cellStyle name="Nota 2 4 3 2 10" xfId="4530"/>
    <cellStyle name="Nota 2 4 3 2 2" xfId="858"/>
    <cellStyle name="Nota 2 4 3 2 3" xfId="1324"/>
    <cellStyle name="Nota 2 4 3 2 4" xfId="1776"/>
    <cellStyle name="Nota 2 4 3 2 5" xfId="2369"/>
    <cellStyle name="Nota 2 4 3 2 6" xfId="2791"/>
    <cellStyle name="Nota 2 4 3 2 7" xfId="3143"/>
    <cellStyle name="Nota 2 4 3 2 8" xfId="3601"/>
    <cellStyle name="Nota 2 4 3 2 9" xfId="4066"/>
    <cellStyle name="Nota 2 4 3 3" xfId="525"/>
    <cellStyle name="Nota 2 4 3 3 10" xfId="4686"/>
    <cellStyle name="Nota 2 4 3 3 2" xfId="1014"/>
    <cellStyle name="Nota 2 4 3 3 3" xfId="1480"/>
    <cellStyle name="Nota 2 4 3 3 4" xfId="1932"/>
    <cellStyle name="Nota 2 4 3 3 5" xfId="2525"/>
    <cellStyle name="Nota 2 4 3 3 6" xfId="2947"/>
    <cellStyle name="Nota 2 4 3 3 7" xfId="3299"/>
    <cellStyle name="Nota 2 4 3 3 8" xfId="3757"/>
    <cellStyle name="Nota 2 4 3 3 9" xfId="4222"/>
    <cellStyle name="Nota 2 4 3 4" xfId="702"/>
    <cellStyle name="Nota 2 4 3 5" xfId="1168"/>
    <cellStyle name="Nota 2 4 3 6" xfId="1620"/>
    <cellStyle name="Nota 2 4 3 7" xfId="2212"/>
    <cellStyle name="Nota 2 4 3 8" xfId="2656"/>
    <cellStyle name="Nota 2 4 3 9" xfId="3445"/>
    <cellStyle name="Nota 2 4 4" xfId="228"/>
    <cellStyle name="Nota 2 4 4 10" xfId="3926"/>
    <cellStyle name="Nota 2 4 4 11" xfId="4390"/>
    <cellStyle name="Nota 2 4 4 12" xfId="4849"/>
    <cellStyle name="Nota 2 4 4 2" xfId="385"/>
    <cellStyle name="Nota 2 4 4 2 10" xfId="4546"/>
    <cellStyle name="Nota 2 4 4 2 2" xfId="874"/>
    <cellStyle name="Nota 2 4 4 2 3" xfId="1340"/>
    <cellStyle name="Nota 2 4 4 2 4" xfId="1792"/>
    <cellStyle name="Nota 2 4 4 2 5" xfId="2385"/>
    <cellStyle name="Nota 2 4 4 2 6" xfId="2807"/>
    <cellStyle name="Nota 2 4 4 2 7" xfId="3159"/>
    <cellStyle name="Nota 2 4 4 2 8" xfId="3617"/>
    <cellStyle name="Nota 2 4 4 2 9" xfId="4082"/>
    <cellStyle name="Nota 2 4 4 3" xfId="541"/>
    <cellStyle name="Nota 2 4 4 3 10" xfId="4702"/>
    <cellStyle name="Nota 2 4 4 3 2" xfId="1030"/>
    <cellStyle name="Nota 2 4 4 3 3" xfId="1496"/>
    <cellStyle name="Nota 2 4 4 3 4" xfId="1948"/>
    <cellStyle name="Nota 2 4 4 3 5" xfId="2541"/>
    <cellStyle name="Nota 2 4 4 3 6" xfId="2963"/>
    <cellStyle name="Nota 2 4 4 3 7" xfId="3315"/>
    <cellStyle name="Nota 2 4 4 3 8" xfId="3773"/>
    <cellStyle name="Nota 2 4 4 3 9" xfId="4238"/>
    <cellStyle name="Nota 2 4 4 4" xfId="718"/>
    <cellStyle name="Nota 2 4 4 5" xfId="1184"/>
    <cellStyle name="Nota 2 4 4 6" xfId="1636"/>
    <cellStyle name="Nota 2 4 4 7" xfId="2228"/>
    <cellStyle name="Nota 2 4 4 8" xfId="2090"/>
    <cellStyle name="Nota 2 4 4 9" xfId="3461"/>
    <cellStyle name="Nota 2 4 5" xfId="244"/>
    <cellStyle name="Nota 2 4 5 10" xfId="3942"/>
    <cellStyle name="Nota 2 4 5 11" xfId="4406"/>
    <cellStyle name="Nota 2 4 5 12" xfId="4865"/>
    <cellStyle name="Nota 2 4 5 2" xfId="401"/>
    <cellStyle name="Nota 2 4 5 2 10" xfId="4562"/>
    <cellStyle name="Nota 2 4 5 2 2" xfId="890"/>
    <cellStyle name="Nota 2 4 5 2 3" xfId="1356"/>
    <cellStyle name="Nota 2 4 5 2 4" xfId="1808"/>
    <cellStyle name="Nota 2 4 5 2 5" xfId="2401"/>
    <cellStyle name="Nota 2 4 5 2 6" xfId="2823"/>
    <cellStyle name="Nota 2 4 5 2 7" xfId="3175"/>
    <cellStyle name="Nota 2 4 5 2 8" xfId="3633"/>
    <cellStyle name="Nota 2 4 5 2 9" xfId="4098"/>
    <cellStyle name="Nota 2 4 5 3" xfId="557"/>
    <cellStyle name="Nota 2 4 5 3 10" xfId="4718"/>
    <cellStyle name="Nota 2 4 5 3 2" xfId="1046"/>
    <cellStyle name="Nota 2 4 5 3 3" xfId="1512"/>
    <cellStyle name="Nota 2 4 5 3 4" xfId="1964"/>
    <cellStyle name="Nota 2 4 5 3 5" xfId="2557"/>
    <cellStyle name="Nota 2 4 5 3 6" xfId="2979"/>
    <cellStyle name="Nota 2 4 5 3 7" xfId="3331"/>
    <cellStyle name="Nota 2 4 5 3 8" xfId="3789"/>
    <cellStyle name="Nota 2 4 5 3 9" xfId="4254"/>
    <cellStyle name="Nota 2 4 5 4" xfId="734"/>
    <cellStyle name="Nota 2 4 5 5" xfId="1200"/>
    <cellStyle name="Nota 2 4 5 6" xfId="1652"/>
    <cellStyle name="Nota 2 4 5 7" xfId="2244"/>
    <cellStyle name="Nota 2 4 5 8" xfId="2655"/>
    <cellStyle name="Nota 2 4 5 9" xfId="3477"/>
    <cellStyle name="Nota 2 4 6" xfId="260"/>
    <cellStyle name="Nota 2 4 6 10" xfId="3958"/>
    <cellStyle name="Nota 2 4 6 11" xfId="4422"/>
    <cellStyle name="Nota 2 4 6 12" xfId="4881"/>
    <cellStyle name="Nota 2 4 6 2" xfId="417"/>
    <cellStyle name="Nota 2 4 6 2 10" xfId="4578"/>
    <cellStyle name="Nota 2 4 6 2 2" xfId="906"/>
    <cellStyle name="Nota 2 4 6 2 3" xfId="1372"/>
    <cellStyle name="Nota 2 4 6 2 4" xfId="1824"/>
    <cellStyle name="Nota 2 4 6 2 5" xfId="2417"/>
    <cellStyle name="Nota 2 4 6 2 6" xfId="2839"/>
    <cellStyle name="Nota 2 4 6 2 7" xfId="3191"/>
    <cellStyle name="Nota 2 4 6 2 8" xfId="3649"/>
    <cellStyle name="Nota 2 4 6 2 9" xfId="4114"/>
    <cellStyle name="Nota 2 4 6 3" xfId="573"/>
    <cellStyle name="Nota 2 4 6 3 10" xfId="4734"/>
    <cellStyle name="Nota 2 4 6 3 2" xfId="1062"/>
    <cellStyle name="Nota 2 4 6 3 3" xfId="1528"/>
    <cellStyle name="Nota 2 4 6 3 4" xfId="1980"/>
    <cellStyle name="Nota 2 4 6 3 5" xfId="2573"/>
    <cellStyle name="Nota 2 4 6 3 6" xfId="2995"/>
    <cellStyle name="Nota 2 4 6 3 7" xfId="3347"/>
    <cellStyle name="Nota 2 4 6 3 8" xfId="3805"/>
    <cellStyle name="Nota 2 4 6 3 9" xfId="4270"/>
    <cellStyle name="Nota 2 4 6 4" xfId="750"/>
    <cellStyle name="Nota 2 4 6 5" xfId="1216"/>
    <cellStyle name="Nota 2 4 6 6" xfId="1668"/>
    <cellStyle name="Nota 2 4 6 7" xfId="2260"/>
    <cellStyle name="Nota 2 4 6 8" xfId="2103"/>
    <cellStyle name="Nota 2 4 6 9" xfId="3493"/>
    <cellStyle name="Nota 2 4 7" xfId="276"/>
    <cellStyle name="Nota 2 4 7 10" xfId="3974"/>
    <cellStyle name="Nota 2 4 7 11" xfId="4438"/>
    <cellStyle name="Nota 2 4 7 12" xfId="4897"/>
    <cellStyle name="Nota 2 4 7 2" xfId="433"/>
    <cellStyle name="Nota 2 4 7 2 10" xfId="4594"/>
    <cellStyle name="Nota 2 4 7 2 2" xfId="922"/>
    <cellStyle name="Nota 2 4 7 2 3" xfId="1388"/>
    <cellStyle name="Nota 2 4 7 2 4" xfId="1840"/>
    <cellStyle name="Nota 2 4 7 2 5" xfId="2433"/>
    <cellStyle name="Nota 2 4 7 2 6" xfId="2855"/>
    <cellStyle name="Nota 2 4 7 2 7" xfId="3207"/>
    <cellStyle name="Nota 2 4 7 2 8" xfId="3665"/>
    <cellStyle name="Nota 2 4 7 2 9" xfId="4130"/>
    <cellStyle name="Nota 2 4 7 3" xfId="589"/>
    <cellStyle name="Nota 2 4 7 3 10" xfId="4750"/>
    <cellStyle name="Nota 2 4 7 3 2" xfId="1078"/>
    <cellStyle name="Nota 2 4 7 3 3" xfId="1544"/>
    <cellStyle name="Nota 2 4 7 3 4" xfId="1996"/>
    <cellStyle name="Nota 2 4 7 3 5" xfId="2589"/>
    <cellStyle name="Nota 2 4 7 3 6" xfId="3011"/>
    <cellStyle name="Nota 2 4 7 3 7" xfId="3363"/>
    <cellStyle name="Nota 2 4 7 3 8" xfId="3821"/>
    <cellStyle name="Nota 2 4 7 3 9" xfId="4286"/>
    <cellStyle name="Nota 2 4 7 4" xfId="766"/>
    <cellStyle name="Nota 2 4 7 5" xfId="1232"/>
    <cellStyle name="Nota 2 4 7 6" xfId="1684"/>
    <cellStyle name="Nota 2 4 7 7" xfId="2276"/>
    <cellStyle name="Nota 2 4 7 8" xfId="2123"/>
    <cellStyle name="Nota 2 4 7 9" xfId="3509"/>
    <cellStyle name="Nota 2 4 8" xfId="292"/>
    <cellStyle name="Nota 2 4 8 10" xfId="3525"/>
    <cellStyle name="Nota 2 4 8 11" xfId="3990"/>
    <cellStyle name="Nota 2 4 8 12" xfId="4454"/>
    <cellStyle name="Nota 2 4 8 2" xfId="449"/>
    <cellStyle name="Nota 2 4 8 2 10" xfId="4610"/>
    <cellStyle name="Nota 2 4 8 2 2" xfId="938"/>
    <cellStyle name="Nota 2 4 8 2 3" xfId="1404"/>
    <cellStyle name="Nota 2 4 8 2 4" xfId="1856"/>
    <cellStyle name="Nota 2 4 8 2 5" xfId="2449"/>
    <cellStyle name="Nota 2 4 8 2 6" xfId="2871"/>
    <cellStyle name="Nota 2 4 8 2 7" xfId="3223"/>
    <cellStyle name="Nota 2 4 8 2 8" xfId="3681"/>
    <cellStyle name="Nota 2 4 8 2 9" xfId="4146"/>
    <cellStyle name="Nota 2 4 8 3" xfId="605"/>
    <cellStyle name="Nota 2 4 8 3 10" xfId="4766"/>
    <cellStyle name="Nota 2 4 8 3 2" xfId="1094"/>
    <cellStyle name="Nota 2 4 8 3 3" xfId="1560"/>
    <cellStyle name="Nota 2 4 8 3 4" xfId="2012"/>
    <cellStyle name="Nota 2 4 8 3 5" xfId="2605"/>
    <cellStyle name="Nota 2 4 8 3 6" xfId="3027"/>
    <cellStyle name="Nota 2 4 8 3 7" xfId="3379"/>
    <cellStyle name="Nota 2 4 8 3 8" xfId="3837"/>
    <cellStyle name="Nota 2 4 8 3 9" xfId="4302"/>
    <cellStyle name="Nota 2 4 8 4" xfId="782"/>
    <cellStyle name="Nota 2 4 8 5" xfId="1248"/>
    <cellStyle name="Nota 2 4 8 6" xfId="1700"/>
    <cellStyle name="Nota 2 4 8 7" xfId="2292"/>
    <cellStyle name="Nota 2 4 8 8" xfId="2714"/>
    <cellStyle name="Nota 2 4 8 9" xfId="3067"/>
    <cellStyle name="Nota 2 4 9" xfId="302"/>
    <cellStyle name="Nota 2 4 9 10" xfId="3535"/>
    <cellStyle name="Nota 2 4 9 11" xfId="4000"/>
    <cellStyle name="Nota 2 4 9 12" xfId="4464"/>
    <cellStyle name="Nota 2 4 9 2" xfId="459"/>
    <cellStyle name="Nota 2 4 9 2 10" xfId="4620"/>
    <cellStyle name="Nota 2 4 9 2 2" xfId="948"/>
    <cellStyle name="Nota 2 4 9 2 3" xfId="1414"/>
    <cellStyle name="Nota 2 4 9 2 4" xfId="1866"/>
    <cellStyle name="Nota 2 4 9 2 5" xfId="2459"/>
    <cellStyle name="Nota 2 4 9 2 6" xfId="2881"/>
    <cellStyle name="Nota 2 4 9 2 7" xfId="3233"/>
    <cellStyle name="Nota 2 4 9 2 8" xfId="3691"/>
    <cellStyle name="Nota 2 4 9 2 9" xfId="4156"/>
    <cellStyle name="Nota 2 4 9 3" xfId="615"/>
    <cellStyle name="Nota 2 4 9 3 10" xfId="4776"/>
    <cellStyle name="Nota 2 4 9 3 2" xfId="1104"/>
    <cellStyle name="Nota 2 4 9 3 3" xfId="1570"/>
    <cellStyle name="Nota 2 4 9 3 4" xfId="2022"/>
    <cellStyle name="Nota 2 4 9 3 5" xfId="2615"/>
    <cellStyle name="Nota 2 4 9 3 6" xfId="3037"/>
    <cellStyle name="Nota 2 4 9 3 7" xfId="3389"/>
    <cellStyle name="Nota 2 4 9 3 8" xfId="3847"/>
    <cellStyle name="Nota 2 4 9 3 9" xfId="4312"/>
    <cellStyle name="Nota 2 4 9 4" xfId="792"/>
    <cellStyle name="Nota 2 4 9 5" xfId="1258"/>
    <cellStyle name="Nota 2 4 9 6" xfId="1710"/>
    <cellStyle name="Nota 2 4 9 7" xfId="2302"/>
    <cellStyle name="Nota 2 4 9 8" xfId="2724"/>
    <cellStyle name="Nota 2 4 9 9" xfId="3077"/>
    <cellStyle name="Nota 2 5" xfId="2098"/>
    <cellStyle name="Nota 2 6" xfId="2667"/>
    <cellStyle name="Nota 2 7" xfId="2649"/>
    <cellStyle name="Nota 3" xfId="103"/>
    <cellStyle name="Nota 4" xfId="104"/>
    <cellStyle name="Nota 4 2" xfId="174"/>
    <cellStyle name="Nota 4 2 10" xfId="314"/>
    <cellStyle name="Nota 4 2 10 10" xfId="3547"/>
    <cellStyle name="Nota 4 2 10 11" xfId="4012"/>
    <cellStyle name="Nota 4 2 10 12" xfId="4476"/>
    <cellStyle name="Nota 4 2 10 2" xfId="471"/>
    <cellStyle name="Nota 4 2 10 2 10" xfId="4632"/>
    <cellStyle name="Nota 4 2 10 2 2" xfId="960"/>
    <cellStyle name="Nota 4 2 10 2 3" xfId="1426"/>
    <cellStyle name="Nota 4 2 10 2 4" xfId="1878"/>
    <cellStyle name="Nota 4 2 10 2 5" xfId="2471"/>
    <cellStyle name="Nota 4 2 10 2 6" xfId="2893"/>
    <cellStyle name="Nota 4 2 10 2 7" xfId="3245"/>
    <cellStyle name="Nota 4 2 10 2 8" xfId="3703"/>
    <cellStyle name="Nota 4 2 10 2 9" xfId="4168"/>
    <cellStyle name="Nota 4 2 10 3" xfId="627"/>
    <cellStyle name="Nota 4 2 10 3 10" xfId="4788"/>
    <cellStyle name="Nota 4 2 10 3 2" xfId="1116"/>
    <cellStyle name="Nota 4 2 10 3 3" xfId="1582"/>
    <cellStyle name="Nota 4 2 10 3 4" xfId="2034"/>
    <cellStyle name="Nota 4 2 10 3 5" xfId="2627"/>
    <cellStyle name="Nota 4 2 10 3 6" xfId="3049"/>
    <cellStyle name="Nota 4 2 10 3 7" xfId="3401"/>
    <cellStyle name="Nota 4 2 10 3 8" xfId="3859"/>
    <cellStyle name="Nota 4 2 10 3 9" xfId="4324"/>
    <cellStyle name="Nota 4 2 10 4" xfId="804"/>
    <cellStyle name="Nota 4 2 10 5" xfId="1270"/>
    <cellStyle name="Nota 4 2 10 6" xfId="1722"/>
    <cellStyle name="Nota 4 2 10 7" xfId="2314"/>
    <cellStyle name="Nota 4 2 10 8" xfId="2736"/>
    <cellStyle name="Nota 4 2 10 9" xfId="3089"/>
    <cellStyle name="Nota 4 2 11" xfId="331"/>
    <cellStyle name="Nota 4 2 11 10" xfId="4492"/>
    <cellStyle name="Nota 4 2 11 2" xfId="820"/>
    <cellStyle name="Nota 4 2 11 3" xfId="1286"/>
    <cellStyle name="Nota 4 2 11 4" xfId="1738"/>
    <cellStyle name="Nota 4 2 11 5" xfId="2331"/>
    <cellStyle name="Nota 4 2 11 6" xfId="2753"/>
    <cellStyle name="Nota 4 2 11 7" xfId="3105"/>
    <cellStyle name="Nota 4 2 11 8" xfId="3563"/>
    <cellStyle name="Nota 4 2 11 9" xfId="4028"/>
    <cellStyle name="Nota 4 2 12" xfId="487"/>
    <cellStyle name="Nota 4 2 12 10" xfId="4648"/>
    <cellStyle name="Nota 4 2 12 2" xfId="976"/>
    <cellStyle name="Nota 4 2 12 3" xfId="1442"/>
    <cellStyle name="Nota 4 2 12 4" xfId="1894"/>
    <cellStyle name="Nota 4 2 12 5" xfId="2487"/>
    <cellStyle name="Nota 4 2 12 6" xfId="2909"/>
    <cellStyle name="Nota 4 2 12 7" xfId="3261"/>
    <cellStyle name="Nota 4 2 12 8" xfId="3719"/>
    <cellStyle name="Nota 4 2 12 9" xfId="4184"/>
    <cellStyle name="Nota 4 2 13" xfId="1130"/>
    <cellStyle name="Nota 4 2 14" xfId="2174"/>
    <cellStyle name="Nota 4 2 15" xfId="2650"/>
    <cellStyle name="Nota 4 2 16" xfId="3407"/>
    <cellStyle name="Nota 4 2 17" xfId="3872"/>
    <cellStyle name="Nota 4 2 18" xfId="4336"/>
    <cellStyle name="Nota 4 2 19" xfId="4795"/>
    <cellStyle name="Nota 4 2 2" xfId="193"/>
    <cellStyle name="Nota 4 2 2 10" xfId="3891"/>
    <cellStyle name="Nota 4 2 2 11" xfId="4355"/>
    <cellStyle name="Nota 4 2 2 12" xfId="4814"/>
    <cellStyle name="Nota 4 2 2 2" xfId="350"/>
    <cellStyle name="Nota 4 2 2 2 10" xfId="4511"/>
    <cellStyle name="Nota 4 2 2 2 2" xfId="839"/>
    <cellStyle name="Nota 4 2 2 2 3" xfId="1305"/>
    <cellStyle name="Nota 4 2 2 2 4" xfId="1757"/>
    <cellStyle name="Nota 4 2 2 2 5" xfId="2350"/>
    <cellStyle name="Nota 4 2 2 2 6" xfId="2772"/>
    <cellStyle name="Nota 4 2 2 2 7" xfId="3124"/>
    <cellStyle name="Nota 4 2 2 2 8" xfId="3582"/>
    <cellStyle name="Nota 4 2 2 2 9" xfId="4047"/>
    <cellStyle name="Nota 4 2 2 3" xfId="506"/>
    <cellStyle name="Nota 4 2 2 3 10" xfId="4667"/>
    <cellStyle name="Nota 4 2 2 3 2" xfId="995"/>
    <cellStyle name="Nota 4 2 2 3 3" xfId="1461"/>
    <cellStyle name="Nota 4 2 2 3 4" xfId="1913"/>
    <cellStyle name="Nota 4 2 2 3 5" xfId="2506"/>
    <cellStyle name="Nota 4 2 2 3 6" xfId="2928"/>
    <cellStyle name="Nota 4 2 2 3 7" xfId="3280"/>
    <cellStyle name="Nota 4 2 2 3 8" xfId="3738"/>
    <cellStyle name="Nota 4 2 2 3 9" xfId="4203"/>
    <cellStyle name="Nota 4 2 2 4" xfId="683"/>
    <cellStyle name="Nota 4 2 2 5" xfId="1149"/>
    <cellStyle name="Nota 4 2 2 6" xfId="1601"/>
    <cellStyle name="Nota 4 2 2 7" xfId="2193"/>
    <cellStyle name="Nota 4 2 2 8" xfId="2073"/>
    <cellStyle name="Nota 4 2 2 9" xfId="3426"/>
    <cellStyle name="Nota 4 2 3" xfId="209"/>
    <cellStyle name="Nota 4 2 3 10" xfId="3907"/>
    <cellStyle name="Nota 4 2 3 11" xfId="4371"/>
    <cellStyle name="Nota 4 2 3 12" xfId="4830"/>
    <cellStyle name="Nota 4 2 3 2" xfId="366"/>
    <cellStyle name="Nota 4 2 3 2 10" xfId="4527"/>
    <cellStyle name="Nota 4 2 3 2 2" xfId="855"/>
    <cellStyle name="Nota 4 2 3 2 3" xfId="1321"/>
    <cellStyle name="Nota 4 2 3 2 4" xfId="1773"/>
    <cellStyle name="Nota 4 2 3 2 5" xfId="2366"/>
    <cellStyle name="Nota 4 2 3 2 6" xfId="2788"/>
    <cellStyle name="Nota 4 2 3 2 7" xfId="3140"/>
    <cellStyle name="Nota 4 2 3 2 8" xfId="3598"/>
    <cellStyle name="Nota 4 2 3 2 9" xfId="4063"/>
    <cellStyle name="Nota 4 2 3 3" xfId="522"/>
    <cellStyle name="Nota 4 2 3 3 10" xfId="4683"/>
    <cellStyle name="Nota 4 2 3 3 2" xfId="1011"/>
    <cellStyle name="Nota 4 2 3 3 3" xfId="1477"/>
    <cellStyle name="Nota 4 2 3 3 4" xfId="1929"/>
    <cellStyle name="Nota 4 2 3 3 5" xfId="2522"/>
    <cellStyle name="Nota 4 2 3 3 6" xfId="2944"/>
    <cellStyle name="Nota 4 2 3 3 7" xfId="3296"/>
    <cellStyle name="Nota 4 2 3 3 8" xfId="3754"/>
    <cellStyle name="Nota 4 2 3 3 9" xfId="4219"/>
    <cellStyle name="Nota 4 2 3 4" xfId="699"/>
    <cellStyle name="Nota 4 2 3 5" xfId="1165"/>
    <cellStyle name="Nota 4 2 3 6" xfId="1617"/>
    <cellStyle name="Nota 4 2 3 7" xfId="2209"/>
    <cellStyle name="Nota 4 2 3 8" xfId="2678"/>
    <cellStyle name="Nota 4 2 3 9" xfId="3442"/>
    <cellStyle name="Nota 4 2 4" xfId="225"/>
    <cellStyle name="Nota 4 2 4 10" xfId="3923"/>
    <cellStyle name="Nota 4 2 4 11" xfId="4387"/>
    <cellStyle name="Nota 4 2 4 12" xfId="4846"/>
    <cellStyle name="Nota 4 2 4 2" xfId="382"/>
    <cellStyle name="Nota 4 2 4 2 10" xfId="4543"/>
    <cellStyle name="Nota 4 2 4 2 2" xfId="871"/>
    <cellStyle name="Nota 4 2 4 2 3" xfId="1337"/>
    <cellStyle name="Nota 4 2 4 2 4" xfId="1789"/>
    <cellStyle name="Nota 4 2 4 2 5" xfId="2382"/>
    <cellStyle name="Nota 4 2 4 2 6" xfId="2804"/>
    <cellStyle name="Nota 4 2 4 2 7" xfId="3156"/>
    <cellStyle name="Nota 4 2 4 2 8" xfId="3614"/>
    <cellStyle name="Nota 4 2 4 2 9" xfId="4079"/>
    <cellStyle name="Nota 4 2 4 3" xfId="538"/>
    <cellStyle name="Nota 4 2 4 3 10" xfId="4699"/>
    <cellStyle name="Nota 4 2 4 3 2" xfId="1027"/>
    <cellStyle name="Nota 4 2 4 3 3" xfId="1493"/>
    <cellStyle name="Nota 4 2 4 3 4" xfId="1945"/>
    <cellStyle name="Nota 4 2 4 3 5" xfId="2538"/>
    <cellStyle name="Nota 4 2 4 3 6" xfId="2960"/>
    <cellStyle name="Nota 4 2 4 3 7" xfId="3312"/>
    <cellStyle name="Nota 4 2 4 3 8" xfId="3770"/>
    <cellStyle name="Nota 4 2 4 3 9" xfId="4235"/>
    <cellStyle name="Nota 4 2 4 4" xfId="715"/>
    <cellStyle name="Nota 4 2 4 5" xfId="1181"/>
    <cellStyle name="Nota 4 2 4 6" xfId="1633"/>
    <cellStyle name="Nota 4 2 4 7" xfId="2225"/>
    <cellStyle name="Nota 4 2 4 8" xfId="2087"/>
    <cellStyle name="Nota 4 2 4 9" xfId="3458"/>
    <cellStyle name="Nota 4 2 5" xfId="241"/>
    <cellStyle name="Nota 4 2 5 10" xfId="3939"/>
    <cellStyle name="Nota 4 2 5 11" xfId="4403"/>
    <cellStyle name="Nota 4 2 5 12" xfId="4862"/>
    <cellStyle name="Nota 4 2 5 2" xfId="398"/>
    <cellStyle name="Nota 4 2 5 2 10" xfId="4559"/>
    <cellStyle name="Nota 4 2 5 2 2" xfId="887"/>
    <cellStyle name="Nota 4 2 5 2 3" xfId="1353"/>
    <cellStyle name="Nota 4 2 5 2 4" xfId="1805"/>
    <cellStyle name="Nota 4 2 5 2 5" xfId="2398"/>
    <cellStyle name="Nota 4 2 5 2 6" xfId="2820"/>
    <cellStyle name="Nota 4 2 5 2 7" xfId="3172"/>
    <cellStyle name="Nota 4 2 5 2 8" xfId="3630"/>
    <cellStyle name="Nota 4 2 5 2 9" xfId="4095"/>
    <cellStyle name="Nota 4 2 5 3" xfId="554"/>
    <cellStyle name="Nota 4 2 5 3 10" xfId="4715"/>
    <cellStyle name="Nota 4 2 5 3 2" xfId="1043"/>
    <cellStyle name="Nota 4 2 5 3 3" xfId="1509"/>
    <cellStyle name="Nota 4 2 5 3 4" xfId="1961"/>
    <cellStyle name="Nota 4 2 5 3 5" xfId="2554"/>
    <cellStyle name="Nota 4 2 5 3 6" xfId="2976"/>
    <cellStyle name="Nota 4 2 5 3 7" xfId="3328"/>
    <cellStyle name="Nota 4 2 5 3 8" xfId="3786"/>
    <cellStyle name="Nota 4 2 5 3 9" xfId="4251"/>
    <cellStyle name="Nota 4 2 5 4" xfId="731"/>
    <cellStyle name="Nota 4 2 5 5" xfId="1197"/>
    <cellStyle name="Nota 4 2 5 6" xfId="1649"/>
    <cellStyle name="Nota 4 2 5 7" xfId="2241"/>
    <cellStyle name="Nota 4 2 5 8" xfId="2677"/>
    <cellStyle name="Nota 4 2 5 9" xfId="3474"/>
    <cellStyle name="Nota 4 2 6" xfId="257"/>
    <cellStyle name="Nota 4 2 6 10" xfId="3955"/>
    <cellStyle name="Nota 4 2 6 11" xfId="4419"/>
    <cellStyle name="Nota 4 2 6 12" xfId="4878"/>
    <cellStyle name="Nota 4 2 6 2" xfId="414"/>
    <cellStyle name="Nota 4 2 6 2 10" xfId="4575"/>
    <cellStyle name="Nota 4 2 6 2 2" xfId="903"/>
    <cellStyle name="Nota 4 2 6 2 3" xfId="1369"/>
    <cellStyle name="Nota 4 2 6 2 4" xfId="1821"/>
    <cellStyle name="Nota 4 2 6 2 5" xfId="2414"/>
    <cellStyle name="Nota 4 2 6 2 6" xfId="2836"/>
    <cellStyle name="Nota 4 2 6 2 7" xfId="3188"/>
    <cellStyle name="Nota 4 2 6 2 8" xfId="3646"/>
    <cellStyle name="Nota 4 2 6 2 9" xfId="4111"/>
    <cellStyle name="Nota 4 2 6 3" xfId="570"/>
    <cellStyle name="Nota 4 2 6 3 10" xfId="4731"/>
    <cellStyle name="Nota 4 2 6 3 2" xfId="1059"/>
    <cellStyle name="Nota 4 2 6 3 3" xfId="1525"/>
    <cellStyle name="Nota 4 2 6 3 4" xfId="1977"/>
    <cellStyle name="Nota 4 2 6 3 5" xfId="2570"/>
    <cellStyle name="Nota 4 2 6 3 6" xfId="2992"/>
    <cellStyle name="Nota 4 2 6 3 7" xfId="3344"/>
    <cellStyle name="Nota 4 2 6 3 8" xfId="3802"/>
    <cellStyle name="Nota 4 2 6 3 9" xfId="4267"/>
    <cellStyle name="Nota 4 2 6 4" xfId="747"/>
    <cellStyle name="Nota 4 2 6 5" xfId="1213"/>
    <cellStyle name="Nota 4 2 6 6" xfId="1665"/>
    <cellStyle name="Nota 4 2 6 7" xfId="2257"/>
    <cellStyle name="Nota 4 2 6 8" xfId="2147"/>
    <cellStyle name="Nota 4 2 6 9" xfId="3490"/>
    <cellStyle name="Nota 4 2 7" xfId="273"/>
    <cellStyle name="Nota 4 2 7 10" xfId="3971"/>
    <cellStyle name="Nota 4 2 7 11" xfId="4435"/>
    <cellStyle name="Nota 4 2 7 12" xfId="4894"/>
    <cellStyle name="Nota 4 2 7 2" xfId="430"/>
    <cellStyle name="Nota 4 2 7 2 10" xfId="4591"/>
    <cellStyle name="Nota 4 2 7 2 2" xfId="919"/>
    <cellStyle name="Nota 4 2 7 2 3" xfId="1385"/>
    <cellStyle name="Nota 4 2 7 2 4" xfId="1837"/>
    <cellStyle name="Nota 4 2 7 2 5" xfId="2430"/>
    <cellStyle name="Nota 4 2 7 2 6" xfId="2852"/>
    <cellStyle name="Nota 4 2 7 2 7" xfId="3204"/>
    <cellStyle name="Nota 4 2 7 2 8" xfId="3662"/>
    <cellStyle name="Nota 4 2 7 2 9" xfId="4127"/>
    <cellStyle name="Nota 4 2 7 3" xfId="586"/>
    <cellStyle name="Nota 4 2 7 3 10" xfId="4747"/>
    <cellStyle name="Nota 4 2 7 3 2" xfId="1075"/>
    <cellStyle name="Nota 4 2 7 3 3" xfId="1541"/>
    <cellStyle name="Nota 4 2 7 3 4" xfId="1993"/>
    <cellStyle name="Nota 4 2 7 3 5" xfId="2586"/>
    <cellStyle name="Nota 4 2 7 3 6" xfId="3008"/>
    <cellStyle name="Nota 4 2 7 3 7" xfId="3360"/>
    <cellStyle name="Nota 4 2 7 3 8" xfId="3818"/>
    <cellStyle name="Nota 4 2 7 3 9" xfId="4283"/>
    <cellStyle name="Nota 4 2 7 4" xfId="763"/>
    <cellStyle name="Nota 4 2 7 5" xfId="1229"/>
    <cellStyle name="Nota 4 2 7 6" xfId="1681"/>
    <cellStyle name="Nota 4 2 7 7" xfId="2273"/>
    <cellStyle name="Nota 4 2 7 8" xfId="2120"/>
    <cellStyle name="Nota 4 2 7 9" xfId="3506"/>
    <cellStyle name="Nota 4 2 8" xfId="289"/>
    <cellStyle name="Nota 4 2 8 10" xfId="3522"/>
    <cellStyle name="Nota 4 2 8 11" xfId="3987"/>
    <cellStyle name="Nota 4 2 8 12" xfId="4451"/>
    <cellStyle name="Nota 4 2 8 2" xfId="446"/>
    <cellStyle name="Nota 4 2 8 2 10" xfId="4607"/>
    <cellStyle name="Nota 4 2 8 2 2" xfId="935"/>
    <cellStyle name="Nota 4 2 8 2 3" xfId="1401"/>
    <cellStyle name="Nota 4 2 8 2 4" xfId="1853"/>
    <cellStyle name="Nota 4 2 8 2 5" xfId="2446"/>
    <cellStyle name="Nota 4 2 8 2 6" xfId="2868"/>
    <cellStyle name="Nota 4 2 8 2 7" xfId="3220"/>
    <cellStyle name="Nota 4 2 8 2 8" xfId="3678"/>
    <cellStyle name="Nota 4 2 8 2 9" xfId="4143"/>
    <cellStyle name="Nota 4 2 8 3" xfId="602"/>
    <cellStyle name="Nota 4 2 8 3 10" xfId="4763"/>
    <cellStyle name="Nota 4 2 8 3 2" xfId="1091"/>
    <cellStyle name="Nota 4 2 8 3 3" xfId="1557"/>
    <cellStyle name="Nota 4 2 8 3 4" xfId="2009"/>
    <cellStyle name="Nota 4 2 8 3 5" xfId="2602"/>
    <cellStyle name="Nota 4 2 8 3 6" xfId="3024"/>
    <cellStyle name="Nota 4 2 8 3 7" xfId="3376"/>
    <cellStyle name="Nota 4 2 8 3 8" xfId="3834"/>
    <cellStyle name="Nota 4 2 8 3 9" xfId="4299"/>
    <cellStyle name="Nota 4 2 8 4" xfId="779"/>
    <cellStyle name="Nota 4 2 8 5" xfId="1245"/>
    <cellStyle name="Nota 4 2 8 6" xfId="1697"/>
    <cellStyle name="Nota 4 2 8 7" xfId="2289"/>
    <cellStyle name="Nota 4 2 8 8" xfId="2711"/>
    <cellStyle name="Nota 4 2 8 9" xfId="3064"/>
    <cellStyle name="Nota 4 2 9" xfId="301"/>
    <cellStyle name="Nota 4 2 9 10" xfId="3534"/>
    <cellStyle name="Nota 4 2 9 11" xfId="3999"/>
    <cellStyle name="Nota 4 2 9 12" xfId="4463"/>
    <cellStyle name="Nota 4 2 9 2" xfId="458"/>
    <cellStyle name="Nota 4 2 9 2 10" xfId="4619"/>
    <cellStyle name="Nota 4 2 9 2 2" xfId="947"/>
    <cellStyle name="Nota 4 2 9 2 3" xfId="1413"/>
    <cellStyle name="Nota 4 2 9 2 4" xfId="1865"/>
    <cellStyle name="Nota 4 2 9 2 5" xfId="2458"/>
    <cellStyle name="Nota 4 2 9 2 6" xfId="2880"/>
    <cellStyle name="Nota 4 2 9 2 7" xfId="3232"/>
    <cellStyle name="Nota 4 2 9 2 8" xfId="3690"/>
    <cellStyle name="Nota 4 2 9 2 9" xfId="4155"/>
    <cellStyle name="Nota 4 2 9 3" xfId="614"/>
    <cellStyle name="Nota 4 2 9 3 10" xfId="4775"/>
    <cellStyle name="Nota 4 2 9 3 2" xfId="1103"/>
    <cellStyle name="Nota 4 2 9 3 3" xfId="1569"/>
    <cellStyle name="Nota 4 2 9 3 4" xfId="2021"/>
    <cellStyle name="Nota 4 2 9 3 5" xfId="2614"/>
    <cellStyle name="Nota 4 2 9 3 6" xfId="3036"/>
    <cellStyle name="Nota 4 2 9 3 7" xfId="3388"/>
    <cellStyle name="Nota 4 2 9 3 8" xfId="3846"/>
    <cellStyle name="Nota 4 2 9 3 9" xfId="4311"/>
    <cellStyle name="Nota 4 2 9 4" xfId="791"/>
    <cellStyle name="Nota 4 2 9 5" xfId="1257"/>
    <cellStyle name="Nota 4 2 9 6" xfId="1709"/>
    <cellStyle name="Nota 4 2 9 7" xfId="2301"/>
    <cellStyle name="Nota 4 2 9 8" xfId="2723"/>
    <cellStyle name="Nota 4 2 9 9" xfId="3076"/>
    <cellStyle name="Nota 4 3" xfId="164"/>
    <cellStyle name="Nota 4 3 10" xfId="304"/>
    <cellStyle name="Nota 4 3 10 10" xfId="3537"/>
    <cellStyle name="Nota 4 3 10 11" xfId="4002"/>
    <cellStyle name="Nota 4 3 10 12" xfId="4466"/>
    <cellStyle name="Nota 4 3 10 2" xfId="461"/>
    <cellStyle name="Nota 4 3 10 2 10" xfId="4622"/>
    <cellStyle name="Nota 4 3 10 2 2" xfId="950"/>
    <cellStyle name="Nota 4 3 10 2 3" xfId="1416"/>
    <cellStyle name="Nota 4 3 10 2 4" xfId="1868"/>
    <cellStyle name="Nota 4 3 10 2 5" xfId="2461"/>
    <cellStyle name="Nota 4 3 10 2 6" xfId="2883"/>
    <cellStyle name="Nota 4 3 10 2 7" xfId="3235"/>
    <cellStyle name="Nota 4 3 10 2 8" xfId="3693"/>
    <cellStyle name="Nota 4 3 10 2 9" xfId="4158"/>
    <cellStyle name="Nota 4 3 10 3" xfId="617"/>
    <cellStyle name="Nota 4 3 10 3 10" xfId="4778"/>
    <cellStyle name="Nota 4 3 10 3 2" xfId="1106"/>
    <cellStyle name="Nota 4 3 10 3 3" xfId="1572"/>
    <cellStyle name="Nota 4 3 10 3 4" xfId="2024"/>
    <cellStyle name="Nota 4 3 10 3 5" xfId="2617"/>
    <cellStyle name="Nota 4 3 10 3 6" xfId="3039"/>
    <cellStyle name="Nota 4 3 10 3 7" xfId="3391"/>
    <cellStyle name="Nota 4 3 10 3 8" xfId="3849"/>
    <cellStyle name="Nota 4 3 10 3 9" xfId="4314"/>
    <cellStyle name="Nota 4 3 10 4" xfId="794"/>
    <cellStyle name="Nota 4 3 10 5" xfId="1260"/>
    <cellStyle name="Nota 4 3 10 6" xfId="1712"/>
    <cellStyle name="Nota 4 3 10 7" xfId="2304"/>
    <cellStyle name="Nota 4 3 10 8" xfId="2726"/>
    <cellStyle name="Nota 4 3 10 9" xfId="3079"/>
    <cellStyle name="Nota 4 3 11" xfId="321"/>
    <cellStyle name="Nota 4 3 11 10" xfId="4482"/>
    <cellStyle name="Nota 4 3 11 2" xfId="810"/>
    <cellStyle name="Nota 4 3 11 3" xfId="1276"/>
    <cellStyle name="Nota 4 3 11 4" xfId="1728"/>
    <cellStyle name="Nota 4 3 11 5" xfId="2321"/>
    <cellStyle name="Nota 4 3 11 6" xfId="2743"/>
    <cellStyle name="Nota 4 3 11 7" xfId="3095"/>
    <cellStyle name="Nota 4 3 11 8" xfId="3553"/>
    <cellStyle name="Nota 4 3 11 9" xfId="4018"/>
    <cellStyle name="Nota 4 3 12" xfId="477"/>
    <cellStyle name="Nota 4 3 12 10" xfId="4638"/>
    <cellStyle name="Nota 4 3 12 2" xfId="966"/>
    <cellStyle name="Nota 4 3 12 3" xfId="1432"/>
    <cellStyle name="Nota 4 3 12 4" xfId="1884"/>
    <cellStyle name="Nota 4 3 12 5" xfId="2477"/>
    <cellStyle name="Nota 4 3 12 6" xfId="2899"/>
    <cellStyle name="Nota 4 3 12 7" xfId="3251"/>
    <cellStyle name="Nota 4 3 12 8" xfId="3709"/>
    <cellStyle name="Nota 4 3 12 9" xfId="4174"/>
    <cellStyle name="Nota 4 3 13" xfId="640"/>
    <cellStyle name="Nota 4 3 14" xfId="2164"/>
    <cellStyle name="Nota 4 3 15" xfId="2070"/>
    <cellStyle name="Nota 4 3 16" xfId="2054"/>
    <cellStyle name="Nota 4 3 17" xfId="2134"/>
    <cellStyle name="Nota 4 3 18" xfId="2665"/>
    <cellStyle name="Nota 4 3 19" xfId="2698"/>
    <cellStyle name="Nota 4 3 2" xfId="183"/>
    <cellStyle name="Nota 4 3 2 10" xfId="3881"/>
    <cellStyle name="Nota 4 3 2 11" xfId="4345"/>
    <cellStyle name="Nota 4 3 2 12" xfId="4804"/>
    <cellStyle name="Nota 4 3 2 2" xfId="340"/>
    <cellStyle name="Nota 4 3 2 2 10" xfId="4501"/>
    <cellStyle name="Nota 4 3 2 2 2" xfId="829"/>
    <cellStyle name="Nota 4 3 2 2 3" xfId="1295"/>
    <cellStyle name="Nota 4 3 2 2 4" xfId="1747"/>
    <cellStyle name="Nota 4 3 2 2 5" xfId="2340"/>
    <cellStyle name="Nota 4 3 2 2 6" xfId="2762"/>
    <cellStyle name="Nota 4 3 2 2 7" xfId="3114"/>
    <cellStyle name="Nota 4 3 2 2 8" xfId="3572"/>
    <cellStyle name="Nota 4 3 2 2 9" xfId="4037"/>
    <cellStyle name="Nota 4 3 2 3" xfId="496"/>
    <cellStyle name="Nota 4 3 2 3 10" xfId="4657"/>
    <cellStyle name="Nota 4 3 2 3 2" xfId="985"/>
    <cellStyle name="Nota 4 3 2 3 3" xfId="1451"/>
    <cellStyle name="Nota 4 3 2 3 4" xfId="1903"/>
    <cellStyle name="Nota 4 3 2 3 5" xfId="2496"/>
    <cellStyle name="Nota 4 3 2 3 6" xfId="2918"/>
    <cellStyle name="Nota 4 3 2 3 7" xfId="3270"/>
    <cellStyle name="Nota 4 3 2 3 8" xfId="3728"/>
    <cellStyle name="Nota 4 3 2 3 9" xfId="4193"/>
    <cellStyle name="Nota 4 3 2 4" xfId="673"/>
    <cellStyle name="Nota 4 3 2 5" xfId="1139"/>
    <cellStyle name="Nota 4 3 2 6" xfId="1591"/>
    <cellStyle name="Nota 4 3 2 7" xfId="2183"/>
    <cellStyle name="Nota 4 3 2 8" xfId="2633"/>
    <cellStyle name="Nota 4 3 2 9" xfId="3416"/>
    <cellStyle name="Nota 4 3 3" xfId="199"/>
    <cellStyle name="Nota 4 3 3 10" xfId="3897"/>
    <cellStyle name="Nota 4 3 3 11" xfId="4361"/>
    <cellStyle name="Nota 4 3 3 12" xfId="4820"/>
    <cellStyle name="Nota 4 3 3 2" xfId="356"/>
    <cellStyle name="Nota 4 3 3 2 10" xfId="4517"/>
    <cellStyle name="Nota 4 3 3 2 2" xfId="845"/>
    <cellStyle name="Nota 4 3 3 2 3" xfId="1311"/>
    <cellStyle name="Nota 4 3 3 2 4" xfId="1763"/>
    <cellStyle name="Nota 4 3 3 2 5" xfId="2356"/>
    <cellStyle name="Nota 4 3 3 2 6" xfId="2778"/>
    <cellStyle name="Nota 4 3 3 2 7" xfId="3130"/>
    <cellStyle name="Nota 4 3 3 2 8" xfId="3588"/>
    <cellStyle name="Nota 4 3 3 2 9" xfId="4053"/>
    <cellStyle name="Nota 4 3 3 3" xfId="512"/>
    <cellStyle name="Nota 4 3 3 3 10" xfId="4673"/>
    <cellStyle name="Nota 4 3 3 3 2" xfId="1001"/>
    <cellStyle name="Nota 4 3 3 3 3" xfId="1467"/>
    <cellStyle name="Nota 4 3 3 3 4" xfId="1919"/>
    <cellStyle name="Nota 4 3 3 3 5" xfId="2512"/>
    <cellStyle name="Nota 4 3 3 3 6" xfId="2934"/>
    <cellStyle name="Nota 4 3 3 3 7" xfId="3286"/>
    <cellStyle name="Nota 4 3 3 3 8" xfId="3744"/>
    <cellStyle name="Nota 4 3 3 3 9" xfId="4209"/>
    <cellStyle name="Nota 4 3 3 4" xfId="689"/>
    <cellStyle name="Nota 4 3 3 5" xfId="1155"/>
    <cellStyle name="Nota 4 3 3 6" xfId="1607"/>
    <cellStyle name="Nota 4 3 3 7" xfId="2199"/>
    <cellStyle name="Nota 4 3 3 8" xfId="2695"/>
    <cellStyle name="Nota 4 3 3 9" xfId="3432"/>
    <cellStyle name="Nota 4 3 4" xfId="215"/>
    <cellStyle name="Nota 4 3 4 10" xfId="3913"/>
    <cellStyle name="Nota 4 3 4 11" xfId="4377"/>
    <cellStyle name="Nota 4 3 4 12" xfId="4836"/>
    <cellStyle name="Nota 4 3 4 2" xfId="372"/>
    <cellStyle name="Nota 4 3 4 2 10" xfId="4533"/>
    <cellStyle name="Nota 4 3 4 2 2" xfId="861"/>
    <cellStyle name="Nota 4 3 4 2 3" xfId="1327"/>
    <cellStyle name="Nota 4 3 4 2 4" xfId="1779"/>
    <cellStyle name="Nota 4 3 4 2 5" xfId="2372"/>
    <cellStyle name="Nota 4 3 4 2 6" xfId="2794"/>
    <cellStyle name="Nota 4 3 4 2 7" xfId="3146"/>
    <cellStyle name="Nota 4 3 4 2 8" xfId="3604"/>
    <cellStyle name="Nota 4 3 4 2 9" xfId="4069"/>
    <cellStyle name="Nota 4 3 4 3" xfId="528"/>
    <cellStyle name="Nota 4 3 4 3 10" xfId="4689"/>
    <cellStyle name="Nota 4 3 4 3 2" xfId="1017"/>
    <cellStyle name="Nota 4 3 4 3 3" xfId="1483"/>
    <cellStyle name="Nota 4 3 4 3 4" xfId="1935"/>
    <cellStyle name="Nota 4 3 4 3 5" xfId="2528"/>
    <cellStyle name="Nota 4 3 4 3 6" xfId="2950"/>
    <cellStyle name="Nota 4 3 4 3 7" xfId="3302"/>
    <cellStyle name="Nota 4 3 4 3 8" xfId="3760"/>
    <cellStyle name="Nota 4 3 4 3 9" xfId="4225"/>
    <cellStyle name="Nota 4 3 4 4" xfId="705"/>
    <cellStyle name="Nota 4 3 4 5" xfId="1171"/>
    <cellStyle name="Nota 4 3 4 6" xfId="1623"/>
    <cellStyle name="Nota 4 3 4 7" xfId="2215"/>
    <cellStyle name="Nota 4 3 4 8" xfId="2077"/>
    <cellStyle name="Nota 4 3 4 9" xfId="3448"/>
    <cellStyle name="Nota 4 3 5" xfId="231"/>
    <cellStyle name="Nota 4 3 5 10" xfId="3929"/>
    <cellStyle name="Nota 4 3 5 11" xfId="4393"/>
    <cellStyle name="Nota 4 3 5 12" xfId="4852"/>
    <cellStyle name="Nota 4 3 5 2" xfId="388"/>
    <cellStyle name="Nota 4 3 5 2 10" xfId="4549"/>
    <cellStyle name="Nota 4 3 5 2 2" xfId="877"/>
    <cellStyle name="Nota 4 3 5 2 3" xfId="1343"/>
    <cellStyle name="Nota 4 3 5 2 4" xfId="1795"/>
    <cellStyle name="Nota 4 3 5 2 5" xfId="2388"/>
    <cellStyle name="Nota 4 3 5 2 6" xfId="2810"/>
    <cellStyle name="Nota 4 3 5 2 7" xfId="3162"/>
    <cellStyle name="Nota 4 3 5 2 8" xfId="3620"/>
    <cellStyle name="Nota 4 3 5 2 9" xfId="4085"/>
    <cellStyle name="Nota 4 3 5 3" xfId="544"/>
    <cellStyle name="Nota 4 3 5 3 10" xfId="4705"/>
    <cellStyle name="Nota 4 3 5 3 2" xfId="1033"/>
    <cellStyle name="Nota 4 3 5 3 3" xfId="1499"/>
    <cellStyle name="Nota 4 3 5 3 4" xfId="1951"/>
    <cellStyle name="Nota 4 3 5 3 5" xfId="2544"/>
    <cellStyle name="Nota 4 3 5 3 6" xfId="2966"/>
    <cellStyle name="Nota 4 3 5 3 7" xfId="3318"/>
    <cellStyle name="Nota 4 3 5 3 8" xfId="3776"/>
    <cellStyle name="Nota 4 3 5 3 9" xfId="4241"/>
    <cellStyle name="Nota 4 3 5 4" xfId="721"/>
    <cellStyle name="Nota 4 3 5 5" xfId="1187"/>
    <cellStyle name="Nota 4 3 5 6" xfId="1639"/>
    <cellStyle name="Nota 4 3 5 7" xfId="2231"/>
    <cellStyle name="Nota 4 3 5 8" xfId="2694"/>
    <cellStyle name="Nota 4 3 5 9" xfId="3464"/>
    <cellStyle name="Nota 4 3 6" xfId="247"/>
    <cellStyle name="Nota 4 3 6 10" xfId="3945"/>
    <cellStyle name="Nota 4 3 6 11" xfId="4409"/>
    <cellStyle name="Nota 4 3 6 12" xfId="4868"/>
    <cellStyle name="Nota 4 3 6 2" xfId="404"/>
    <cellStyle name="Nota 4 3 6 2 10" xfId="4565"/>
    <cellStyle name="Nota 4 3 6 2 2" xfId="893"/>
    <cellStyle name="Nota 4 3 6 2 3" xfId="1359"/>
    <cellStyle name="Nota 4 3 6 2 4" xfId="1811"/>
    <cellStyle name="Nota 4 3 6 2 5" xfId="2404"/>
    <cellStyle name="Nota 4 3 6 2 6" xfId="2826"/>
    <cellStyle name="Nota 4 3 6 2 7" xfId="3178"/>
    <cellStyle name="Nota 4 3 6 2 8" xfId="3636"/>
    <cellStyle name="Nota 4 3 6 2 9" xfId="4101"/>
    <cellStyle name="Nota 4 3 6 3" xfId="560"/>
    <cellStyle name="Nota 4 3 6 3 10" xfId="4721"/>
    <cellStyle name="Nota 4 3 6 3 2" xfId="1049"/>
    <cellStyle name="Nota 4 3 6 3 3" xfId="1515"/>
    <cellStyle name="Nota 4 3 6 3 4" xfId="1967"/>
    <cellStyle name="Nota 4 3 6 3 5" xfId="2560"/>
    <cellStyle name="Nota 4 3 6 3 6" xfId="2982"/>
    <cellStyle name="Nota 4 3 6 3 7" xfId="3334"/>
    <cellStyle name="Nota 4 3 6 3 8" xfId="3792"/>
    <cellStyle name="Nota 4 3 6 3 9" xfId="4257"/>
    <cellStyle name="Nota 4 3 6 4" xfId="737"/>
    <cellStyle name="Nota 4 3 6 5" xfId="1203"/>
    <cellStyle name="Nota 4 3 6 6" xfId="1655"/>
    <cellStyle name="Nota 4 3 6 7" xfId="2247"/>
    <cellStyle name="Nota 4 3 6 8" xfId="2095"/>
    <cellStyle name="Nota 4 3 6 9" xfId="3480"/>
    <cellStyle name="Nota 4 3 7" xfId="263"/>
    <cellStyle name="Nota 4 3 7 10" xfId="3961"/>
    <cellStyle name="Nota 4 3 7 11" xfId="4425"/>
    <cellStyle name="Nota 4 3 7 12" xfId="4884"/>
    <cellStyle name="Nota 4 3 7 2" xfId="420"/>
    <cellStyle name="Nota 4 3 7 2 10" xfId="4581"/>
    <cellStyle name="Nota 4 3 7 2 2" xfId="909"/>
    <cellStyle name="Nota 4 3 7 2 3" xfId="1375"/>
    <cellStyle name="Nota 4 3 7 2 4" xfId="1827"/>
    <cellStyle name="Nota 4 3 7 2 5" xfId="2420"/>
    <cellStyle name="Nota 4 3 7 2 6" xfId="2842"/>
    <cellStyle name="Nota 4 3 7 2 7" xfId="3194"/>
    <cellStyle name="Nota 4 3 7 2 8" xfId="3652"/>
    <cellStyle name="Nota 4 3 7 2 9" xfId="4117"/>
    <cellStyle name="Nota 4 3 7 3" xfId="576"/>
    <cellStyle name="Nota 4 3 7 3 10" xfId="4737"/>
    <cellStyle name="Nota 4 3 7 3 2" xfId="1065"/>
    <cellStyle name="Nota 4 3 7 3 3" xfId="1531"/>
    <cellStyle name="Nota 4 3 7 3 4" xfId="1983"/>
    <cellStyle name="Nota 4 3 7 3 5" xfId="2576"/>
    <cellStyle name="Nota 4 3 7 3 6" xfId="2998"/>
    <cellStyle name="Nota 4 3 7 3 7" xfId="3350"/>
    <cellStyle name="Nota 4 3 7 3 8" xfId="3808"/>
    <cellStyle name="Nota 4 3 7 3 9" xfId="4273"/>
    <cellStyle name="Nota 4 3 7 4" xfId="753"/>
    <cellStyle name="Nota 4 3 7 5" xfId="1219"/>
    <cellStyle name="Nota 4 3 7 6" xfId="1671"/>
    <cellStyle name="Nota 4 3 7 7" xfId="2263"/>
    <cellStyle name="Nota 4 3 7 8" xfId="2640"/>
    <cellStyle name="Nota 4 3 7 9" xfId="3496"/>
    <cellStyle name="Nota 4 3 8" xfId="279"/>
    <cellStyle name="Nota 4 3 8 10" xfId="3512"/>
    <cellStyle name="Nota 4 3 8 11" xfId="3977"/>
    <cellStyle name="Nota 4 3 8 12" xfId="4441"/>
    <cellStyle name="Nota 4 3 8 2" xfId="436"/>
    <cellStyle name="Nota 4 3 8 2 10" xfId="4597"/>
    <cellStyle name="Nota 4 3 8 2 2" xfId="925"/>
    <cellStyle name="Nota 4 3 8 2 3" xfId="1391"/>
    <cellStyle name="Nota 4 3 8 2 4" xfId="1843"/>
    <cellStyle name="Nota 4 3 8 2 5" xfId="2436"/>
    <cellStyle name="Nota 4 3 8 2 6" xfId="2858"/>
    <cellStyle name="Nota 4 3 8 2 7" xfId="3210"/>
    <cellStyle name="Nota 4 3 8 2 8" xfId="3668"/>
    <cellStyle name="Nota 4 3 8 2 9" xfId="4133"/>
    <cellStyle name="Nota 4 3 8 3" xfId="592"/>
    <cellStyle name="Nota 4 3 8 3 10" xfId="4753"/>
    <cellStyle name="Nota 4 3 8 3 2" xfId="1081"/>
    <cellStyle name="Nota 4 3 8 3 3" xfId="1547"/>
    <cellStyle name="Nota 4 3 8 3 4" xfId="1999"/>
    <cellStyle name="Nota 4 3 8 3 5" xfId="2592"/>
    <cellStyle name="Nota 4 3 8 3 6" xfId="3014"/>
    <cellStyle name="Nota 4 3 8 3 7" xfId="3366"/>
    <cellStyle name="Nota 4 3 8 3 8" xfId="3824"/>
    <cellStyle name="Nota 4 3 8 3 9" xfId="4289"/>
    <cellStyle name="Nota 4 3 8 4" xfId="769"/>
    <cellStyle name="Nota 4 3 8 5" xfId="1235"/>
    <cellStyle name="Nota 4 3 8 6" xfId="1687"/>
    <cellStyle name="Nota 4 3 8 7" xfId="2279"/>
    <cellStyle name="Nota 4 3 8 8" xfId="2701"/>
    <cellStyle name="Nota 4 3 8 9" xfId="2126"/>
    <cellStyle name="Nota 4 3 9" xfId="293"/>
    <cellStyle name="Nota 4 3 9 10" xfId="3526"/>
    <cellStyle name="Nota 4 3 9 11" xfId="3991"/>
    <cellStyle name="Nota 4 3 9 12" xfId="4455"/>
    <cellStyle name="Nota 4 3 9 2" xfId="450"/>
    <cellStyle name="Nota 4 3 9 2 10" xfId="4611"/>
    <cellStyle name="Nota 4 3 9 2 2" xfId="939"/>
    <cellStyle name="Nota 4 3 9 2 3" xfId="1405"/>
    <cellStyle name="Nota 4 3 9 2 4" xfId="1857"/>
    <cellStyle name="Nota 4 3 9 2 5" xfId="2450"/>
    <cellStyle name="Nota 4 3 9 2 6" xfId="2872"/>
    <cellStyle name="Nota 4 3 9 2 7" xfId="3224"/>
    <cellStyle name="Nota 4 3 9 2 8" xfId="3682"/>
    <cellStyle name="Nota 4 3 9 2 9" xfId="4147"/>
    <cellStyle name="Nota 4 3 9 3" xfId="606"/>
    <cellStyle name="Nota 4 3 9 3 10" xfId="4767"/>
    <cellStyle name="Nota 4 3 9 3 2" xfId="1095"/>
    <cellStyle name="Nota 4 3 9 3 3" xfId="1561"/>
    <cellStyle name="Nota 4 3 9 3 4" xfId="2013"/>
    <cellStyle name="Nota 4 3 9 3 5" xfId="2606"/>
    <cellStyle name="Nota 4 3 9 3 6" xfId="3028"/>
    <cellStyle name="Nota 4 3 9 3 7" xfId="3380"/>
    <cellStyle name="Nota 4 3 9 3 8" xfId="3838"/>
    <cellStyle name="Nota 4 3 9 3 9" xfId="4303"/>
    <cellStyle name="Nota 4 3 9 4" xfId="783"/>
    <cellStyle name="Nota 4 3 9 5" xfId="1249"/>
    <cellStyle name="Nota 4 3 9 6" xfId="1701"/>
    <cellStyle name="Nota 4 3 9 7" xfId="2293"/>
    <cellStyle name="Nota 4 3 9 8" xfId="2715"/>
    <cellStyle name="Nota 4 3 9 9" xfId="3068"/>
    <cellStyle name="Nota 4 4" xfId="170"/>
    <cellStyle name="Nota 4 4 10" xfId="310"/>
    <cellStyle name="Nota 4 4 10 10" xfId="3543"/>
    <cellStyle name="Nota 4 4 10 11" xfId="4008"/>
    <cellStyle name="Nota 4 4 10 12" xfId="4472"/>
    <cellStyle name="Nota 4 4 10 2" xfId="467"/>
    <cellStyle name="Nota 4 4 10 2 10" xfId="4628"/>
    <cellStyle name="Nota 4 4 10 2 2" xfId="956"/>
    <cellStyle name="Nota 4 4 10 2 3" xfId="1422"/>
    <cellStyle name="Nota 4 4 10 2 4" xfId="1874"/>
    <cellStyle name="Nota 4 4 10 2 5" xfId="2467"/>
    <cellStyle name="Nota 4 4 10 2 6" xfId="2889"/>
    <cellStyle name="Nota 4 4 10 2 7" xfId="3241"/>
    <cellStyle name="Nota 4 4 10 2 8" xfId="3699"/>
    <cellStyle name="Nota 4 4 10 2 9" xfId="4164"/>
    <cellStyle name="Nota 4 4 10 3" xfId="623"/>
    <cellStyle name="Nota 4 4 10 3 10" xfId="4784"/>
    <cellStyle name="Nota 4 4 10 3 2" xfId="1112"/>
    <cellStyle name="Nota 4 4 10 3 3" xfId="1578"/>
    <cellStyle name="Nota 4 4 10 3 4" xfId="2030"/>
    <cellStyle name="Nota 4 4 10 3 5" xfId="2623"/>
    <cellStyle name="Nota 4 4 10 3 6" xfId="3045"/>
    <cellStyle name="Nota 4 4 10 3 7" xfId="3397"/>
    <cellStyle name="Nota 4 4 10 3 8" xfId="3855"/>
    <cellStyle name="Nota 4 4 10 3 9" xfId="4320"/>
    <cellStyle name="Nota 4 4 10 4" xfId="800"/>
    <cellStyle name="Nota 4 4 10 5" xfId="1266"/>
    <cellStyle name="Nota 4 4 10 6" xfId="1718"/>
    <cellStyle name="Nota 4 4 10 7" xfId="2310"/>
    <cellStyle name="Nota 4 4 10 8" xfId="2732"/>
    <cellStyle name="Nota 4 4 10 9" xfId="3085"/>
    <cellStyle name="Nota 4 4 11" xfId="327"/>
    <cellStyle name="Nota 4 4 11 10" xfId="4488"/>
    <cellStyle name="Nota 4 4 11 2" xfId="816"/>
    <cellStyle name="Nota 4 4 11 3" xfId="1282"/>
    <cellStyle name="Nota 4 4 11 4" xfId="1734"/>
    <cellStyle name="Nota 4 4 11 5" xfId="2327"/>
    <cellStyle name="Nota 4 4 11 6" xfId="2749"/>
    <cellStyle name="Nota 4 4 11 7" xfId="3101"/>
    <cellStyle name="Nota 4 4 11 8" xfId="3559"/>
    <cellStyle name="Nota 4 4 11 9" xfId="4024"/>
    <cellStyle name="Nota 4 4 12" xfId="483"/>
    <cellStyle name="Nota 4 4 12 10" xfId="4644"/>
    <cellStyle name="Nota 4 4 12 2" xfId="972"/>
    <cellStyle name="Nota 4 4 12 3" xfId="1438"/>
    <cellStyle name="Nota 4 4 12 4" xfId="1890"/>
    <cellStyle name="Nota 4 4 12 5" xfId="2483"/>
    <cellStyle name="Nota 4 4 12 6" xfId="2905"/>
    <cellStyle name="Nota 4 4 12 7" xfId="3257"/>
    <cellStyle name="Nota 4 4 12 8" xfId="3715"/>
    <cellStyle name="Nota 4 4 12 9" xfId="4180"/>
    <cellStyle name="Nota 4 4 13" xfId="1126"/>
    <cellStyle name="Nota 4 4 14" xfId="2170"/>
    <cellStyle name="Nota 4 4 15" xfId="2145"/>
    <cellStyle name="Nota 4 4 16" xfId="2048"/>
    <cellStyle name="Nota 4 4 17" xfId="3868"/>
    <cellStyle name="Nota 4 4 18" xfId="4332"/>
    <cellStyle name="Nota 4 4 19" xfId="2658"/>
    <cellStyle name="Nota 4 4 2" xfId="189"/>
    <cellStyle name="Nota 4 4 2 10" xfId="3887"/>
    <cellStyle name="Nota 4 4 2 11" xfId="4351"/>
    <cellStyle name="Nota 4 4 2 12" xfId="4810"/>
    <cellStyle name="Nota 4 4 2 2" xfId="346"/>
    <cellStyle name="Nota 4 4 2 2 10" xfId="4507"/>
    <cellStyle name="Nota 4 4 2 2 2" xfId="835"/>
    <cellStyle name="Nota 4 4 2 2 3" xfId="1301"/>
    <cellStyle name="Nota 4 4 2 2 4" xfId="1753"/>
    <cellStyle name="Nota 4 4 2 2 5" xfId="2346"/>
    <cellStyle name="Nota 4 4 2 2 6" xfId="2768"/>
    <cellStyle name="Nota 4 4 2 2 7" xfId="3120"/>
    <cellStyle name="Nota 4 4 2 2 8" xfId="3578"/>
    <cellStyle name="Nota 4 4 2 2 9" xfId="4043"/>
    <cellStyle name="Nota 4 4 2 3" xfId="502"/>
    <cellStyle name="Nota 4 4 2 3 10" xfId="4663"/>
    <cellStyle name="Nota 4 4 2 3 2" xfId="991"/>
    <cellStyle name="Nota 4 4 2 3 3" xfId="1457"/>
    <cellStyle name="Nota 4 4 2 3 4" xfId="1909"/>
    <cellStyle name="Nota 4 4 2 3 5" xfId="2502"/>
    <cellStyle name="Nota 4 4 2 3 6" xfId="2924"/>
    <cellStyle name="Nota 4 4 2 3 7" xfId="3276"/>
    <cellStyle name="Nota 4 4 2 3 8" xfId="3734"/>
    <cellStyle name="Nota 4 4 2 3 9" xfId="4199"/>
    <cellStyle name="Nota 4 4 2 4" xfId="679"/>
    <cellStyle name="Nota 4 4 2 5" xfId="1145"/>
    <cellStyle name="Nota 4 4 2 6" xfId="1597"/>
    <cellStyle name="Nota 4 4 2 7" xfId="2189"/>
    <cellStyle name="Nota 4 4 2 8" xfId="2636"/>
    <cellStyle name="Nota 4 4 2 9" xfId="3422"/>
    <cellStyle name="Nota 4 4 3" xfId="205"/>
    <cellStyle name="Nota 4 4 3 10" xfId="3903"/>
    <cellStyle name="Nota 4 4 3 11" xfId="4367"/>
    <cellStyle name="Nota 4 4 3 12" xfId="4826"/>
    <cellStyle name="Nota 4 4 3 2" xfId="362"/>
    <cellStyle name="Nota 4 4 3 2 10" xfId="4523"/>
    <cellStyle name="Nota 4 4 3 2 2" xfId="851"/>
    <cellStyle name="Nota 4 4 3 2 3" xfId="1317"/>
    <cellStyle name="Nota 4 4 3 2 4" xfId="1769"/>
    <cellStyle name="Nota 4 4 3 2 5" xfId="2362"/>
    <cellStyle name="Nota 4 4 3 2 6" xfId="2784"/>
    <cellStyle name="Nota 4 4 3 2 7" xfId="3136"/>
    <cellStyle name="Nota 4 4 3 2 8" xfId="3594"/>
    <cellStyle name="Nota 4 4 3 2 9" xfId="4059"/>
    <cellStyle name="Nota 4 4 3 3" xfId="518"/>
    <cellStyle name="Nota 4 4 3 3 10" xfId="4679"/>
    <cellStyle name="Nota 4 4 3 3 2" xfId="1007"/>
    <cellStyle name="Nota 4 4 3 3 3" xfId="1473"/>
    <cellStyle name="Nota 4 4 3 3 4" xfId="1925"/>
    <cellStyle name="Nota 4 4 3 3 5" xfId="2518"/>
    <cellStyle name="Nota 4 4 3 3 6" xfId="2940"/>
    <cellStyle name="Nota 4 4 3 3 7" xfId="3292"/>
    <cellStyle name="Nota 4 4 3 3 8" xfId="3750"/>
    <cellStyle name="Nota 4 4 3 3 9" xfId="4215"/>
    <cellStyle name="Nota 4 4 3 4" xfId="695"/>
    <cellStyle name="Nota 4 4 3 5" xfId="1161"/>
    <cellStyle name="Nota 4 4 3 6" xfId="1613"/>
    <cellStyle name="Nota 4 4 3 7" xfId="2205"/>
    <cellStyle name="Nota 4 4 3 8" xfId="2654"/>
    <cellStyle name="Nota 4 4 3 9" xfId="3438"/>
    <cellStyle name="Nota 4 4 4" xfId="221"/>
    <cellStyle name="Nota 4 4 4 10" xfId="3919"/>
    <cellStyle name="Nota 4 4 4 11" xfId="4383"/>
    <cellStyle name="Nota 4 4 4 12" xfId="4842"/>
    <cellStyle name="Nota 4 4 4 2" xfId="378"/>
    <cellStyle name="Nota 4 4 4 2 10" xfId="4539"/>
    <cellStyle name="Nota 4 4 4 2 2" xfId="867"/>
    <cellStyle name="Nota 4 4 4 2 3" xfId="1333"/>
    <cellStyle name="Nota 4 4 4 2 4" xfId="1785"/>
    <cellStyle name="Nota 4 4 4 2 5" xfId="2378"/>
    <cellStyle name="Nota 4 4 4 2 6" xfId="2800"/>
    <cellStyle name="Nota 4 4 4 2 7" xfId="3152"/>
    <cellStyle name="Nota 4 4 4 2 8" xfId="3610"/>
    <cellStyle name="Nota 4 4 4 2 9" xfId="4075"/>
    <cellStyle name="Nota 4 4 4 3" xfId="534"/>
    <cellStyle name="Nota 4 4 4 3 10" xfId="4695"/>
    <cellStyle name="Nota 4 4 4 3 2" xfId="1023"/>
    <cellStyle name="Nota 4 4 4 3 3" xfId="1489"/>
    <cellStyle name="Nota 4 4 4 3 4" xfId="1941"/>
    <cellStyle name="Nota 4 4 4 3 5" xfId="2534"/>
    <cellStyle name="Nota 4 4 4 3 6" xfId="2956"/>
    <cellStyle name="Nota 4 4 4 3 7" xfId="3308"/>
    <cellStyle name="Nota 4 4 4 3 8" xfId="3766"/>
    <cellStyle name="Nota 4 4 4 3 9" xfId="4231"/>
    <cellStyle name="Nota 4 4 4 4" xfId="711"/>
    <cellStyle name="Nota 4 4 4 5" xfId="1177"/>
    <cellStyle name="Nota 4 4 4 6" xfId="1629"/>
    <cellStyle name="Nota 4 4 4 7" xfId="2221"/>
    <cellStyle name="Nota 4 4 4 8" xfId="2083"/>
    <cellStyle name="Nota 4 4 4 9" xfId="3454"/>
    <cellStyle name="Nota 4 4 5" xfId="237"/>
    <cellStyle name="Nota 4 4 5 10" xfId="3935"/>
    <cellStyle name="Nota 4 4 5 11" xfId="4399"/>
    <cellStyle name="Nota 4 4 5 12" xfId="4858"/>
    <cellStyle name="Nota 4 4 5 2" xfId="394"/>
    <cellStyle name="Nota 4 4 5 2 10" xfId="4555"/>
    <cellStyle name="Nota 4 4 5 2 2" xfId="883"/>
    <cellStyle name="Nota 4 4 5 2 3" xfId="1349"/>
    <cellStyle name="Nota 4 4 5 2 4" xfId="1801"/>
    <cellStyle name="Nota 4 4 5 2 5" xfId="2394"/>
    <cellStyle name="Nota 4 4 5 2 6" xfId="2816"/>
    <cellStyle name="Nota 4 4 5 2 7" xfId="3168"/>
    <cellStyle name="Nota 4 4 5 2 8" xfId="3626"/>
    <cellStyle name="Nota 4 4 5 2 9" xfId="4091"/>
    <cellStyle name="Nota 4 4 5 3" xfId="550"/>
    <cellStyle name="Nota 4 4 5 3 10" xfId="4711"/>
    <cellStyle name="Nota 4 4 5 3 2" xfId="1039"/>
    <cellStyle name="Nota 4 4 5 3 3" xfId="1505"/>
    <cellStyle name="Nota 4 4 5 3 4" xfId="1957"/>
    <cellStyle name="Nota 4 4 5 3 5" xfId="2550"/>
    <cellStyle name="Nota 4 4 5 3 6" xfId="2972"/>
    <cellStyle name="Nota 4 4 5 3 7" xfId="3324"/>
    <cellStyle name="Nota 4 4 5 3 8" xfId="3782"/>
    <cellStyle name="Nota 4 4 5 3 9" xfId="4247"/>
    <cellStyle name="Nota 4 4 5 4" xfId="727"/>
    <cellStyle name="Nota 4 4 5 5" xfId="1193"/>
    <cellStyle name="Nota 4 4 5 6" xfId="1645"/>
    <cellStyle name="Nota 4 4 5 7" xfId="2237"/>
    <cellStyle name="Nota 4 4 5 8" xfId="2653"/>
    <cellStyle name="Nota 4 4 5 9" xfId="3470"/>
    <cellStyle name="Nota 4 4 6" xfId="253"/>
    <cellStyle name="Nota 4 4 6 10" xfId="3951"/>
    <cellStyle name="Nota 4 4 6 11" xfId="4415"/>
    <cellStyle name="Nota 4 4 6 12" xfId="4874"/>
    <cellStyle name="Nota 4 4 6 2" xfId="410"/>
    <cellStyle name="Nota 4 4 6 2 10" xfId="4571"/>
    <cellStyle name="Nota 4 4 6 2 2" xfId="899"/>
    <cellStyle name="Nota 4 4 6 2 3" xfId="1365"/>
    <cellStyle name="Nota 4 4 6 2 4" xfId="1817"/>
    <cellStyle name="Nota 4 4 6 2 5" xfId="2410"/>
    <cellStyle name="Nota 4 4 6 2 6" xfId="2832"/>
    <cellStyle name="Nota 4 4 6 2 7" xfId="3184"/>
    <cellStyle name="Nota 4 4 6 2 8" xfId="3642"/>
    <cellStyle name="Nota 4 4 6 2 9" xfId="4107"/>
    <cellStyle name="Nota 4 4 6 3" xfId="566"/>
    <cellStyle name="Nota 4 4 6 3 10" xfId="4727"/>
    <cellStyle name="Nota 4 4 6 3 2" xfId="1055"/>
    <cellStyle name="Nota 4 4 6 3 3" xfId="1521"/>
    <cellStyle name="Nota 4 4 6 3 4" xfId="1973"/>
    <cellStyle name="Nota 4 4 6 3 5" xfId="2566"/>
    <cellStyle name="Nota 4 4 6 3 6" xfId="2988"/>
    <cellStyle name="Nota 4 4 6 3 7" xfId="3340"/>
    <cellStyle name="Nota 4 4 6 3 8" xfId="3798"/>
    <cellStyle name="Nota 4 4 6 3 9" xfId="4263"/>
    <cellStyle name="Nota 4 4 6 4" xfId="743"/>
    <cellStyle name="Nota 4 4 6 5" xfId="1209"/>
    <cellStyle name="Nota 4 4 6 6" xfId="1661"/>
    <cellStyle name="Nota 4 4 6 7" xfId="2253"/>
    <cellStyle name="Nota 4 4 6 8" xfId="2148"/>
    <cellStyle name="Nota 4 4 6 9" xfId="3486"/>
    <cellStyle name="Nota 4 4 7" xfId="269"/>
    <cellStyle name="Nota 4 4 7 10" xfId="3967"/>
    <cellStyle name="Nota 4 4 7 11" xfId="4431"/>
    <cellStyle name="Nota 4 4 7 12" xfId="4890"/>
    <cellStyle name="Nota 4 4 7 2" xfId="426"/>
    <cellStyle name="Nota 4 4 7 2 10" xfId="4587"/>
    <cellStyle name="Nota 4 4 7 2 2" xfId="915"/>
    <cellStyle name="Nota 4 4 7 2 3" xfId="1381"/>
    <cellStyle name="Nota 4 4 7 2 4" xfId="1833"/>
    <cellStyle name="Nota 4 4 7 2 5" xfId="2426"/>
    <cellStyle name="Nota 4 4 7 2 6" xfId="2848"/>
    <cellStyle name="Nota 4 4 7 2 7" xfId="3200"/>
    <cellStyle name="Nota 4 4 7 2 8" xfId="3658"/>
    <cellStyle name="Nota 4 4 7 2 9" xfId="4123"/>
    <cellStyle name="Nota 4 4 7 3" xfId="582"/>
    <cellStyle name="Nota 4 4 7 3 10" xfId="4743"/>
    <cellStyle name="Nota 4 4 7 3 2" xfId="1071"/>
    <cellStyle name="Nota 4 4 7 3 3" xfId="1537"/>
    <cellStyle name="Nota 4 4 7 3 4" xfId="1989"/>
    <cellStyle name="Nota 4 4 7 3 5" xfId="2582"/>
    <cellStyle name="Nota 4 4 7 3 6" xfId="3004"/>
    <cellStyle name="Nota 4 4 7 3 7" xfId="3356"/>
    <cellStyle name="Nota 4 4 7 3 8" xfId="3814"/>
    <cellStyle name="Nota 4 4 7 3 9" xfId="4279"/>
    <cellStyle name="Nota 4 4 7 4" xfId="759"/>
    <cellStyle name="Nota 4 4 7 5" xfId="1225"/>
    <cellStyle name="Nota 4 4 7 6" xfId="1677"/>
    <cellStyle name="Nota 4 4 7 7" xfId="2269"/>
    <cellStyle name="Nota 4 4 7 8" xfId="2116"/>
    <cellStyle name="Nota 4 4 7 9" xfId="3502"/>
    <cellStyle name="Nota 4 4 8" xfId="285"/>
    <cellStyle name="Nota 4 4 8 10" xfId="3518"/>
    <cellStyle name="Nota 4 4 8 11" xfId="3983"/>
    <cellStyle name="Nota 4 4 8 12" xfId="4447"/>
    <cellStyle name="Nota 4 4 8 2" xfId="442"/>
    <cellStyle name="Nota 4 4 8 2 10" xfId="4603"/>
    <cellStyle name="Nota 4 4 8 2 2" xfId="931"/>
    <cellStyle name="Nota 4 4 8 2 3" xfId="1397"/>
    <cellStyle name="Nota 4 4 8 2 4" xfId="1849"/>
    <cellStyle name="Nota 4 4 8 2 5" xfId="2442"/>
    <cellStyle name="Nota 4 4 8 2 6" xfId="2864"/>
    <cellStyle name="Nota 4 4 8 2 7" xfId="3216"/>
    <cellStyle name="Nota 4 4 8 2 8" xfId="3674"/>
    <cellStyle name="Nota 4 4 8 2 9" xfId="4139"/>
    <cellStyle name="Nota 4 4 8 3" xfId="598"/>
    <cellStyle name="Nota 4 4 8 3 10" xfId="4759"/>
    <cellStyle name="Nota 4 4 8 3 2" xfId="1087"/>
    <cellStyle name="Nota 4 4 8 3 3" xfId="1553"/>
    <cellStyle name="Nota 4 4 8 3 4" xfId="2005"/>
    <cellStyle name="Nota 4 4 8 3 5" xfId="2598"/>
    <cellStyle name="Nota 4 4 8 3 6" xfId="3020"/>
    <cellStyle name="Nota 4 4 8 3 7" xfId="3372"/>
    <cellStyle name="Nota 4 4 8 3 8" xfId="3830"/>
    <cellStyle name="Nota 4 4 8 3 9" xfId="4295"/>
    <cellStyle name="Nota 4 4 8 4" xfId="775"/>
    <cellStyle name="Nota 4 4 8 5" xfId="1241"/>
    <cellStyle name="Nota 4 4 8 6" xfId="1693"/>
    <cellStyle name="Nota 4 4 8 7" xfId="2285"/>
    <cellStyle name="Nota 4 4 8 8" xfId="2707"/>
    <cellStyle name="Nota 4 4 8 9" xfId="3060"/>
    <cellStyle name="Nota 4 4 9" xfId="297"/>
    <cellStyle name="Nota 4 4 9 10" xfId="3530"/>
    <cellStyle name="Nota 4 4 9 11" xfId="3995"/>
    <cellStyle name="Nota 4 4 9 12" xfId="4459"/>
    <cellStyle name="Nota 4 4 9 2" xfId="454"/>
    <cellStyle name="Nota 4 4 9 2 10" xfId="4615"/>
    <cellStyle name="Nota 4 4 9 2 2" xfId="943"/>
    <cellStyle name="Nota 4 4 9 2 3" xfId="1409"/>
    <cellStyle name="Nota 4 4 9 2 4" xfId="1861"/>
    <cellStyle name="Nota 4 4 9 2 5" xfId="2454"/>
    <cellStyle name="Nota 4 4 9 2 6" xfId="2876"/>
    <cellStyle name="Nota 4 4 9 2 7" xfId="3228"/>
    <cellStyle name="Nota 4 4 9 2 8" xfId="3686"/>
    <cellStyle name="Nota 4 4 9 2 9" xfId="4151"/>
    <cellStyle name="Nota 4 4 9 3" xfId="610"/>
    <cellStyle name="Nota 4 4 9 3 10" xfId="4771"/>
    <cellStyle name="Nota 4 4 9 3 2" xfId="1099"/>
    <cellStyle name="Nota 4 4 9 3 3" xfId="1565"/>
    <cellStyle name="Nota 4 4 9 3 4" xfId="2017"/>
    <cellStyle name="Nota 4 4 9 3 5" xfId="2610"/>
    <cellStyle name="Nota 4 4 9 3 6" xfId="3032"/>
    <cellStyle name="Nota 4 4 9 3 7" xfId="3384"/>
    <cellStyle name="Nota 4 4 9 3 8" xfId="3842"/>
    <cellStyle name="Nota 4 4 9 3 9" xfId="4307"/>
    <cellStyle name="Nota 4 4 9 4" xfId="787"/>
    <cellStyle name="Nota 4 4 9 5" xfId="1253"/>
    <cellStyle name="Nota 4 4 9 6" xfId="1705"/>
    <cellStyle name="Nota 4 4 9 7" xfId="2297"/>
    <cellStyle name="Nota 4 4 9 8" xfId="2719"/>
    <cellStyle name="Nota 4 4 9 9" xfId="3072"/>
    <cellStyle name="Nota 4 5" xfId="2100"/>
    <cellStyle name="Nota 4 6" xfId="2682"/>
    <cellStyle name="Nota 4 7" xfId="2643"/>
    <cellStyle name="Porcentagem" xfId="150" builtinId="5"/>
    <cellStyle name="Porcentagem 2" xfId="106"/>
    <cellStyle name="Porcentagem 2 6" xfId="158"/>
    <cellStyle name="Porcentagem 3" xfId="107"/>
    <cellStyle name="Porcentagem 4" xfId="108"/>
    <cellStyle name="Porcentagem 5" xfId="105"/>
    <cellStyle name="Porcentagem 6" xfId="639"/>
    <cellStyle name="Porcentagem 7" xfId="637"/>
    <cellStyle name="Porcentagem 9" xfId="636"/>
    <cellStyle name="Saída 2" xfId="109"/>
    <cellStyle name="Saída 3" xfId="110"/>
    <cellStyle name="Saída 3 10" xfId="2672"/>
    <cellStyle name="Saída 3 11" xfId="2631"/>
    <cellStyle name="Saída 3 12" xfId="3863"/>
    <cellStyle name="Saída 3 2" xfId="175"/>
    <cellStyle name="Saída 3 2 10" xfId="332"/>
    <cellStyle name="Saída 3 2 10 10" xfId="4493"/>
    <cellStyle name="Saída 3 2 10 11" xfId="4915"/>
    <cellStyle name="Saída 3 2 10 2" xfId="821"/>
    <cellStyle name="Saída 3 2 10 3" xfId="1287"/>
    <cellStyle name="Saída 3 2 10 4" xfId="1739"/>
    <cellStyle name="Saída 3 2 10 5" xfId="2332"/>
    <cellStyle name="Saída 3 2 10 6" xfId="2754"/>
    <cellStyle name="Saída 3 2 10 7" xfId="3106"/>
    <cellStyle name="Saída 3 2 10 8" xfId="3564"/>
    <cellStyle name="Saída 3 2 10 9" xfId="4029"/>
    <cellStyle name="Saída 3 2 11" xfId="488"/>
    <cellStyle name="Saída 3 2 11 10" xfId="4649"/>
    <cellStyle name="Saída 3 2 11 11" xfId="4973"/>
    <cellStyle name="Saída 3 2 11 2" xfId="977"/>
    <cellStyle name="Saída 3 2 11 3" xfId="1443"/>
    <cellStyle name="Saída 3 2 11 4" xfId="1895"/>
    <cellStyle name="Saída 3 2 11 5" xfId="2488"/>
    <cellStyle name="Saída 3 2 11 6" xfId="2910"/>
    <cellStyle name="Saída 3 2 11 7" xfId="3262"/>
    <cellStyle name="Saída 3 2 11 8" xfId="3720"/>
    <cellStyle name="Saída 3 2 11 9" xfId="4185"/>
    <cellStyle name="Saída 3 2 12" xfId="1131"/>
    <cellStyle name="Saída 3 2 13" xfId="2175"/>
    <cellStyle name="Saída 3 2 14" xfId="2646"/>
    <cellStyle name="Saída 3 2 15" xfId="3408"/>
    <cellStyle name="Saída 3 2 16" xfId="3873"/>
    <cellStyle name="Saída 3 2 17" xfId="4337"/>
    <cellStyle name="Saída 3 2 18" xfId="4796"/>
    <cellStyle name="Saída 3 2 2" xfId="194"/>
    <cellStyle name="Saída 3 2 2 10" xfId="3892"/>
    <cellStyle name="Saída 3 2 2 11" xfId="4356"/>
    <cellStyle name="Saída 3 2 2 12" xfId="4815"/>
    <cellStyle name="Saída 3 2 2 2" xfId="351"/>
    <cellStyle name="Saída 3 2 2 2 10" xfId="4512"/>
    <cellStyle name="Saída 3 2 2 2 11" xfId="4924"/>
    <cellStyle name="Saída 3 2 2 2 2" xfId="840"/>
    <cellStyle name="Saída 3 2 2 2 3" xfId="1306"/>
    <cellStyle name="Saída 3 2 2 2 4" xfId="1758"/>
    <cellStyle name="Saída 3 2 2 2 5" xfId="2351"/>
    <cellStyle name="Saída 3 2 2 2 6" xfId="2773"/>
    <cellStyle name="Saída 3 2 2 2 7" xfId="3125"/>
    <cellStyle name="Saída 3 2 2 2 8" xfId="3583"/>
    <cellStyle name="Saída 3 2 2 2 9" xfId="4048"/>
    <cellStyle name="Saída 3 2 2 3" xfId="507"/>
    <cellStyle name="Saída 3 2 2 3 10" xfId="4668"/>
    <cellStyle name="Saída 3 2 2 3 11" xfId="4982"/>
    <cellStyle name="Saída 3 2 2 3 2" xfId="996"/>
    <cellStyle name="Saída 3 2 2 3 3" xfId="1462"/>
    <cellStyle name="Saída 3 2 2 3 4" xfId="1914"/>
    <cellStyle name="Saída 3 2 2 3 5" xfId="2507"/>
    <cellStyle name="Saída 3 2 2 3 6" xfId="2929"/>
    <cellStyle name="Saída 3 2 2 3 7" xfId="3281"/>
    <cellStyle name="Saída 3 2 2 3 8" xfId="3739"/>
    <cellStyle name="Saída 3 2 2 3 9" xfId="4204"/>
    <cellStyle name="Saída 3 2 2 4" xfId="684"/>
    <cellStyle name="Saída 3 2 2 5" xfId="1150"/>
    <cellStyle name="Saída 3 2 2 6" xfId="1602"/>
    <cellStyle name="Saída 3 2 2 7" xfId="2194"/>
    <cellStyle name="Saída 3 2 2 8" xfId="2647"/>
    <cellStyle name="Saída 3 2 2 9" xfId="3427"/>
    <cellStyle name="Saída 3 2 3" xfId="210"/>
    <cellStyle name="Saída 3 2 3 10" xfId="3908"/>
    <cellStyle name="Saída 3 2 3 11" xfId="4372"/>
    <cellStyle name="Saída 3 2 3 12" xfId="4831"/>
    <cellStyle name="Saída 3 2 3 2" xfId="367"/>
    <cellStyle name="Saída 3 2 3 2 10" xfId="4528"/>
    <cellStyle name="Saída 3 2 3 2 11" xfId="4930"/>
    <cellStyle name="Saída 3 2 3 2 2" xfId="856"/>
    <cellStyle name="Saída 3 2 3 2 3" xfId="1322"/>
    <cellStyle name="Saída 3 2 3 2 4" xfId="1774"/>
    <cellStyle name="Saída 3 2 3 2 5" xfId="2367"/>
    <cellStyle name="Saída 3 2 3 2 6" xfId="2789"/>
    <cellStyle name="Saída 3 2 3 2 7" xfId="3141"/>
    <cellStyle name="Saída 3 2 3 2 8" xfId="3599"/>
    <cellStyle name="Saída 3 2 3 2 9" xfId="4064"/>
    <cellStyle name="Saída 3 2 3 3" xfId="523"/>
    <cellStyle name="Saída 3 2 3 3 10" xfId="4684"/>
    <cellStyle name="Saída 3 2 3 3 11" xfId="4988"/>
    <cellStyle name="Saída 3 2 3 3 2" xfId="1012"/>
    <cellStyle name="Saída 3 2 3 3 3" xfId="1478"/>
    <cellStyle name="Saída 3 2 3 3 4" xfId="1930"/>
    <cellStyle name="Saída 3 2 3 3 5" xfId="2523"/>
    <cellStyle name="Saída 3 2 3 3 6" xfId="2945"/>
    <cellStyle name="Saída 3 2 3 3 7" xfId="3297"/>
    <cellStyle name="Saída 3 2 3 3 8" xfId="3755"/>
    <cellStyle name="Saída 3 2 3 3 9" xfId="4220"/>
    <cellStyle name="Saída 3 2 3 4" xfId="700"/>
    <cellStyle name="Saída 3 2 3 5" xfId="1166"/>
    <cellStyle name="Saída 3 2 3 6" xfId="1618"/>
    <cellStyle name="Saída 3 2 3 7" xfId="2210"/>
    <cellStyle name="Saída 3 2 3 8" xfId="2671"/>
    <cellStyle name="Saída 3 2 3 9" xfId="3443"/>
    <cellStyle name="Saída 3 2 4" xfId="226"/>
    <cellStyle name="Saída 3 2 4 10" xfId="3924"/>
    <cellStyle name="Saída 3 2 4 11" xfId="4388"/>
    <cellStyle name="Saída 3 2 4 12" xfId="4847"/>
    <cellStyle name="Saída 3 2 4 2" xfId="383"/>
    <cellStyle name="Saída 3 2 4 2 10" xfId="4544"/>
    <cellStyle name="Saída 3 2 4 2 11" xfId="4936"/>
    <cellStyle name="Saída 3 2 4 2 2" xfId="872"/>
    <cellStyle name="Saída 3 2 4 2 3" xfId="1338"/>
    <cellStyle name="Saída 3 2 4 2 4" xfId="1790"/>
    <cellStyle name="Saída 3 2 4 2 5" xfId="2383"/>
    <cellStyle name="Saída 3 2 4 2 6" xfId="2805"/>
    <cellStyle name="Saída 3 2 4 2 7" xfId="3157"/>
    <cellStyle name="Saída 3 2 4 2 8" xfId="3615"/>
    <cellStyle name="Saída 3 2 4 2 9" xfId="4080"/>
    <cellStyle name="Saída 3 2 4 3" xfId="539"/>
    <cellStyle name="Saída 3 2 4 3 10" xfId="4700"/>
    <cellStyle name="Saída 3 2 4 3 11" xfId="4994"/>
    <cellStyle name="Saída 3 2 4 3 2" xfId="1028"/>
    <cellStyle name="Saída 3 2 4 3 3" xfId="1494"/>
    <cellStyle name="Saída 3 2 4 3 4" xfId="1946"/>
    <cellStyle name="Saída 3 2 4 3 5" xfId="2539"/>
    <cellStyle name="Saída 3 2 4 3 6" xfId="2961"/>
    <cellStyle name="Saída 3 2 4 3 7" xfId="3313"/>
    <cellStyle name="Saída 3 2 4 3 8" xfId="3771"/>
    <cellStyle name="Saída 3 2 4 3 9" xfId="4236"/>
    <cellStyle name="Saída 3 2 4 4" xfId="716"/>
    <cellStyle name="Saída 3 2 4 5" xfId="1182"/>
    <cellStyle name="Saída 3 2 4 6" xfId="1634"/>
    <cellStyle name="Saída 3 2 4 7" xfId="2226"/>
    <cellStyle name="Saída 3 2 4 8" xfId="2088"/>
    <cellStyle name="Saída 3 2 4 9" xfId="3459"/>
    <cellStyle name="Saída 3 2 5" xfId="242"/>
    <cellStyle name="Saída 3 2 5 10" xfId="3940"/>
    <cellStyle name="Saída 3 2 5 11" xfId="4404"/>
    <cellStyle name="Saída 3 2 5 12" xfId="4863"/>
    <cellStyle name="Saída 3 2 5 2" xfId="399"/>
    <cellStyle name="Saída 3 2 5 2 10" xfId="4560"/>
    <cellStyle name="Saída 3 2 5 2 11" xfId="4942"/>
    <cellStyle name="Saída 3 2 5 2 2" xfId="888"/>
    <cellStyle name="Saída 3 2 5 2 3" xfId="1354"/>
    <cellStyle name="Saída 3 2 5 2 4" xfId="1806"/>
    <cellStyle name="Saída 3 2 5 2 5" xfId="2399"/>
    <cellStyle name="Saída 3 2 5 2 6" xfId="2821"/>
    <cellStyle name="Saída 3 2 5 2 7" xfId="3173"/>
    <cellStyle name="Saída 3 2 5 2 8" xfId="3631"/>
    <cellStyle name="Saída 3 2 5 2 9" xfId="4096"/>
    <cellStyle name="Saída 3 2 5 3" xfId="555"/>
    <cellStyle name="Saída 3 2 5 3 10" xfId="4716"/>
    <cellStyle name="Saída 3 2 5 3 11" xfId="5000"/>
    <cellStyle name="Saída 3 2 5 3 2" xfId="1044"/>
    <cellStyle name="Saída 3 2 5 3 3" xfId="1510"/>
    <cellStyle name="Saída 3 2 5 3 4" xfId="1962"/>
    <cellStyle name="Saída 3 2 5 3 5" xfId="2555"/>
    <cellStyle name="Saída 3 2 5 3 6" xfId="2977"/>
    <cellStyle name="Saída 3 2 5 3 7" xfId="3329"/>
    <cellStyle name="Saída 3 2 5 3 8" xfId="3787"/>
    <cellStyle name="Saída 3 2 5 3 9" xfId="4252"/>
    <cellStyle name="Saída 3 2 5 4" xfId="732"/>
    <cellStyle name="Saída 3 2 5 5" xfId="1198"/>
    <cellStyle name="Saída 3 2 5 6" xfId="1650"/>
    <cellStyle name="Saída 3 2 5 7" xfId="2242"/>
    <cellStyle name="Saída 3 2 5 8" xfId="2670"/>
    <cellStyle name="Saída 3 2 5 9" xfId="3475"/>
    <cellStyle name="Saída 3 2 6" xfId="258"/>
    <cellStyle name="Saída 3 2 6 10" xfId="3956"/>
    <cellStyle name="Saída 3 2 6 11" xfId="4420"/>
    <cellStyle name="Saída 3 2 6 12" xfId="4879"/>
    <cellStyle name="Saída 3 2 6 2" xfId="415"/>
    <cellStyle name="Saída 3 2 6 2 10" xfId="4576"/>
    <cellStyle name="Saída 3 2 6 2 11" xfId="4948"/>
    <cellStyle name="Saída 3 2 6 2 2" xfId="904"/>
    <cellStyle name="Saída 3 2 6 2 3" xfId="1370"/>
    <cellStyle name="Saída 3 2 6 2 4" xfId="1822"/>
    <cellStyle name="Saída 3 2 6 2 5" xfId="2415"/>
    <cellStyle name="Saída 3 2 6 2 6" xfId="2837"/>
    <cellStyle name="Saída 3 2 6 2 7" xfId="3189"/>
    <cellStyle name="Saída 3 2 6 2 8" xfId="3647"/>
    <cellStyle name="Saída 3 2 6 2 9" xfId="4112"/>
    <cellStyle name="Saída 3 2 6 3" xfId="571"/>
    <cellStyle name="Saída 3 2 6 3 10" xfId="4732"/>
    <cellStyle name="Saída 3 2 6 3 11" xfId="5006"/>
    <cellStyle name="Saída 3 2 6 3 2" xfId="1060"/>
    <cellStyle name="Saída 3 2 6 3 3" xfId="1526"/>
    <cellStyle name="Saída 3 2 6 3 4" xfId="1978"/>
    <cellStyle name="Saída 3 2 6 3 5" xfId="2571"/>
    <cellStyle name="Saída 3 2 6 3 6" xfId="2993"/>
    <cellStyle name="Saída 3 2 6 3 7" xfId="3345"/>
    <cellStyle name="Saída 3 2 6 3 8" xfId="3803"/>
    <cellStyle name="Saída 3 2 6 3 9" xfId="4268"/>
    <cellStyle name="Saída 3 2 6 4" xfId="748"/>
    <cellStyle name="Saída 3 2 6 5" xfId="1214"/>
    <cellStyle name="Saída 3 2 6 6" xfId="1666"/>
    <cellStyle name="Saída 3 2 6 7" xfId="2258"/>
    <cellStyle name="Saída 3 2 6 8" xfId="2102"/>
    <cellStyle name="Saída 3 2 6 9" xfId="3491"/>
    <cellStyle name="Saída 3 2 7" xfId="274"/>
    <cellStyle name="Saída 3 2 7 10" xfId="3972"/>
    <cellStyle name="Saída 3 2 7 11" xfId="4436"/>
    <cellStyle name="Saída 3 2 7 12" xfId="4895"/>
    <cellStyle name="Saída 3 2 7 2" xfId="431"/>
    <cellStyle name="Saída 3 2 7 2 10" xfId="4592"/>
    <cellStyle name="Saída 3 2 7 2 11" xfId="4954"/>
    <cellStyle name="Saída 3 2 7 2 2" xfId="920"/>
    <cellStyle name="Saída 3 2 7 2 3" xfId="1386"/>
    <cellStyle name="Saída 3 2 7 2 4" xfId="1838"/>
    <cellStyle name="Saída 3 2 7 2 5" xfId="2431"/>
    <cellStyle name="Saída 3 2 7 2 6" xfId="2853"/>
    <cellStyle name="Saída 3 2 7 2 7" xfId="3205"/>
    <cellStyle name="Saída 3 2 7 2 8" xfId="3663"/>
    <cellStyle name="Saída 3 2 7 2 9" xfId="4128"/>
    <cellStyle name="Saída 3 2 7 3" xfId="587"/>
    <cellStyle name="Saída 3 2 7 3 10" xfId="4748"/>
    <cellStyle name="Saída 3 2 7 3 11" xfId="5012"/>
    <cellStyle name="Saída 3 2 7 3 2" xfId="1076"/>
    <cellStyle name="Saída 3 2 7 3 3" xfId="1542"/>
    <cellStyle name="Saída 3 2 7 3 4" xfId="1994"/>
    <cellStyle name="Saída 3 2 7 3 5" xfId="2587"/>
    <cellStyle name="Saída 3 2 7 3 6" xfId="3009"/>
    <cellStyle name="Saída 3 2 7 3 7" xfId="3361"/>
    <cellStyle name="Saída 3 2 7 3 8" xfId="3819"/>
    <cellStyle name="Saída 3 2 7 3 9" xfId="4284"/>
    <cellStyle name="Saída 3 2 7 4" xfId="764"/>
    <cellStyle name="Saída 3 2 7 5" xfId="1230"/>
    <cellStyle name="Saída 3 2 7 6" xfId="1682"/>
    <cellStyle name="Saída 3 2 7 7" xfId="2274"/>
    <cellStyle name="Saída 3 2 7 8" xfId="2121"/>
    <cellStyle name="Saída 3 2 7 9" xfId="3507"/>
    <cellStyle name="Saída 3 2 8" xfId="290"/>
    <cellStyle name="Saída 3 2 8 10" xfId="3523"/>
    <cellStyle name="Saída 3 2 8 11" xfId="3988"/>
    <cellStyle name="Saída 3 2 8 12" xfId="4452"/>
    <cellStyle name="Saída 3 2 8 13" xfId="4902"/>
    <cellStyle name="Saída 3 2 8 2" xfId="447"/>
    <cellStyle name="Saída 3 2 8 2 10" xfId="4608"/>
    <cellStyle name="Saída 3 2 8 2 11" xfId="4960"/>
    <cellStyle name="Saída 3 2 8 2 2" xfId="936"/>
    <cellStyle name="Saída 3 2 8 2 3" xfId="1402"/>
    <cellStyle name="Saída 3 2 8 2 4" xfId="1854"/>
    <cellStyle name="Saída 3 2 8 2 5" xfId="2447"/>
    <cellStyle name="Saída 3 2 8 2 6" xfId="2869"/>
    <cellStyle name="Saída 3 2 8 2 7" xfId="3221"/>
    <cellStyle name="Saída 3 2 8 2 8" xfId="3679"/>
    <cellStyle name="Saída 3 2 8 2 9" xfId="4144"/>
    <cellStyle name="Saída 3 2 8 3" xfId="603"/>
    <cellStyle name="Saída 3 2 8 3 10" xfId="4764"/>
    <cellStyle name="Saída 3 2 8 3 11" xfId="5018"/>
    <cellStyle name="Saída 3 2 8 3 2" xfId="1092"/>
    <cellStyle name="Saída 3 2 8 3 3" xfId="1558"/>
    <cellStyle name="Saída 3 2 8 3 4" xfId="2010"/>
    <cellStyle name="Saída 3 2 8 3 5" xfId="2603"/>
    <cellStyle name="Saída 3 2 8 3 6" xfId="3025"/>
    <cellStyle name="Saída 3 2 8 3 7" xfId="3377"/>
    <cellStyle name="Saída 3 2 8 3 8" xfId="3835"/>
    <cellStyle name="Saída 3 2 8 3 9" xfId="4300"/>
    <cellStyle name="Saída 3 2 8 4" xfId="780"/>
    <cellStyle name="Saída 3 2 8 5" xfId="1246"/>
    <cellStyle name="Saída 3 2 8 6" xfId="1698"/>
    <cellStyle name="Saída 3 2 8 7" xfId="2290"/>
    <cellStyle name="Saída 3 2 8 8" xfId="2712"/>
    <cellStyle name="Saída 3 2 8 9" xfId="3065"/>
    <cellStyle name="Saída 3 2 9" xfId="315"/>
    <cellStyle name="Saída 3 2 9 10" xfId="3548"/>
    <cellStyle name="Saída 3 2 9 11" xfId="4013"/>
    <cellStyle name="Saída 3 2 9 12" xfId="4477"/>
    <cellStyle name="Saída 3 2 9 13" xfId="4909"/>
    <cellStyle name="Saída 3 2 9 2" xfId="472"/>
    <cellStyle name="Saída 3 2 9 2 10" xfId="4633"/>
    <cellStyle name="Saída 3 2 9 2 11" xfId="4967"/>
    <cellStyle name="Saída 3 2 9 2 2" xfId="961"/>
    <cellStyle name="Saída 3 2 9 2 3" xfId="1427"/>
    <cellStyle name="Saída 3 2 9 2 4" xfId="1879"/>
    <cellStyle name="Saída 3 2 9 2 5" xfId="2472"/>
    <cellStyle name="Saída 3 2 9 2 6" xfId="2894"/>
    <cellStyle name="Saída 3 2 9 2 7" xfId="3246"/>
    <cellStyle name="Saída 3 2 9 2 8" xfId="3704"/>
    <cellStyle name="Saída 3 2 9 2 9" xfId="4169"/>
    <cellStyle name="Saída 3 2 9 3" xfId="628"/>
    <cellStyle name="Saída 3 2 9 3 10" xfId="4789"/>
    <cellStyle name="Saída 3 2 9 3 11" xfId="5025"/>
    <cellStyle name="Saída 3 2 9 3 2" xfId="1117"/>
    <cellStyle name="Saída 3 2 9 3 3" xfId="1583"/>
    <cellStyle name="Saída 3 2 9 3 4" xfId="2035"/>
    <cellStyle name="Saída 3 2 9 3 5" xfId="2628"/>
    <cellStyle name="Saída 3 2 9 3 6" xfId="3050"/>
    <cellStyle name="Saída 3 2 9 3 7" xfId="3402"/>
    <cellStyle name="Saída 3 2 9 3 8" xfId="3860"/>
    <cellStyle name="Saída 3 2 9 3 9" xfId="4325"/>
    <cellStyle name="Saída 3 2 9 4" xfId="805"/>
    <cellStyle name="Saída 3 2 9 5" xfId="1271"/>
    <cellStyle name="Saída 3 2 9 6" xfId="1723"/>
    <cellStyle name="Saída 3 2 9 7" xfId="2315"/>
    <cellStyle name="Saída 3 2 9 8" xfId="2737"/>
    <cellStyle name="Saída 3 2 9 9" xfId="3090"/>
    <cellStyle name="Saída 3 3" xfId="163"/>
    <cellStyle name="Saída 3 3 10" xfId="320"/>
    <cellStyle name="Saída 3 3 10 10" xfId="4481"/>
    <cellStyle name="Saída 3 3 10 11" xfId="4912"/>
    <cellStyle name="Saída 3 3 10 2" xfId="809"/>
    <cellStyle name="Saída 3 3 10 3" xfId="1275"/>
    <cellStyle name="Saída 3 3 10 4" xfId="1727"/>
    <cellStyle name="Saída 3 3 10 5" xfId="2320"/>
    <cellStyle name="Saída 3 3 10 6" xfId="2742"/>
    <cellStyle name="Saída 3 3 10 7" xfId="3094"/>
    <cellStyle name="Saída 3 3 10 8" xfId="3552"/>
    <cellStyle name="Saída 3 3 10 9" xfId="4017"/>
    <cellStyle name="Saída 3 3 11" xfId="476"/>
    <cellStyle name="Saída 3 3 11 10" xfId="4637"/>
    <cellStyle name="Saída 3 3 11 11" xfId="4970"/>
    <cellStyle name="Saída 3 3 11 2" xfId="965"/>
    <cellStyle name="Saída 3 3 11 3" xfId="1431"/>
    <cellStyle name="Saída 3 3 11 4" xfId="1883"/>
    <cellStyle name="Saída 3 3 11 5" xfId="2476"/>
    <cellStyle name="Saída 3 3 11 6" xfId="2898"/>
    <cellStyle name="Saída 3 3 11 7" xfId="3250"/>
    <cellStyle name="Saída 3 3 11 8" xfId="3708"/>
    <cellStyle name="Saída 3 3 11 9" xfId="4173"/>
    <cellStyle name="Saída 3 3 12" xfId="641"/>
    <cellStyle name="Saída 3 3 13" xfId="2163"/>
    <cellStyle name="Saída 3 3 14" xfId="2069"/>
    <cellStyle name="Saída 3 3 15" xfId="2055"/>
    <cellStyle name="Saída 3 3 16" xfId="2652"/>
    <cellStyle name="Saída 3 3 17" xfId="2657"/>
    <cellStyle name="Saída 3 3 18" xfId="2063"/>
    <cellStyle name="Saída 3 3 2" xfId="182"/>
    <cellStyle name="Saída 3 3 2 10" xfId="3880"/>
    <cellStyle name="Saída 3 3 2 11" xfId="4344"/>
    <cellStyle name="Saída 3 3 2 12" xfId="4803"/>
    <cellStyle name="Saída 3 3 2 2" xfId="339"/>
    <cellStyle name="Saída 3 3 2 2 10" xfId="4500"/>
    <cellStyle name="Saída 3 3 2 2 11" xfId="4921"/>
    <cellStyle name="Saída 3 3 2 2 2" xfId="828"/>
    <cellStyle name="Saída 3 3 2 2 3" xfId="1294"/>
    <cellStyle name="Saída 3 3 2 2 4" xfId="1746"/>
    <cellStyle name="Saída 3 3 2 2 5" xfId="2339"/>
    <cellStyle name="Saída 3 3 2 2 6" xfId="2761"/>
    <cellStyle name="Saída 3 3 2 2 7" xfId="3113"/>
    <cellStyle name="Saída 3 3 2 2 8" xfId="3571"/>
    <cellStyle name="Saída 3 3 2 2 9" xfId="4036"/>
    <cellStyle name="Saída 3 3 2 3" xfId="495"/>
    <cellStyle name="Saída 3 3 2 3 10" xfId="4656"/>
    <cellStyle name="Saída 3 3 2 3 11" xfId="4979"/>
    <cellStyle name="Saída 3 3 2 3 2" xfId="984"/>
    <cellStyle name="Saída 3 3 2 3 3" xfId="1450"/>
    <cellStyle name="Saída 3 3 2 3 4" xfId="1902"/>
    <cellStyle name="Saída 3 3 2 3 5" xfId="2495"/>
    <cellStyle name="Saída 3 3 2 3 6" xfId="2917"/>
    <cellStyle name="Saída 3 3 2 3 7" xfId="3269"/>
    <cellStyle name="Saída 3 3 2 3 8" xfId="3727"/>
    <cellStyle name="Saída 3 3 2 3 9" xfId="4192"/>
    <cellStyle name="Saída 3 3 2 4" xfId="672"/>
    <cellStyle name="Saída 3 3 2 5" xfId="1138"/>
    <cellStyle name="Saída 3 3 2 6" xfId="1590"/>
    <cellStyle name="Saída 3 3 2 7" xfId="2182"/>
    <cellStyle name="Saída 3 3 2 8" xfId="2151"/>
    <cellStyle name="Saída 3 3 2 9" xfId="3415"/>
    <cellStyle name="Saída 3 3 3" xfId="198"/>
    <cellStyle name="Saída 3 3 3 10" xfId="3896"/>
    <cellStyle name="Saída 3 3 3 11" xfId="4360"/>
    <cellStyle name="Saída 3 3 3 12" xfId="4819"/>
    <cellStyle name="Saída 3 3 3 2" xfId="355"/>
    <cellStyle name="Saída 3 3 3 2 10" xfId="4516"/>
    <cellStyle name="Saída 3 3 3 2 11" xfId="4927"/>
    <cellStyle name="Saída 3 3 3 2 2" xfId="844"/>
    <cellStyle name="Saída 3 3 3 2 3" xfId="1310"/>
    <cellStyle name="Saída 3 3 3 2 4" xfId="1762"/>
    <cellStyle name="Saída 3 3 3 2 5" xfId="2355"/>
    <cellStyle name="Saída 3 3 3 2 6" xfId="2777"/>
    <cellStyle name="Saída 3 3 3 2 7" xfId="3129"/>
    <cellStyle name="Saída 3 3 3 2 8" xfId="3587"/>
    <cellStyle name="Saída 3 3 3 2 9" xfId="4052"/>
    <cellStyle name="Saída 3 3 3 3" xfId="511"/>
    <cellStyle name="Saída 3 3 3 3 10" xfId="4672"/>
    <cellStyle name="Saída 3 3 3 3 11" xfId="4985"/>
    <cellStyle name="Saída 3 3 3 3 2" xfId="1000"/>
    <cellStyle name="Saída 3 3 3 3 3" xfId="1466"/>
    <cellStyle name="Saída 3 3 3 3 4" xfId="1918"/>
    <cellStyle name="Saída 3 3 3 3 5" xfId="2511"/>
    <cellStyle name="Saída 3 3 3 3 6" xfId="2933"/>
    <cellStyle name="Saída 3 3 3 3 7" xfId="3285"/>
    <cellStyle name="Saída 3 3 3 3 8" xfId="3743"/>
    <cellStyle name="Saída 3 3 3 3 9" xfId="4208"/>
    <cellStyle name="Saída 3 3 3 4" xfId="688"/>
    <cellStyle name="Saída 3 3 3 5" xfId="1154"/>
    <cellStyle name="Saída 3 3 3 6" xfId="1606"/>
    <cellStyle name="Saída 3 3 3 7" xfId="2198"/>
    <cellStyle name="Saída 3 3 3 8" xfId="3053"/>
    <cellStyle name="Saída 3 3 3 9" xfId="3431"/>
    <cellStyle name="Saída 3 3 4" xfId="214"/>
    <cellStyle name="Saída 3 3 4 10" xfId="3912"/>
    <cellStyle name="Saída 3 3 4 11" xfId="4376"/>
    <cellStyle name="Saída 3 3 4 12" xfId="4835"/>
    <cellStyle name="Saída 3 3 4 2" xfId="371"/>
    <cellStyle name="Saída 3 3 4 2 10" xfId="4532"/>
    <cellStyle name="Saída 3 3 4 2 11" xfId="4933"/>
    <cellStyle name="Saída 3 3 4 2 2" xfId="860"/>
    <cellStyle name="Saída 3 3 4 2 3" xfId="1326"/>
    <cellStyle name="Saída 3 3 4 2 4" xfId="1778"/>
    <cellStyle name="Saída 3 3 4 2 5" xfId="2371"/>
    <cellStyle name="Saída 3 3 4 2 6" xfId="2793"/>
    <cellStyle name="Saída 3 3 4 2 7" xfId="3145"/>
    <cellStyle name="Saída 3 3 4 2 8" xfId="3603"/>
    <cellStyle name="Saída 3 3 4 2 9" xfId="4068"/>
    <cellStyle name="Saída 3 3 4 3" xfId="527"/>
    <cellStyle name="Saída 3 3 4 3 10" xfId="4688"/>
    <cellStyle name="Saída 3 3 4 3 11" xfId="4991"/>
    <cellStyle name="Saída 3 3 4 3 2" xfId="1016"/>
    <cellStyle name="Saída 3 3 4 3 3" xfId="1482"/>
    <cellStyle name="Saída 3 3 4 3 4" xfId="1934"/>
    <cellStyle name="Saída 3 3 4 3 5" xfId="2527"/>
    <cellStyle name="Saída 3 3 4 3 6" xfId="2949"/>
    <cellStyle name="Saída 3 3 4 3 7" xfId="3301"/>
    <cellStyle name="Saída 3 3 4 3 8" xfId="3759"/>
    <cellStyle name="Saída 3 3 4 3 9" xfId="4224"/>
    <cellStyle name="Saída 3 3 4 4" xfId="704"/>
    <cellStyle name="Saída 3 3 4 5" xfId="1170"/>
    <cellStyle name="Saída 3 3 4 6" xfId="1622"/>
    <cellStyle name="Saída 3 3 4 7" xfId="2214"/>
    <cellStyle name="Saída 3 3 4 8" xfId="2635"/>
    <cellStyle name="Saída 3 3 4 9" xfId="3447"/>
    <cellStyle name="Saída 3 3 5" xfId="230"/>
    <cellStyle name="Saída 3 3 5 10" xfId="3928"/>
    <cellStyle name="Saída 3 3 5 11" xfId="4392"/>
    <cellStyle name="Saída 3 3 5 12" xfId="4851"/>
    <cellStyle name="Saída 3 3 5 2" xfId="387"/>
    <cellStyle name="Saída 3 3 5 2 10" xfId="4548"/>
    <cellStyle name="Saída 3 3 5 2 11" xfId="4939"/>
    <cellStyle name="Saída 3 3 5 2 2" xfId="876"/>
    <cellStyle name="Saída 3 3 5 2 3" xfId="1342"/>
    <cellStyle name="Saída 3 3 5 2 4" xfId="1794"/>
    <cellStyle name="Saída 3 3 5 2 5" xfId="2387"/>
    <cellStyle name="Saída 3 3 5 2 6" xfId="2809"/>
    <cellStyle name="Saída 3 3 5 2 7" xfId="3161"/>
    <cellStyle name="Saída 3 3 5 2 8" xfId="3619"/>
    <cellStyle name="Saída 3 3 5 2 9" xfId="4084"/>
    <cellStyle name="Saída 3 3 5 3" xfId="543"/>
    <cellStyle name="Saída 3 3 5 3 10" xfId="4704"/>
    <cellStyle name="Saída 3 3 5 3 11" xfId="4997"/>
    <cellStyle name="Saída 3 3 5 3 2" xfId="1032"/>
    <cellStyle name="Saída 3 3 5 3 3" xfId="1498"/>
    <cellStyle name="Saída 3 3 5 3 4" xfId="1950"/>
    <cellStyle name="Saída 3 3 5 3 5" xfId="2543"/>
    <cellStyle name="Saída 3 3 5 3 6" xfId="2965"/>
    <cellStyle name="Saída 3 3 5 3 7" xfId="3317"/>
    <cellStyle name="Saída 3 3 5 3 8" xfId="3775"/>
    <cellStyle name="Saída 3 3 5 3 9" xfId="4240"/>
    <cellStyle name="Saída 3 3 5 4" xfId="720"/>
    <cellStyle name="Saída 3 3 5 5" xfId="1186"/>
    <cellStyle name="Saída 3 3 5 6" xfId="1638"/>
    <cellStyle name="Saída 3 3 5 7" xfId="2230"/>
    <cellStyle name="Saída 3 3 5 8" xfId="2092"/>
    <cellStyle name="Saída 3 3 5 9" xfId="3463"/>
    <cellStyle name="Saída 3 3 6" xfId="246"/>
    <cellStyle name="Saída 3 3 6 10" xfId="3944"/>
    <cellStyle name="Saída 3 3 6 11" xfId="4408"/>
    <cellStyle name="Saída 3 3 6 12" xfId="4867"/>
    <cellStyle name="Saída 3 3 6 2" xfId="403"/>
    <cellStyle name="Saída 3 3 6 2 10" xfId="4564"/>
    <cellStyle name="Saída 3 3 6 2 11" xfId="4945"/>
    <cellStyle name="Saída 3 3 6 2 2" xfId="892"/>
    <cellStyle name="Saída 3 3 6 2 3" xfId="1358"/>
    <cellStyle name="Saída 3 3 6 2 4" xfId="1810"/>
    <cellStyle name="Saída 3 3 6 2 5" xfId="2403"/>
    <cellStyle name="Saída 3 3 6 2 6" xfId="2825"/>
    <cellStyle name="Saída 3 3 6 2 7" xfId="3177"/>
    <cellStyle name="Saída 3 3 6 2 8" xfId="3635"/>
    <cellStyle name="Saída 3 3 6 2 9" xfId="4100"/>
    <cellStyle name="Saída 3 3 6 3" xfId="559"/>
    <cellStyle name="Saída 3 3 6 3 10" xfId="4720"/>
    <cellStyle name="Saída 3 3 6 3 11" xfId="5003"/>
    <cellStyle name="Saída 3 3 6 3 2" xfId="1048"/>
    <cellStyle name="Saída 3 3 6 3 3" xfId="1514"/>
    <cellStyle name="Saída 3 3 6 3 4" xfId="1966"/>
    <cellStyle name="Saída 3 3 6 3 5" xfId="2559"/>
    <cellStyle name="Saída 3 3 6 3 6" xfId="2981"/>
    <cellStyle name="Saída 3 3 6 3 7" xfId="3333"/>
    <cellStyle name="Saída 3 3 6 3 8" xfId="3791"/>
    <cellStyle name="Saída 3 3 6 3 9" xfId="4256"/>
    <cellStyle name="Saída 3 3 6 4" xfId="736"/>
    <cellStyle name="Saída 3 3 6 5" xfId="1202"/>
    <cellStyle name="Saída 3 3 6 6" xfId="1654"/>
    <cellStyle name="Saída 3 3 6 7" xfId="2246"/>
    <cellStyle name="Saída 3 3 6 8" xfId="2094"/>
    <cellStyle name="Saída 3 3 6 9" xfId="3479"/>
    <cellStyle name="Saída 3 3 7" xfId="262"/>
    <cellStyle name="Saída 3 3 7 10" xfId="3960"/>
    <cellStyle name="Saída 3 3 7 11" xfId="4424"/>
    <cellStyle name="Saída 3 3 7 12" xfId="4883"/>
    <cellStyle name="Saída 3 3 7 2" xfId="419"/>
    <cellStyle name="Saída 3 3 7 2 10" xfId="4580"/>
    <cellStyle name="Saída 3 3 7 2 11" xfId="4951"/>
    <cellStyle name="Saída 3 3 7 2 2" xfId="908"/>
    <cellStyle name="Saída 3 3 7 2 3" xfId="1374"/>
    <cellStyle name="Saída 3 3 7 2 4" xfId="1826"/>
    <cellStyle name="Saída 3 3 7 2 5" xfId="2419"/>
    <cellStyle name="Saída 3 3 7 2 6" xfId="2841"/>
    <cellStyle name="Saída 3 3 7 2 7" xfId="3193"/>
    <cellStyle name="Saída 3 3 7 2 8" xfId="3651"/>
    <cellStyle name="Saída 3 3 7 2 9" xfId="4116"/>
    <cellStyle name="Saída 3 3 7 3" xfId="575"/>
    <cellStyle name="Saída 3 3 7 3 10" xfId="4736"/>
    <cellStyle name="Saída 3 3 7 3 11" xfId="5009"/>
    <cellStyle name="Saída 3 3 7 3 2" xfId="1064"/>
    <cellStyle name="Saída 3 3 7 3 3" xfId="1530"/>
    <cellStyle name="Saída 3 3 7 3 4" xfId="1982"/>
    <cellStyle name="Saída 3 3 7 3 5" xfId="2575"/>
    <cellStyle name="Saída 3 3 7 3 6" xfId="2997"/>
    <cellStyle name="Saída 3 3 7 3 7" xfId="3349"/>
    <cellStyle name="Saída 3 3 7 3 8" xfId="3807"/>
    <cellStyle name="Saída 3 3 7 3 9" xfId="4272"/>
    <cellStyle name="Saída 3 3 7 4" xfId="752"/>
    <cellStyle name="Saída 3 3 7 5" xfId="1218"/>
    <cellStyle name="Saída 3 3 7 6" xfId="1670"/>
    <cellStyle name="Saída 3 3 7 7" xfId="2262"/>
    <cellStyle name="Saída 3 3 7 8" xfId="2101"/>
    <cellStyle name="Saída 3 3 7 9" xfId="3495"/>
    <cellStyle name="Saída 3 3 8" xfId="278"/>
    <cellStyle name="Saída 3 3 8 10" xfId="3511"/>
    <cellStyle name="Saída 3 3 8 11" xfId="3976"/>
    <cellStyle name="Saída 3 3 8 12" xfId="4440"/>
    <cellStyle name="Saída 3 3 8 13" xfId="4899"/>
    <cellStyle name="Saída 3 3 8 2" xfId="435"/>
    <cellStyle name="Saída 3 3 8 2 10" xfId="4596"/>
    <cellStyle name="Saída 3 3 8 2 11" xfId="4957"/>
    <cellStyle name="Saída 3 3 8 2 2" xfId="924"/>
    <cellStyle name="Saída 3 3 8 2 3" xfId="1390"/>
    <cellStyle name="Saída 3 3 8 2 4" xfId="1842"/>
    <cellStyle name="Saída 3 3 8 2 5" xfId="2435"/>
    <cellStyle name="Saída 3 3 8 2 6" xfId="2857"/>
    <cellStyle name="Saída 3 3 8 2 7" xfId="3209"/>
    <cellStyle name="Saída 3 3 8 2 8" xfId="3667"/>
    <cellStyle name="Saída 3 3 8 2 9" xfId="4132"/>
    <cellStyle name="Saída 3 3 8 3" xfId="591"/>
    <cellStyle name="Saída 3 3 8 3 10" xfId="4752"/>
    <cellStyle name="Saída 3 3 8 3 11" xfId="5015"/>
    <cellStyle name="Saída 3 3 8 3 2" xfId="1080"/>
    <cellStyle name="Saída 3 3 8 3 3" xfId="1546"/>
    <cellStyle name="Saída 3 3 8 3 4" xfId="1998"/>
    <cellStyle name="Saída 3 3 8 3 5" xfId="2591"/>
    <cellStyle name="Saída 3 3 8 3 6" xfId="3013"/>
    <cellStyle name="Saída 3 3 8 3 7" xfId="3365"/>
    <cellStyle name="Saída 3 3 8 3 8" xfId="3823"/>
    <cellStyle name="Saída 3 3 8 3 9" xfId="4288"/>
    <cellStyle name="Saída 3 3 8 4" xfId="768"/>
    <cellStyle name="Saída 3 3 8 5" xfId="1234"/>
    <cellStyle name="Saída 3 3 8 6" xfId="1686"/>
    <cellStyle name="Saída 3 3 8 7" xfId="2278"/>
    <cellStyle name="Saída 3 3 8 8" xfId="2700"/>
    <cellStyle name="Saída 3 3 8 9" xfId="2125"/>
    <cellStyle name="Saída 3 3 9" xfId="303"/>
    <cellStyle name="Saída 3 3 9 10" xfId="3536"/>
    <cellStyle name="Saída 3 3 9 11" xfId="4001"/>
    <cellStyle name="Saída 3 3 9 12" xfId="4465"/>
    <cellStyle name="Saída 3 3 9 13" xfId="4906"/>
    <cellStyle name="Saída 3 3 9 2" xfId="460"/>
    <cellStyle name="Saída 3 3 9 2 10" xfId="4621"/>
    <cellStyle name="Saída 3 3 9 2 11" xfId="4964"/>
    <cellStyle name="Saída 3 3 9 2 2" xfId="949"/>
    <cellStyle name="Saída 3 3 9 2 3" xfId="1415"/>
    <cellStyle name="Saída 3 3 9 2 4" xfId="1867"/>
    <cellStyle name="Saída 3 3 9 2 5" xfId="2460"/>
    <cellStyle name="Saída 3 3 9 2 6" xfId="2882"/>
    <cellStyle name="Saída 3 3 9 2 7" xfId="3234"/>
    <cellStyle name="Saída 3 3 9 2 8" xfId="3692"/>
    <cellStyle name="Saída 3 3 9 2 9" xfId="4157"/>
    <cellStyle name="Saída 3 3 9 3" xfId="616"/>
    <cellStyle name="Saída 3 3 9 3 10" xfId="4777"/>
    <cellStyle name="Saída 3 3 9 3 11" xfId="5022"/>
    <cellStyle name="Saída 3 3 9 3 2" xfId="1105"/>
    <cellStyle name="Saída 3 3 9 3 3" xfId="1571"/>
    <cellStyle name="Saída 3 3 9 3 4" xfId="2023"/>
    <cellStyle name="Saída 3 3 9 3 5" xfId="2616"/>
    <cellStyle name="Saída 3 3 9 3 6" xfId="3038"/>
    <cellStyle name="Saída 3 3 9 3 7" xfId="3390"/>
    <cellStyle name="Saída 3 3 9 3 8" xfId="3848"/>
    <cellStyle name="Saída 3 3 9 3 9" xfId="4313"/>
    <cellStyle name="Saída 3 3 9 4" xfId="793"/>
    <cellStyle name="Saída 3 3 9 5" xfId="1259"/>
    <cellStyle name="Saída 3 3 9 6" xfId="1711"/>
    <cellStyle name="Saída 3 3 9 7" xfId="2303"/>
    <cellStyle name="Saída 3 3 9 8" xfId="2725"/>
    <cellStyle name="Saída 3 3 9 9" xfId="3078"/>
    <cellStyle name="Saída 3 4" xfId="171"/>
    <cellStyle name="Saída 3 4 10" xfId="311"/>
    <cellStyle name="Saída 3 4 10 10" xfId="3544"/>
    <cellStyle name="Saída 3 4 10 11" xfId="4009"/>
    <cellStyle name="Saída 3 4 10 12" xfId="4473"/>
    <cellStyle name="Saída 3 4 10 13" xfId="4907"/>
    <cellStyle name="Saída 3 4 10 2" xfId="468"/>
    <cellStyle name="Saída 3 4 10 2 10" xfId="4629"/>
    <cellStyle name="Saída 3 4 10 2 11" xfId="4965"/>
    <cellStyle name="Saída 3 4 10 2 2" xfId="957"/>
    <cellStyle name="Saída 3 4 10 2 3" xfId="1423"/>
    <cellStyle name="Saída 3 4 10 2 4" xfId="1875"/>
    <cellStyle name="Saída 3 4 10 2 5" xfId="2468"/>
    <cellStyle name="Saída 3 4 10 2 6" xfId="2890"/>
    <cellStyle name="Saída 3 4 10 2 7" xfId="3242"/>
    <cellStyle name="Saída 3 4 10 2 8" xfId="3700"/>
    <cellStyle name="Saída 3 4 10 2 9" xfId="4165"/>
    <cellStyle name="Saída 3 4 10 3" xfId="624"/>
    <cellStyle name="Saída 3 4 10 3 10" xfId="4785"/>
    <cellStyle name="Saída 3 4 10 3 11" xfId="5023"/>
    <cellStyle name="Saída 3 4 10 3 2" xfId="1113"/>
    <cellStyle name="Saída 3 4 10 3 3" xfId="1579"/>
    <cellStyle name="Saída 3 4 10 3 4" xfId="2031"/>
    <cellStyle name="Saída 3 4 10 3 5" xfId="2624"/>
    <cellStyle name="Saída 3 4 10 3 6" xfId="3046"/>
    <cellStyle name="Saída 3 4 10 3 7" xfId="3398"/>
    <cellStyle name="Saída 3 4 10 3 8" xfId="3856"/>
    <cellStyle name="Saída 3 4 10 3 9" xfId="4321"/>
    <cellStyle name="Saída 3 4 10 4" xfId="801"/>
    <cellStyle name="Saída 3 4 10 5" xfId="1267"/>
    <cellStyle name="Saída 3 4 10 6" xfId="1719"/>
    <cellStyle name="Saída 3 4 10 7" xfId="2311"/>
    <cellStyle name="Saída 3 4 10 8" xfId="2733"/>
    <cellStyle name="Saída 3 4 10 9" xfId="3086"/>
    <cellStyle name="Saída 3 4 11" xfId="328"/>
    <cellStyle name="Saída 3 4 11 10" xfId="4489"/>
    <cellStyle name="Saída 3 4 11 11" xfId="4913"/>
    <cellStyle name="Saída 3 4 11 2" xfId="817"/>
    <cellStyle name="Saída 3 4 11 3" xfId="1283"/>
    <cellStyle name="Saída 3 4 11 4" xfId="1735"/>
    <cellStyle name="Saída 3 4 11 5" xfId="2328"/>
    <cellStyle name="Saída 3 4 11 6" xfId="2750"/>
    <cellStyle name="Saída 3 4 11 7" xfId="3102"/>
    <cellStyle name="Saída 3 4 11 8" xfId="3560"/>
    <cellStyle name="Saída 3 4 11 9" xfId="4025"/>
    <cellStyle name="Saída 3 4 12" xfId="484"/>
    <cellStyle name="Saída 3 4 12 10" xfId="4645"/>
    <cellStyle name="Saída 3 4 12 11" xfId="4971"/>
    <cellStyle name="Saída 3 4 12 2" xfId="973"/>
    <cellStyle name="Saída 3 4 12 3" xfId="1439"/>
    <cellStyle name="Saída 3 4 12 4" xfId="1891"/>
    <cellStyle name="Saída 3 4 12 5" xfId="2484"/>
    <cellStyle name="Saída 3 4 12 6" xfId="2906"/>
    <cellStyle name="Saída 3 4 12 7" xfId="3258"/>
    <cellStyle name="Saída 3 4 12 8" xfId="3716"/>
    <cellStyle name="Saída 3 4 12 9" xfId="4181"/>
    <cellStyle name="Saída 3 4 13" xfId="1127"/>
    <cellStyle name="Saída 3 4 14" xfId="2171"/>
    <cellStyle name="Saída 3 4 15" xfId="3058"/>
    <cellStyle name="Saída 3 4 16" xfId="2047"/>
    <cellStyle name="Saída 3 4 17" xfId="3869"/>
    <cellStyle name="Saída 3 4 18" xfId="4333"/>
    <cellStyle name="Saída 3 4 19" xfId="4792"/>
    <cellStyle name="Saída 3 4 2" xfId="190"/>
    <cellStyle name="Saída 3 4 2 10" xfId="3888"/>
    <cellStyle name="Saída 3 4 2 11" xfId="4352"/>
    <cellStyle name="Saída 3 4 2 12" xfId="4811"/>
    <cellStyle name="Saída 3 4 2 2" xfId="347"/>
    <cellStyle name="Saída 3 4 2 2 10" xfId="4508"/>
    <cellStyle name="Saída 3 4 2 2 11" xfId="4922"/>
    <cellStyle name="Saída 3 4 2 2 2" xfId="836"/>
    <cellStyle name="Saída 3 4 2 2 3" xfId="1302"/>
    <cellStyle name="Saída 3 4 2 2 4" xfId="1754"/>
    <cellStyle name="Saída 3 4 2 2 5" xfId="2347"/>
    <cellStyle name="Saída 3 4 2 2 6" xfId="2769"/>
    <cellStyle name="Saída 3 4 2 2 7" xfId="3121"/>
    <cellStyle name="Saída 3 4 2 2 8" xfId="3579"/>
    <cellStyle name="Saída 3 4 2 2 9" xfId="4044"/>
    <cellStyle name="Saída 3 4 2 3" xfId="503"/>
    <cellStyle name="Saída 3 4 2 3 10" xfId="4664"/>
    <cellStyle name="Saída 3 4 2 3 11" xfId="4980"/>
    <cellStyle name="Saída 3 4 2 3 2" xfId="992"/>
    <cellStyle name="Saída 3 4 2 3 3" xfId="1458"/>
    <cellStyle name="Saída 3 4 2 3 4" xfId="1910"/>
    <cellStyle name="Saída 3 4 2 3 5" xfId="2503"/>
    <cellStyle name="Saída 3 4 2 3 6" xfId="2925"/>
    <cellStyle name="Saída 3 4 2 3 7" xfId="3277"/>
    <cellStyle name="Saída 3 4 2 3 8" xfId="3735"/>
    <cellStyle name="Saída 3 4 2 3 9" xfId="4200"/>
    <cellStyle name="Saída 3 4 2 4" xfId="680"/>
    <cellStyle name="Saída 3 4 2 5" xfId="1146"/>
    <cellStyle name="Saída 3 4 2 6" xfId="1598"/>
    <cellStyle name="Saída 3 4 2 7" xfId="2190"/>
    <cellStyle name="Saída 3 4 2 8" xfId="3054"/>
    <cellStyle name="Saída 3 4 2 9" xfId="3423"/>
    <cellStyle name="Saída 3 4 3" xfId="206"/>
    <cellStyle name="Saída 3 4 3 10" xfId="3904"/>
    <cellStyle name="Saída 3 4 3 11" xfId="4368"/>
    <cellStyle name="Saída 3 4 3 12" xfId="4827"/>
    <cellStyle name="Saída 3 4 3 2" xfId="363"/>
    <cellStyle name="Saída 3 4 3 2 10" xfId="4524"/>
    <cellStyle name="Saída 3 4 3 2 11" xfId="4928"/>
    <cellStyle name="Saída 3 4 3 2 2" xfId="852"/>
    <cellStyle name="Saída 3 4 3 2 3" xfId="1318"/>
    <cellStyle name="Saída 3 4 3 2 4" xfId="1770"/>
    <cellStyle name="Saída 3 4 3 2 5" xfId="2363"/>
    <cellStyle name="Saída 3 4 3 2 6" xfId="2785"/>
    <cellStyle name="Saída 3 4 3 2 7" xfId="3137"/>
    <cellStyle name="Saída 3 4 3 2 8" xfId="3595"/>
    <cellStyle name="Saída 3 4 3 2 9" xfId="4060"/>
    <cellStyle name="Saída 3 4 3 3" xfId="519"/>
    <cellStyle name="Saída 3 4 3 3 10" xfId="4680"/>
    <cellStyle name="Saída 3 4 3 3 11" xfId="4986"/>
    <cellStyle name="Saída 3 4 3 3 2" xfId="1008"/>
    <cellStyle name="Saída 3 4 3 3 3" xfId="1474"/>
    <cellStyle name="Saída 3 4 3 3 4" xfId="1926"/>
    <cellStyle name="Saída 3 4 3 3 5" xfId="2519"/>
    <cellStyle name="Saída 3 4 3 3 6" xfId="2941"/>
    <cellStyle name="Saída 3 4 3 3 7" xfId="3293"/>
    <cellStyle name="Saída 3 4 3 3 8" xfId="3751"/>
    <cellStyle name="Saída 3 4 3 3 9" xfId="4216"/>
    <cellStyle name="Saída 3 4 3 4" xfId="696"/>
    <cellStyle name="Saída 3 4 3 5" xfId="1162"/>
    <cellStyle name="Saída 3 4 3 6" xfId="1614"/>
    <cellStyle name="Saída 3 4 3 7" xfId="2206"/>
    <cellStyle name="Saída 3 4 3 8" xfId="2697"/>
    <cellStyle name="Saída 3 4 3 9" xfId="3439"/>
    <cellStyle name="Saída 3 4 4" xfId="222"/>
    <cellStyle name="Saída 3 4 4 10" xfId="3920"/>
    <cellStyle name="Saída 3 4 4 11" xfId="4384"/>
    <cellStyle name="Saída 3 4 4 12" xfId="4843"/>
    <cellStyle name="Saída 3 4 4 2" xfId="379"/>
    <cellStyle name="Saída 3 4 4 2 10" xfId="4540"/>
    <cellStyle name="Saída 3 4 4 2 11" xfId="4934"/>
    <cellStyle name="Saída 3 4 4 2 2" xfId="868"/>
    <cellStyle name="Saída 3 4 4 2 3" xfId="1334"/>
    <cellStyle name="Saída 3 4 4 2 4" xfId="1786"/>
    <cellStyle name="Saída 3 4 4 2 5" xfId="2379"/>
    <cellStyle name="Saída 3 4 4 2 6" xfId="2801"/>
    <cellStyle name="Saída 3 4 4 2 7" xfId="3153"/>
    <cellStyle name="Saída 3 4 4 2 8" xfId="3611"/>
    <cellStyle name="Saída 3 4 4 2 9" xfId="4076"/>
    <cellStyle name="Saída 3 4 4 3" xfId="535"/>
    <cellStyle name="Saída 3 4 4 3 10" xfId="4696"/>
    <cellStyle name="Saída 3 4 4 3 11" xfId="4992"/>
    <cellStyle name="Saída 3 4 4 3 2" xfId="1024"/>
    <cellStyle name="Saída 3 4 4 3 3" xfId="1490"/>
    <cellStyle name="Saída 3 4 4 3 4" xfId="1942"/>
    <cellStyle name="Saída 3 4 4 3 5" xfId="2535"/>
    <cellStyle name="Saída 3 4 4 3 6" xfId="2957"/>
    <cellStyle name="Saída 3 4 4 3 7" xfId="3309"/>
    <cellStyle name="Saída 3 4 4 3 8" xfId="3767"/>
    <cellStyle name="Saída 3 4 4 3 9" xfId="4232"/>
    <cellStyle name="Saída 3 4 4 4" xfId="712"/>
    <cellStyle name="Saída 3 4 4 5" xfId="1178"/>
    <cellStyle name="Saída 3 4 4 6" xfId="1630"/>
    <cellStyle name="Saída 3 4 4 7" xfId="2222"/>
    <cellStyle name="Saída 3 4 4 8" xfId="2084"/>
    <cellStyle name="Saída 3 4 4 9" xfId="3455"/>
    <cellStyle name="Saída 3 4 5" xfId="238"/>
    <cellStyle name="Saída 3 4 5 10" xfId="3936"/>
    <cellStyle name="Saída 3 4 5 11" xfId="4400"/>
    <cellStyle name="Saída 3 4 5 12" xfId="4859"/>
    <cellStyle name="Saída 3 4 5 2" xfId="395"/>
    <cellStyle name="Saída 3 4 5 2 10" xfId="4556"/>
    <cellStyle name="Saída 3 4 5 2 11" xfId="4940"/>
    <cellStyle name="Saída 3 4 5 2 2" xfId="884"/>
    <cellStyle name="Saída 3 4 5 2 3" xfId="1350"/>
    <cellStyle name="Saída 3 4 5 2 4" xfId="1802"/>
    <cellStyle name="Saída 3 4 5 2 5" xfId="2395"/>
    <cellStyle name="Saída 3 4 5 2 6" xfId="2817"/>
    <cellStyle name="Saída 3 4 5 2 7" xfId="3169"/>
    <cellStyle name="Saída 3 4 5 2 8" xfId="3627"/>
    <cellStyle name="Saída 3 4 5 2 9" xfId="4092"/>
    <cellStyle name="Saída 3 4 5 3" xfId="551"/>
    <cellStyle name="Saída 3 4 5 3 10" xfId="4712"/>
    <cellStyle name="Saída 3 4 5 3 11" xfId="4998"/>
    <cellStyle name="Saída 3 4 5 3 2" xfId="1040"/>
    <cellStyle name="Saída 3 4 5 3 3" xfId="1506"/>
    <cellStyle name="Saída 3 4 5 3 4" xfId="1958"/>
    <cellStyle name="Saída 3 4 5 3 5" xfId="2551"/>
    <cellStyle name="Saída 3 4 5 3 6" xfId="2973"/>
    <cellStyle name="Saída 3 4 5 3 7" xfId="3325"/>
    <cellStyle name="Saída 3 4 5 3 8" xfId="3783"/>
    <cellStyle name="Saída 3 4 5 3 9" xfId="4248"/>
    <cellStyle name="Saída 3 4 5 4" xfId="728"/>
    <cellStyle name="Saída 3 4 5 5" xfId="1194"/>
    <cellStyle name="Saída 3 4 5 6" xfId="1646"/>
    <cellStyle name="Saída 3 4 5 7" xfId="2238"/>
    <cellStyle name="Saída 3 4 5 8" xfId="2696"/>
    <cellStyle name="Saída 3 4 5 9" xfId="3471"/>
    <cellStyle name="Saída 3 4 6" xfId="254"/>
    <cellStyle name="Saída 3 4 6 10" xfId="3952"/>
    <cellStyle name="Saída 3 4 6 11" xfId="4416"/>
    <cellStyle name="Saída 3 4 6 12" xfId="4875"/>
    <cellStyle name="Saída 3 4 6 2" xfId="411"/>
    <cellStyle name="Saída 3 4 6 2 10" xfId="4572"/>
    <cellStyle name="Saída 3 4 6 2 11" xfId="4946"/>
    <cellStyle name="Saída 3 4 6 2 2" xfId="900"/>
    <cellStyle name="Saída 3 4 6 2 3" xfId="1366"/>
    <cellStyle name="Saída 3 4 6 2 4" xfId="1818"/>
    <cellStyle name="Saída 3 4 6 2 5" xfId="2411"/>
    <cellStyle name="Saída 3 4 6 2 6" xfId="2833"/>
    <cellStyle name="Saída 3 4 6 2 7" xfId="3185"/>
    <cellStyle name="Saída 3 4 6 2 8" xfId="3643"/>
    <cellStyle name="Saída 3 4 6 2 9" xfId="4108"/>
    <cellStyle name="Saída 3 4 6 3" xfId="567"/>
    <cellStyle name="Saída 3 4 6 3 10" xfId="4728"/>
    <cellStyle name="Saída 3 4 6 3 11" xfId="5004"/>
    <cellStyle name="Saída 3 4 6 3 2" xfId="1056"/>
    <cellStyle name="Saída 3 4 6 3 3" xfId="1522"/>
    <cellStyle name="Saída 3 4 6 3 4" xfId="1974"/>
    <cellStyle name="Saída 3 4 6 3 5" xfId="2567"/>
    <cellStyle name="Saída 3 4 6 3 6" xfId="2989"/>
    <cellStyle name="Saída 3 4 6 3 7" xfId="3341"/>
    <cellStyle name="Saída 3 4 6 3 8" xfId="3799"/>
    <cellStyle name="Saída 3 4 6 3 9" xfId="4264"/>
    <cellStyle name="Saída 3 4 6 4" xfId="744"/>
    <cellStyle name="Saída 3 4 6 5" xfId="1210"/>
    <cellStyle name="Saída 3 4 6 6" xfId="1662"/>
    <cellStyle name="Saída 3 4 6 7" xfId="2254"/>
    <cellStyle name="Saída 3 4 6 8" xfId="2154"/>
    <cellStyle name="Saída 3 4 6 9" xfId="3487"/>
    <cellStyle name="Saída 3 4 7" xfId="270"/>
    <cellStyle name="Saída 3 4 7 10" xfId="3968"/>
    <cellStyle name="Saída 3 4 7 11" xfId="4432"/>
    <cellStyle name="Saída 3 4 7 12" xfId="4891"/>
    <cellStyle name="Saída 3 4 7 2" xfId="427"/>
    <cellStyle name="Saída 3 4 7 2 10" xfId="4588"/>
    <cellStyle name="Saída 3 4 7 2 11" xfId="4952"/>
    <cellStyle name="Saída 3 4 7 2 2" xfId="916"/>
    <cellStyle name="Saída 3 4 7 2 3" xfId="1382"/>
    <cellStyle name="Saída 3 4 7 2 4" xfId="1834"/>
    <cellStyle name="Saída 3 4 7 2 5" xfId="2427"/>
    <cellStyle name="Saída 3 4 7 2 6" xfId="2849"/>
    <cellStyle name="Saída 3 4 7 2 7" xfId="3201"/>
    <cellStyle name="Saída 3 4 7 2 8" xfId="3659"/>
    <cellStyle name="Saída 3 4 7 2 9" xfId="4124"/>
    <cellStyle name="Saída 3 4 7 3" xfId="583"/>
    <cellStyle name="Saída 3 4 7 3 10" xfId="4744"/>
    <cellStyle name="Saída 3 4 7 3 11" xfId="5010"/>
    <cellStyle name="Saída 3 4 7 3 2" xfId="1072"/>
    <cellStyle name="Saída 3 4 7 3 3" xfId="1538"/>
    <cellStyle name="Saída 3 4 7 3 4" xfId="1990"/>
    <cellStyle name="Saída 3 4 7 3 5" xfId="2583"/>
    <cellStyle name="Saída 3 4 7 3 6" xfId="3005"/>
    <cellStyle name="Saída 3 4 7 3 7" xfId="3357"/>
    <cellStyle name="Saída 3 4 7 3 8" xfId="3815"/>
    <cellStyle name="Saída 3 4 7 3 9" xfId="4280"/>
    <cellStyle name="Saída 3 4 7 4" xfId="760"/>
    <cellStyle name="Saída 3 4 7 5" xfId="1226"/>
    <cellStyle name="Saída 3 4 7 6" xfId="1678"/>
    <cellStyle name="Saída 3 4 7 7" xfId="2270"/>
    <cellStyle name="Saída 3 4 7 8" xfId="2117"/>
    <cellStyle name="Saída 3 4 7 9" xfId="3503"/>
    <cellStyle name="Saída 3 4 8" xfId="286"/>
    <cellStyle name="Saída 3 4 8 10" xfId="3519"/>
    <cellStyle name="Saída 3 4 8 11" xfId="3984"/>
    <cellStyle name="Saída 3 4 8 12" xfId="4448"/>
    <cellStyle name="Saída 3 4 8 13" xfId="4900"/>
    <cellStyle name="Saída 3 4 8 2" xfId="443"/>
    <cellStyle name="Saída 3 4 8 2 10" xfId="4604"/>
    <cellStyle name="Saída 3 4 8 2 11" xfId="4958"/>
    <cellStyle name="Saída 3 4 8 2 2" xfId="932"/>
    <cellStyle name="Saída 3 4 8 2 3" xfId="1398"/>
    <cellStyle name="Saída 3 4 8 2 4" xfId="1850"/>
    <cellStyle name="Saída 3 4 8 2 5" xfId="2443"/>
    <cellStyle name="Saída 3 4 8 2 6" xfId="2865"/>
    <cellStyle name="Saída 3 4 8 2 7" xfId="3217"/>
    <cellStyle name="Saída 3 4 8 2 8" xfId="3675"/>
    <cellStyle name="Saída 3 4 8 2 9" xfId="4140"/>
    <cellStyle name="Saída 3 4 8 3" xfId="599"/>
    <cellStyle name="Saída 3 4 8 3 10" xfId="4760"/>
    <cellStyle name="Saída 3 4 8 3 11" xfId="5016"/>
    <cellStyle name="Saída 3 4 8 3 2" xfId="1088"/>
    <cellStyle name="Saída 3 4 8 3 3" xfId="1554"/>
    <cellStyle name="Saída 3 4 8 3 4" xfId="2006"/>
    <cellStyle name="Saída 3 4 8 3 5" xfId="2599"/>
    <cellStyle name="Saída 3 4 8 3 6" xfId="3021"/>
    <cellStyle name="Saída 3 4 8 3 7" xfId="3373"/>
    <cellStyle name="Saída 3 4 8 3 8" xfId="3831"/>
    <cellStyle name="Saída 3 4 8 3 9" xfId="4296"/>
    <cellStyle name="Saída 3 4 8 4" xfId="776"/>
    <cellStyle name="Saída 3 4 8 5" xfId="1242"/>
    <cellStyle name="Saída 3 4 8 6" xfId="1694"/>
    <cellStyle name="Saída 3 4 8 7" xfId="2286"/>
    <cellStyle name="Saída 3 4 8 8" xfId="2708"/>
    <cellStyle name="Saída 3 4 8 9" xfId="3061"/>
    <cellStyle name="Saída 3 4 9" xfId="298"/>
    <cellStyle name="Saída 3 4 9 10" xfId="3531"/>
    <cellStyle name="Saída 3 4 9 11" xfId="3996"/>
    <cellStyle name="Saída 3 4 9 12" xfId="4460"/>
    <cellStyle name="Saída 3 4 9 13" xfId="4904"/>
    <cellStyle name="Saída 3 4 9 2" xfId="455"/>
    <cellStyle name="Saída 3 4 9 2 10" xfId="4616"/>
    <cellStyle name="Saída 3 4 9 2 11" xfId="4962"/>
    <cellStyle name="Saída 3 4 9 2 2" xfId="944"/>
    <cellStyle name="Saída 3 4 9 2 3" xfId="1410"/>
    <cellStyle name="Saída 3 4 9 2 4" xfId="1862"/>
    <cellStyle name="Saída 3 4 9 2 5" xfId="2455"/>
    <cellStyle name="Saída 3 4 9 2 6" xfId="2877"/>
    <cellStyle name="Saída 3 4 9 2 7" xfId="3229"/>
    <cellStyle name="Saída 3 4 9 2 8" xfId="3687"/>
    <cellStyle name="Saída 3 4 9 2 9" xfId="4152"/>
    <cellStyle name="Saída 3 4 9 3" xfId="611"/>
    <cellStyle name="Saída 3 4 9 3 10" xfId="4772"/>
    <cellStyle name="Saída 3 4 9 3 11" xfId="5020"/>
    <cellStyle name="Saída 3 4 9 3 2" xfId="1100"/>
    <cellStyle name="Saída 3 4 9 3 3" xfId="1566"/>
    <cellStyle name="Saída 3 4 9 3 4" xfId="2018"/>
    <cellStyle name="Saída 3 4 9 3 5" xfId="2611"/>
    <cellStyle name="Saída 3 4 9 3 6" xfId="3033"/>
    <cellStyle name="Saída 3 4 9 3 7" xfId="3385"/>
    <cellStyle name="Saída 3 4 9 3 8" xfId="3843"/>
    <cellStyle name="Saída 3 4 9 3 9" xfId="4308"/>
    <cellStyle name="Saída 3 4 9 4" xfId="788"/>
    <cellStyle name="Saída 3 4 9 5" xfId="1254"/>
    <cellStyle name="Saída 3 4 9 6" xfId="1706"/>
    <cellStyle name="Saída 3 4 9 7" xfId="2298"/>
    <cellStyle name="Saída 3 4 9 8" xfId="2720"/>
    <cellStyle name="Saída 3 4 9 9" xfId="3073"/>
    <cellStyle name="Saída 3 5" xfId="180"/>
    <cellStyle name="Saída 3 5 10" xfId="3878"/>
    <cellStyle name="Saída 3 5 11" xfId="4342"/>
    <cellStyle name="Saída 3 5 12" xfId="4801"/>
    <cellStyle name="Saída 3 5 2" xfId="337"/>
    <cellStyle name="Saída 3 5 2 10" xfId="4498"/>
    <cellStyle name="Saída 3 5 2 11" xfId="4919"/>
    <cellStyle name="Saída 3 5 2 2" xfId="826"/>
    <cellStyle name="Saída 3 5 2 3" xfId="1292"/>
    <cellStyle name="Saída 3 5 2 4" xfId="1744"/>
    <cellStyle name="Saída 3 5 2 5" xfId="2337"/>
    <cellStyle name="Saída 3 5 2 6" xfId="2759"/>
    <cellStyle name="Saída 3 5 2 7" xfId="3111"/>
    <cellStyle name="Saída 3 5 2 8" xfId="3569"/>
    <cellStyle name="Saída 3 5 2 9" xfId="4034"/>
    <cellStyle name="Saída 3 5 3" xfId="493"/>
    <cellStyle name="Saída 3 5 3 10" xfId="4654"/>
    <cellStyle name="Saída 3 5 3 11" xfId="4977"/>
    <cellStyle name="Saída 3 5 3 2" xfId="982"/>
    <cellStyle name="Saída 3 5 3 3" xfId="1448"/>
    <cellStyle name="Saída 3 5 3 4" xfId="1900"/>
    <cellStyle name="Saída 3 5 3 5" xfId="2493"/>
    <cellStyle name="Saída 3 5 3 6" xfId="2915"/>
    <cellStyle name="Saída 3 5 3 7" xfId="3267"/>
    <cellStyle name="Saída 3 5 3 8" xfId="3725"/>
    <cellStyle name="Saída 3 5 3 9" xfId="4190"/>
    <cellStyle name="Saída 3 5 4" xfId="670"/>
    <cellStyle name="Saída 3 5 5" xfId="1136"/>
    <cellStyle name="Saída 3 5 6" xfId="1588"/>
    <cellStyle name="Saída 3 5 7" xfId="2180"/>
    <cellStyle name="Saída 3 5 8" xfId="2644"/>
    <cellStyle name="Saída 3 5 9" xfId="3413"/>
    <cellStyle name="Saída 3 6" xfId="644"/>
    <cellStyle name="Saída 3 7" xfId="2106"/>
    <cellStyle name="Saída 3 8" xfId="2060"/>
    <cellStyle name="Saída 3 9" xfId="3405"/>
    <cellStyle name="Separador de m" xfId="111"/>
    <cellStyle name="Separador de milhares 2" xfId="112"/>
    <cellStyle name="Separador de milhares 2 2" xfId="113"/>
    <cellStyle name="Separador de milhares 2 2 2" xfId="114"/>
    <cellStyle name="Separador de milhares 2 2 2 2" xfId="648"/>
    <cellStyle name="Separador de milhares 2 2 2 3" xfId="2110"/>
    <cellStyle name="Separador de milhares 2 2 3" xfId="147"/>
    <cellStyle name="Separador de milhares 2 2 3 2" xfId="663"/>
    <cellStyle name="Separador de milhares 2 2 4" xfId="647"/>
    <cellStyle name="Separador de milhares 2 2 5" xfId="2109"/>
    <cellStyle name="Separador de milhares 2 3" xfId="646"/>
    <cellStyle name="Separador de milhares 2 3 2" xfId="115"/>
    <cellStyle name="Separador de milhares 2 3 2 2" xfId="649"/>
    <cellStyle name="Separador de milhares 2 3 2 3" xfId="2111"/>
    <cellStyle name="Separador de milhares 2 4" xfId="2108"/>
    <cellStyle name="Separador de milhares 3" xfId="116"/>
    <cellStyle name="Separador de milhares 3 2" xfId="117"/>
    <cellStyle name="Separador de milhares 3 2 2" xfId="651"/>
    <cellStyle name="Separador de milhares 3 2 3" xfId="2113"/>
    <cellStyle name="Separador de milhares 3 3" xfId="650"/>
    <cellStyle name="Separador de milhares 3 4" xfId="2112"/>
    <cellStyle name="Separador de milhares 8" xfId="118"/>
    <cellStyle name="Separador de milhares 8 2" xfId="652"/>
    <cellStyle name="Separador de milhares 8 3" xfId="2114"/>
    <cellStyle name="Separador de milhares 9" xfId="119"/>
    <cellStyle name="Separador de milhares 9 2" xfId="653"/>
    <cellStyle name="Separador de milhares 9 3" xfId="2115"/>
    <cellStyle name="Texto de Aviso 2" xfId="120"/>
    <cellStyle name="Texto de Aviso 3" xfId="121"/>
    <cellStyle name="Texto Explicativo 2" xfId="122"/>
    <cellStyle name="Texto Explicativo 3" xfId="123"/>
    <cellStyle name="Título 1 2" xfId="124"/>
    <cellStyle name="Título 1 3" xfId="125"/>
    <cellStyle name="Título 2 2" xfId="126"/>
    <cellStyle name="Título 2 3" xfId="127"/>
    <cellStyle name="Título 3 2" xfId="128"/>
    <cellStyle name="Título 3 3" xfId="129"/>
    <cellStyle name="Título 4 2" xfId="130"/>
    <cellStyle name="Título 4 3" xfId="131"/>
    <cellStyle name="Título 5" xfId="132"/>
    <cellStyle name="Título 6" xfId="133"/>
    <cellStyle name="Total 2" xfId="134"/>
    <cellStyle name="Total 3" xfId="135"/>
    <cellStyle name="Total 3 10" xfId="2664"/>
    <cellStyle name="Total 3 11" xfId="2679"/>
    <cellStyle name="Total 3 12" xfId="4328"/>
    <cellStyle name="Total 3 2" xfId="176"/>
    <cellStyle name="Total 3 2 10" xfId="333"/>
    <cellStyle name="Total 3 2 10 10" xfId="4494"/>
    <cellStyle name="Total 3 2 10 11" xfId="4916"/>
    <cellStyle name="Total 3 2 10 2" xfId="822"/>
    <cellStyle name="Total 3 2 10 3" xfId="1288"/>
    <cellStyle name="Total 3 2 10 4" xfId="1740"/>
    <cellStyle name="Total 3 2 10 5" xfId="2333"/>
    <cellStyle name="Total 3 2 10 6" xfId="2755"/>
    <cellStyle name="Total 3 2 10 7" xfId="3107"/>
    <cellStyle name="Total 3 2 10 8" xfId="3565"/>
    <cellStyle name="Total 3 2 10 9" xfId="4030"/>
    <cellStyle name="Total 3 2 11" xfId="489"/>
    <cellStyle name="Total 3 2 11 10" xfId="4650"/>
    <cellStyle name="Total 3 2 11 11" xfId="4974"/>
    <cellStyle name="Total 3 2 11 2" xfId="978"/>
    <cellStyle name="Total 3 2 11 3" xfId="1444"/>
    <cellStyle name="Total 3 2 11 4" xfId="1896"/>
    <cellStyle name="Total 3 2 11 5" xfId="2489"/>
    <cellStyle name="Total 3 2 11 6" xfId="2911"/>
    <cellStyle name="Total 3 2 11 7" xfId="3263"/>
    <cellStyle name="Total 3 2 11 8" xfId="3721"/>
    <cellStyle name="Total 3 2 11 9" xfId="4186"/>
    <cellStyle name="Total 3 2 12" xfId="1132"/>
    <cellStyle name="Total 3 2 13" xfId="2176"/>
    <cellStyle name="Total 3 2 14" xfId="3055"/>
    <cellStyle name="Total 3 2 15" xfId="3409"/>
    <cellStyle name="Total 3 2 16" xfId="3874"/>
    <cellStyle name="Total 3 2 17" xfId="4338"/>
    <cellStyle name="Total 3 2 18" xfId="4797"/>
    <cellStyle name="Total 3 2 2" xfId="195"/>
    <cellStyle name="Total 3 2 2 10" xfId="3893"/>
    <cellStyle name="Total 3 2 2 11" xfId="4357"/>
    <cellStyle name="Total 3 2 2 12" xfId="4816"/>
    <cellStyle name="Total 3 2 2 2" xfId="352"/>
    <cellStyle name="Total 3 2 2 2 10" xfId="4513"/>
    <cellStyle name="Total 3 2 2 2 11" xfId="4925"/>
    <cellStyle name="Total 3 2 2 2 2" xfId="841"/>
    <cellStyle name="Total 3 2 2 2 3" xfId="1307"/>
    <cellStyle name="Total 3 2 2 2 4" xfId="1759"/>
    <cellStyle name="Total 3 2 2 2 5" xfId="2352"/>
    <cellStyle name="Total 3 2 2 2 6" xfId="2774"/>
    <cellStyle name="Total 3 2 2 2 7" xfId="3126"/>
    <cellStyle name="Total 3 2 2 2 8" xfId="3584"/>
    <cellStyle name="Total 3 2 2 2 9" xfId="4049"/>
    <cellStyle name="Total 3 2 2 3" xfId="508"/>
    <cellStyle name="Total 3 2 2 3 10" xfId="4669"/>
    <cellStyle name="Total 3 2 2 3 11" xfId="4983"/>
    <cellStyle name="Total 3 2 2 3 2" xfId="997"/>
    <cellStyle name="Total 3 2 2 3 3" xfId="1463"/>
    <cellStyle name="Total 3 2 2 3 4" xfId="1915"/>
    <cellStyle name="Total 3 2 2 3 5" xfId="2508"/>
    <cellStyle name="Total 3 2 2 3 6" xfId="2930"/>
    <cellStyle name="Total 3 2 2 3 7" xfId="3282"/>
    <cellStyle name="Total 3 2 2 3 8" xfId="3740"/>
    <cellStyle name="Total 3 2 2 3 9" xfId="4205"/>
    <cellStyle name="Total 3 2 2 4" xfId="685"/>
    <cellStyle name="Total 3 2 2 5" xfId="1151"/>
    <cellStyle name="Total 3 2 2 6" xfId="1603"/>
    <cellStyle name="Total 3 2 2 7" xfId="2195"/>
    <cellStyle name="Total 3 2 2 8" xfId="2160"/>
    <cellStyle name="Total 3 2 2 9" xfId="3428"/>
    <cellStyle name="Total 3 2 3" xfId="211"/>
    <cellStyle name="Total 3 2 3 10" xfId="3909"/>
    <cellStyle name="Total 3 2 3 11" xfId="4373"/>
    <cellStyle name="Total 3 2 3 12" xfId="4832"/>
    <cellStyle name="Total 3 2 3 2" xfId="368"/>
    <cellStyle name="Total 3 2 3 2 10" xfId="4529"/>
    <cellStyle name="Total 3 2 3 2 11" xfId="4931"/>
    <cellStyle name="Total 3 2 3 2 2" xfId="857"/>
    <cellStyle name="Total 3 2 3 2 3" xfId="1323"/>
    <cellStyle name="Total 3 2 3 2 4" xfId="1775"/>
    <cellStyle name="Total 3 2 3 2 5" xfId="2368"/>
    <cellStyle name="Total 3 2 3 2 6" xfId="2790"/>
    <cellStyle name="Total 3 2 3 2 7" xfId="3142"/>
    <cellStyle name="Total 3 2 3 2 8" xfId="3600"/>
    <cellStyle name="Total 3 2 3 2 9" xfId="4065"/>
    <cellStyle name="Total 3 2 3 3" xfId="524"/>
    <cellStyle name="Total 3 2 3 3 10" xfId="4685"/>
    <cellStyle name="Total 3 2 3 3 11" xfId="4989"/>
    <cellStyle name="Total 3 2 3 3 2" xfId="1013"/>
    <cellStyle name="Total 3 2 3 3 3" xfId="1479"/>
    <cellStyle name="Total 3 2 3 3 4" xfId="1931"/>
    <cellStyle name="Total 3 2 3 3 5" xfId="2524"/>
    <cellStyle name="Total 3 2 3 3 6" xfId="2946"/>
    <cellStyle name="Total 3 2 3 3 7" xfId="3298"/>
    <cellStyle name="Total 3 2 3 3 8" xfId="3756"/>
    <cellStyle name="Total 3 2 3 3 9" xfId="4221"/>
    <cellStyle name="Total 3 2 3 4" xfId="701"/>
    <cellStyle name="Total 3 2 3 5" xfId="1167"/>
    <cellStyle name="Total 3 2 3 6" xfId="1619"/>
    <cellStyle name="Total 3 2 3 7" xfId="2211"/>
    <cellStyle name="Total 3 2 3 8" xfId="2663"/>
    <cellStyle name="Total 3 2 3 9" xfId="3444"/>
    <cellStyle name="Total 3 2 4" xfId="227"/>
    <cellStyle name="Total 3 2 4 10" xfId="3925"/>
    <cellStyle name="Total 3 2 4 11" xfId="4389"/>
    <cellStyle name="Total 3 2 4 12" xfId="4848"/>
    <cellStyle name="Total 3 2 4 2" xfId="384"/>
    <cellStyle name="Total 3 2 4 2 10" xfId="4545"/>
    <cellStyle name="Total 3 2 4 2 11" xfId="4937"/>
    <cellStyle name="Total 3 2 4 2 2" xfId="873"/>
    <cellStyle name="Total 3 2 4 2 3" xfId="1339"/>
    <cellStyle name="Total 3 2 4 2 4" xfId="1791"/>
    <cellStyle name="Total 3 2 4 2 5" xfId="2384"/>
    <cellStyle name="Total 3 2 4 2 6" xfId="2806"/>
    <cellStyle name="Total 3 2 4 2 7" xfId="3158"/>
    <cellStyle name="Total 3 2 4 2 8" xfId="3616"/>
    <cellStyle name="Total 3 2 4 2 9" xfId="4081"/>
    <cellStyle name="Total 3 2 4 3" xfId="540"/>
    <cellStyle name="Total 3 2 4 3 10" xfId="4701"/>
    <cellStyle name="Total 3 2 4 3 11" xfId="4995"/>
    <cellStyle name="Total 3 2 4 3 2" xfId="1029"/>
    <cellStyle name="Total 3 2 4 3 3" xfId="1495"/>
    <cellStyle name="Total 3 2 4 3 4" xfId="1947"/>
    <cellStyle name="Total 3 2 4 3 5" xfId="2540"/>
    <cellStyle name="Total 3 2 4 3 6" xfId="2962"/>
    <cellStyle name="Total 3 2 4 3 7" xfId="3314"/>
    <cellStyle name="Total 3 2 4 3 8" xfId="3772"/>
    <cellStyle name="Total 3 2 4 3 9" xfId="4237"/>
    <cellStyle name="Total 3 2 4 4" xfId="717"/>
    <cellStyle name="Total 3 2 4 5" xfId="1183"/>
    <cellStyle name="Total 3 2 4 6" xfId="1635"/>
    <cellStyle name="Total 3 2 4 7" xfId="2227"/>
    <cellStyle name="Total 3 2 4 8" xfId="2089"/>
    <cellStyle name="Total 3 2 4 9" xfId="3460"/>
    <cellStyle name="Total 3 2 5" xfId="243"/>
    <cellStyle name="Total 3 2 5 10" xfId="3941"/>
    <cellStyle name="Total 3 2 5 11" xfId="4405"/>
    <cellStyle name="Total 3 2 5 12" xfId="4864"/>
    <cellStyle name="Total 3 2 5 2" xfId="400"/>
    <cellStyle name="Total 3 2 5 2 10" xfId="4561"/>
    <cellStyle name="Total 3 2 5 2 11" xfId="4943"/>
    <cellStyle name="Total 3 2 5 2 2" xfId="889"/>
    <cellStyle name="Total 3 2 5 2 3" xfId="1355"/>
    <cellStyle name="Total 3 2 5 2 4" xfId="1807"/>
    <cellStyle name="Total 3 2 5 2 5" xfId="2400"/>
    <cellStyle name="Total 3 2 5 2 6" xfId="2822"/>
    <cellStyle name="Total 3 2 5 2 7" xfId="3174"/>
    <cellStyle name="Total 3 2 5 2 8" xfId="3632"/>
    <cellStyle name="Total 3 2 5 2 9" xfId="4097"/>
    <cellStyle name="Total 3 2 5 3" xfId="556"/>
    <cellStyle name="Total 3 2 5 3 10" xfId="4717"/>
    <cellStyle name="Total 3 2 5 3 11" xfId="5001"/>
    <cellStyle name="Total 3 2 5 3 2" xfId="1045"/>
    <cellStyle name="Total 3 2 5 3 3" xfId="1511"/>
    <cellStyle name="Total 3 2 5 3 4" xfId="1963"/>
    <cellStyle name="Total 3 2 5 3 5" xfId="2556"/>
    <cellStyle name="Total 3 2 5 3 6" xfId="2978"/>
    <cellStyle name="Total 3 2 5 3 7" xfId="3330"/>
    <cellStyle name="Total 3 2 5 3 8" xfId="3788"/>
    <cellStyle name="Total 3 2 5 3 9" xfId="4253"/>
    <cellStyle name="Total 3 2 5 4" xfId="733"/>
    <cellStyle name="Total 3 2 5 5" xfId="1199"/>
    <cellStyle name="Total 3 2 5 6" xfId="1651"/>
    <cellStyle name="Total 3 2 5 7" xfId="2243"/>
    <cellStyle name="Total 3 2 5 8" xfId="2662"/>
    <cellStyle name="Total 3 2 5 9" xfId="3476"/>
    <cellStyle name="Total 3 2 6" xfId="259"/>
    <cellStyle name="Total 3 2 6 10" xfId="3957"/>
    <cellStyle name="Total 3 2 6 11" xfId="4421"/>
    <cellStyle name="Total 3 2 6 12" xfId="4880"/>
    <cellStyle name="Total 3 2 6 2" xfId="416"/>
    <cellStyle name="Total 3 2 6 2 10" xfId="4577"/>
    <cellStyle name="Total 3 2 6 2 11" xfId="4949"/>
    <cellStyle name="Total 3 2 6 2 2" xfId="905"/>
    <cellStyle name="Total 3 2 6 2 3" xfId="1371"/>
    <cellStyle name="Total 3 2 6 2 4" xfId="1823"/>
    <cellStyle name="Total 3 2 6 2 5" xfId="2416"/>
    <cellStyle name="Total 3 2 6 2 6" xfId="2838"/>
    <cellStyle name="Total 3 2 6 2 7" xfId="3190"/>
    <cellStyle name="Total 3 2 6 2 8" xfId="3648"/>
    <cellStyle name="Total 3 2 6 2 9" xfId="4113"/>
    <cellStyle name="Total 3 2 6 3" xfId="572"/>
    <cellStyle name="Total 3 2 6 3 10" xfId="4733"/>
    <cellStyle name="Total 3 2 6 3 11" xfId="5007"/>
    <cellStyle name="Total 3 2 6 3 2" xfId="1061"/>
    <cellStyle name="Total 3 2 6 3 3" xfId="1527"/>
    <cellStyle name="Total 3 2 6 3 4" xfId="1979"/>
    <cellStyle name="Total 3 2 6 3 5" xfId="2572"/>
    <cellStyle name="Total 3 2 6 3 6" xfId="2994"/>
    <cellStyle name="Total 3 2 6 3 7" xfId="3346"/>
    <cellStyle name="Total 3 2 6 3 8" xfId="3804"/>
    <cellStyle name="Total 3 2 6 3 9" xfId="4269"/>
    <cellStyle name="Total 3 2 6 4" xfId="749"/>
    <cellStyle name="Total 3 2 6 5" xfId="1215"/>
    <cellStyle name="Total 3 2 6 6" xfId="1667"/>
    <cellStyle name="Total 3 2 6 7" xfId="2259"/>
    <cellStyle name="Total 3 2 6 8" xfId="2158"/>
    <cellStyle name="Total 3 2 6 9" xfId="3492"/>
    <cellStyle name="Total 3 2 7" xfId="275"/>
    <cellStyle name="Total 3 2 7 10" xfId="3973"/>
    <cellStyle name="Total 3 2 7 11" xfId="4437"/>
    <cellStyle name="Total 3 2 7 12" xfId="4896"/>
    <cellStyle name="Total 3 2 7 2" xfId="432"/>
    <cellStyle name="Total 3 2 7 2 10" xfId="4593"/>
    <cellStyle name="Total 3 2 7 2 11" xfId="4955"/>
    <cellStyle name="Total 3 2 7 2 2" xfId="921"/>
    <cellStyle name="Total 3 2 7 2 3" xfId="1387"/>
    <cellStyle name="Total 3 2 7 2 4" xfId="1839"/>
    <cellStyle name="Total 3 2 7 2 5" xfId="2432"/>
    <cellStyle name="Total 3 2 7 2 6" xfId="2854"/>
    <cellStyle name="Total 3 2 7 2 7" xfId="3206"/>
    <cellStyle name="Total 3 2 7 2 8" xfId="3664"/>
    <cellStyle name="Total 3 2 7 2 9" xfId="4129"/>
    <cellStyle name="Total 3 2 7 3" xfId="588"/>
    <cellStyle name="Total 3 2 7 3 10" xfId="4749"/>
    <cellStyle name="Total 3 2 7 3 11" xfId="5013"/>
    <cellStyle name="Total 3 2 7 3 2" xfId="1077"/>
    <cellStyle name="Total 3 2 7 3 3" xfId="1543"/>
    <cellStyle name="Total 3 2 7 3 4" xfId="1995"/>
    <cellStyle name="Total 3 2 7 3 5" xfId="2588"/>
    <cellStyle name="Total 3 2 7 3 6" xfId="3010"/>
    <cellStyle name="Total 3 2 7 3 7" xfId="3362"/>
    <cellStyle name="Total 3 2 7 3 8" xfId="3820"/>
    <cellStyle name="Total 3 2 7 3 9" xfId="4285"/>
    <cellStyle name="Total 3 2 7 4" xfId="765"/>
    <cellStyle name="Total 3 2 7 5" xfId="1231"/>
    <cellStyle name="Total 3 2 7 6" xfId="1683"/>
    <cellStyle name="Total 3 2 7 7" xfId="2275"/>
    <cellStyle name="Total 3 2 7 8" xfId="2122"/>
    <cellStyle name="Total 3 2 7 9" xfId="3508"/>
    <cellStyle name="Total 3 2 8" xfId="291"/>
    <cellStyle name="Total 3 2 8 10" xfId="3524"/>
    <cellStyle name="Total 3 2 8 11" xfId="3989"/>
    <cellStyle name="Total 3 2 8 12" xfId="4453"/>
    <cellStyle name="Total 3 2 8 13" xfId="4903"/>
    <cellStyle name="Total 3 2 8 2" xfId="448"/>
    <cellStyle name="Total 3 2 8 2 10" xfId="4609"/>
    <cellStyle name="Total 3 2 8 2 11" xfId="4961"/>
    <cellStyle name="Total 3 2 8 2 2" xfId="937"/>
    <cellStyle name="Total 3 2 8 2 3" xfId="1403"/>
    <cellStyle name="Total 3 2 8 2 4" xfId="1855"/>
    <cellStyle name="Total 3 2 8 2 5" xfId="2448"/>
    <cellStyle name="Total 3 2 8 2 6" xfId="2870"/>
    <cellStyle name="Total 3 2 8 2 7" xfId="3222"/>
    <cellStyle name="Total 3 2 8 2 8" xfId="3680"/>
    <cellStyle name="Total 3 2 8 2 9" xfId="4145"/>
    <cellStyle name="Total 3 2 8 3" xfId="604"/>
    <cellStyle name="Total 3 2 8 3 10" xfId="4765"/>
    <cellStyle name="Total 3 2 8 3 11" xfId="5019"/>
    <cellStyle name="Total 3 2 8 3 2" xfId="1093"/>
    <cellStyle name="Total 3 2 8 3 3" xfId="1559"/>
    <cellStyle name="Total 3 2 8 3 4" xfId="2011"/>
    <cellStyle name="Total 3 2 8 3 5" xfId="2604"/>
    <cellStyle name="Total 3 2 8 3 6" xfId="3026"/>
    <cellStyle name="Total 3 2 8 3 7" xfId="3378"/>
    <cellStyle name="Total 3 2 8 3 8" xfId="3836"/>
    <cellStyle name="Total 3 2 8 3 9" xfId="4301"/>
    <cellStyle name="Total 3 2 8 4" xfId="781"/>
    <cellStyle name="Total 3 2 8 5" xfId="1247"/>
    <cellStyle name="Total 3 2 8 6" xfId="1699"/>
    <cellStyle name="Total 3 2 8 7" xfId="2291"/>
    <cellStyle name="Total 3 2 8 8" xfId="2713"/>
    <cellStyle name="Total 3 2 8 9" xfId="3066"/>
    <cellStyle name="Total 3 2 9" xfId="316"/>
    <cellStyle name="Total 3 2 9 10" xfId="3549"/>
    <cellStyle name="Total 3 2 9 11" xfId="4014"/>
    <cellStyle name="Total 3 2 9 12" xfId="4478"/>
    <cellStyle name="Total 3 2 9 13" xfId="4910"/>
    <cellStyle name="Total 3 2 9 2" xfId="473"/>
    <cellStyle name="Total 3 2 9 2 10" xfId="4634"/>
    <cellStyle name="Total 3 2 9 2 11" xfId="4968"/>
    <cellStyle name="Total 3 2 9 2 2" xfId="962"/>
    <cellStyle name="Total 3 2 9 2 3" xfId="1428"/>
    <cellStyle name="Total 3 2 9 2 4" xfId="1880"/>
    <cellStyle name="Total 3 2 9 2 5" xfId="2473"/>
    <cellStyle name="Total 3 2 9 2 6" xfId="2895"/>
    <cellStyle name="Total 3 2 9 2 7" xfId="3247"/>
    <cellStyle name="Total 3 2 9 2 8" xfId="3705"/>
    <cellStyle name="Total 3 2 9 2 9" xfId="4170"/>
    <cellStyle name="Total 3 2 9 3" xfId="629"/>
    <cellStyle name="Total 3 2 9 3 10" xfId="4790"/>
    <cellStyle name="Total 3 2 9 3 11" xfId="5026"/>
    <cellStyle name="Total 3 2 9 3 2" xfId="1118"/>
    <cellStyle name="Total 3 2 9 3 3" xfId="1584"/>
    <cellStyle name="Total 3 2 9 3 4" xfId="2036"/>
    <cellStyle name="Total 3 2 9 3 5" xfId="2629"/>
    <cellStyle name="Total 3 2 9 3 6" xfId="3051"/>
    <cellStyle name="Total 3 2 9 3 7" xfId="3403"/>
    <cellStyle name="Total 3 2 9 3 8" xfId="3861"/>
    <cellStyle name="Total 3 2 9 3 9" xfId="4326"/>
    <cellStyle name="Total 3 2 9 4" xfId="806"/>
    <cellStyle name="Total 3 2 9 5" xfId="1272"/>
    <cellStyle name="Total 3 2 9 6" xfId="1724"/>
    <cellStyle name="Total 3 2 9 7" xfId="2316"/>
    <cellStyle name="Total 3 2 9 8" xfId="2738"/>
    <cellStyle name="Total 3 2 9 9" xfId="3091"/>
    <cellStyle name="Total 3 3" xfId="162"/>
    <cellStyle name="Total 3 3 10" xfId="319"/>
    <cellStyle name="Total 3 3 10 10" xfId="4480"/>
    <cellStyle name="Total 3 3 10 11" xfId="4911"/>
    <cellStyle name="Total 3 3 10 2" xfId="808"/>
    <cellStyle name="Total 3 3 10 3" xfId="1274"/>
    <cellStyle name="Total 3 3 10 4" xfId="1726"/>
    <cellStyle name="Total 3 3 10 5" xfId="2319"/>
    <cellStyle name="Total 3 3 10 6" xfId="2741"/>
    <cellStyle name="Total 3 3 10 7" xfId="3093"/>
    <cellStyle name="Total 3 3 10 8" xfId="3551"/>
    <cellStyle name="Total 3 3 10 9" xfId="4016"/>
    <cellStyle name="Total 3 3 11" xfId="475"/>
    <cellStyle name="Total 3 3 11 10" xfId="4636"/>
    <cellStyle name="Total 3 3 11 11" xfId="4969"/>
    <cellStyle name="Total 3 3 11 2" xfId="964"/>
    <cellStyle name="Total 3 3 11 3" xfId="1430"/>
    <cellStyle name="Total 3 3 11 4" xfId="1882"/>
    <cellStyle name="Total 3 3 11 5" xfId="2475"/>
    <cellStyle name="Total 3 3 11 6" xfId="2897"/>
    <cellStyle name="Total 3 3 11 7" xfId="3249"/>
    <cellStyle name="Total 3 3 11 8" xfId="3707"/>
    <cellStyle name="Total 3 3 11 9" xfId="4172"/>
    <cellStyle name="Total 3 3 12" xfId="642"/>
    <cellStyle name="Total 3 3 13" xfId="2162"/>
    <cellStyle name="Total 3 3 14" xfId="3057"/>
    <cellStyle name="Total 3 3 15" xfId="2056"/>
    <cellStyle name="Total 3 3 16" xfId="2642"/>
    <cellStyle name="Total 3 3 17" xfId="2058"/>
    <cellStyle name="Total 3 3 18" xfId="2062"/>
    <cellStyle name="Total 3 3 2" xfId="181"/>
    <cellStyle name="Total 3 3 2 10" xfId="3879"/>
    <cellStyle name="Total 3 3 2 11" xfId="4343"/>
    <cellStyle name="Total 3 3 2 12" xfId="4802"/>
    <cellStyle name="Total 3 3 2 2" xfId="338"/>
    <cellStyle name="Total 3 3 2 2 10" xfId="4499"/>
    <cellStyle name="Total 3 3 2 2 11" xfId="4920"/>
    <cellStyle name="Total 3 3 2 2 2" xfId="827"/>
    <cellStyle name="Total 3 3 2 2 3" xfId="1293"/>
    <cellStyle name="Total 3 3 2 2 4" xfId="1745"/>
    <cellStyle name="Total 3 3 2 2 5" xfId="2338"/>
    <cellStyle name="Total 3 3 2 2 6" xfId="2760"/>
    <cellStyle name="Total 3 3 2 2 7" xfId="3112"/>
    <cellStyle name="Total 3 3 2 2 8" xfId="3570"/>
    <cellStyle name="Total 3 3 2 2 9" xfId="4035"/>
    <cellStyle name="Total 3 3 2 3" xfId="494"/>
    <cellStyle name="Total 3 3 2 3 10" xfId="4655"/>
    <cellStyle name="Total 3 3 2 3 11" xfId="4978"/>
    <cellStyle name="Total 3 3 2 3 2" xfId="983"/>
    <cellStyle name="Total 3 3 2 3 3" xfId="1449"/>
    <cellStyle name="Total 3 3 2 3 4" xfId="1901"/>
    <cellStyle name="Total 3 3 2 3 5" xfId="2494"/>
    <cellStyle name="Total 3 3 2 3 6" xfId="2916"/>
    <cellStyle name="Total 3 3 2 3 7" xfId="3268"/>
    <cellStyle name="Total 3 3 2 3 8" xfId="3726"/>
    <cellStyle name="Total 3 3 2 3 9" xfId="4191"/>
    <cellStyle name="Total 3 3 2 4" xfId="671"/>
    <cellStyle name="Total 3 3 2 5" xfId="1137"/>
    <cellStyle name="Total 3 3 2 6" xfId="1589"/>
    <cellStyle name="Total 3 3 2 7" xfId="2181"/>
    <cellStyle name="Total 3 3 2 8" xfId="2156"/>
    <cellStyle name="Total 3 3 2 9" xfId="3414"/>
    <cellStyle name="Total 3 3 3" xfId="197"/>
    <cellStyle name="Total 3 3 3 10" xfId="3895"/>
    <cellStyle name="Total 3 3 3 11" xfId="4359"/>
    <cellStyle name="Total 3 3 3 12" xfId="4818"/>
    <cellStyle name="Total 3 3 3 2" xfId="354"/>
    <cellStyle name="Total 3 3 3 2 10" xfId="4515"/>
    <cellStyle name="Total 3 3 3 2 11" xfId="4926"/>
    <cellStyle name="Total 3 3 3 2 2" xfId="843"/>
    <cellStyle name="Total 3 3 3 2 3" xfId="1309"/>
    <cellStyle name="Total 3 3 3 2 4" xfId="1761"/>
    <cellStyle name="Total 3 3 3 2 5" xfId="2354"/>
    <cellStyle name="Total 3 3 3 2 6" xfId="2776"/>
    <cellStyle name="Total 3 3 3 2 7" xfId="3128"/>
    <cellStyle name="Total 3 3 3 2 8" xfId="3586"/>
    <cellStyle name="Total 3 3 3 2 9" xfId="4051"/>
    <cellStyle name="Total 3 3 3 3" xfId="510"/>
    <cellStyle name="Total 3 3 3 3 10" xfId="4671"/>
    <cellStyle name="Total 3 3 3 3 11" xfId="4984"/>
    <cellStyle name="Total 3 3 3 3 2" xfId="999"/>
    <cellStyle name="Total 3 3 3 3 3" xfId="1465"/>
    <cellStyle name="Total 3 3 3 3 4" xfId="1917"/>
    <cellStyle name="Total 3 3 3 3 5" xfId="2510"/>
    <cellStyle name="Total 3 3 3 3 6" xfId="2932"/>
    <cellStyle name="Total 3 3 3 3 7" xfId="3284"/>
    <cellStyle name="Total 3 3 3 3 8" xfId="3742"/>
    <cellStyle name="Total 3 3 3 3 9" xfId="4207"/>
    <cellStyle name="Total 3 3 3 4" xfId="687"/>
    <cellStyle name="Total 3 3 3 5" xfId="1153"/>
    <cellStyle name="Total 3 3 3 6" xfId="1605"/>
    <cellStyle name="Total 3 3 3 7" xfId="2197"/>
    <cellStyle name="Total 3 3 3 8" xfId="2075"/>
    <cellStyle name="Total 3 3 3 9" xfId="3430"/>
    <cellStyle name="Total 3 3 4" xfId="213"/>
    <cellStyle name="Total 3 3 4 10" xfId="3911"/>
    <cellStyle name="Total 3 3 4 11" xfId="4375"/>
    <cellStyle name="Total 3 3 4 12" xfId="4834"/>
    <cellStyle name="Total 3 3 4 2" xfId="370"/>
    <cellStyle name="Total 3 3 4 2 10" xfId="4531"/>
    <cellStyle name="Total 3 3 4 2 11" xfId="4932"/>
    <cellStyle name="Total 3 3 4 2 2" xfId="859"/>
    <cellStyle name="Total 3 3 4 2 3" xfId="1325"/>
    <cellStyle name="Total 3 3 4 2 4" xfId="1777"/>
    <cellStyle name="Total 3 3 4 2 5" xfId="2370"/>
    <cellStyle name="Total 3 3 4 2 6" xfId="2792"/>
    <cellStyle name="Total 3 3 4 2 7" xfId="3144"/>
    <cellStyle name="Total 3 3 4 2 8" xfId="3602"/>
    <cellStyle name="Total 3 3 4 2 9" xfId="4067"/>
    <cellStyle name="Total 3 3 4 3" xfId="526"/>
    <cellStyle name="Total 3 3 4 3 10" xfId="4687"/>
    <cellStyle name="Total 3 3 4 3 11" xfId="4990"/>
    <cellStyle name="Total 3 3 4 3 2" xfId="1015"/>
    <cellStyle name="Total 3 3 4 3 3" xfId="1481"/>
    <cellStyle name="Total 3 3 4 3 4" xfId="1933"/>
    <cellStyle name="Total 3 3 4 3 5" xfId="2526"/>
    <cellStyle name="Total 3 3 4 3 6" xfId="2948"/>
    <cellStyle name="Total 3 3 4 3 7" xfId="3300"/>
    <cellStyle name="Total 3 3 4 3 8" xfId="3758"/>
    <cellStyle name="Total 3 3 4 3 9" xfId="4223"/>
    <cellStyle name="Total 3 3 4 4" xfId="703"/>
    <cellStyle name="Total 3 3 4 5" xfId="1169"/>
    <cellStyle name="Total 3 3 4 6" xfId="1621"/>
    <cellStyle name="Total 3 3 4 7" xfId="2213"/>
    <cellStyle name="Total 3 3 4 8" xfId="2076"/>
    <cellStyle name="Total 3 3 4 9" xfId="3446"/>
    <cellStyle name="Total 3 3 5" xfId="229"/>
    <cellStyle name="Total 3 3 5 10" xfId="3927"/>
    <cellStyle name="Total 3 3 5 11" xfId="4391"/>
    <cellStyle name="Total 3 3 5 12" xfId="4850"/>
    <cellStyle name="Total 3 3 5 2" xfId="386"/>
    <cellStyle name="Total 3 3 5 2 10" xfId="4547"/>
    <cellStyle name="Total 3 3 5 2 11" xfId="4938"/>
    <cellStyle name="Total 3 3 5 2 2" xfId="875"/>
    <cellStyle name="Total 3 3 5 2 3" xfId="1341"/>
    <cellStyle name="Total 3 3 5 2 4" xfId="1793"/>
    <cellStyle name="Total 3 3 5 2 5" xfId="2386"/>
    <cellStyle name="Total 3 3 5 2 6" xfId="2808"/>
    <cellStyle name="Total 3 3 5 2 7" xfId="3160"/>
    <cellStyle name="Total 3 3 5 2 8" xfId="3618"/>
    <cellStyle name="Total 3 3 5 2 9" xfId="4083"/>
    <cellStyle name="Total 3 3 5 3" xfId="542"/>
    <cellStyle name="Total 3 3 5 3 10" xfId="4703"/>
    <cellStyle name="Total 3 3 5 3 11" xfId="4996"/>
    <cellStyle name="Total 3 3 5 3 2" xfId="1031"/>
    <cellStyle name="Total 3 3 5 3 3" xfId="1497"/>
    <cellStyle name="Total 3 3 5 3 4" xfId="1949"/>
    <cellStyle name="Total 3 3 5 3 5" xfId="2542"/>
    <cellStyle name="Total 3 3 5 3 6" xfId="2964"/>
    <cellStyle name="Total 3 3 5 3 7" xfId="3316"/>
    <cellStyle name="Total 3 3 5 3 8" xfId="3774"/>
    <cellStyle name="Total 3 3 5 3 9" xfId="4239"/>
    <cellStyle name="Total 3 3 5 4" xfId="719"/>
    <cellStyle name="Total 3 3 5 5" xfId="1185"/>
    <cellStyle name="Total 3 3 5 6" xfId="1637"/>
    <cellStyle name="Total 3 3 5 7" xfId="2229"/>
    <cellStyle name="Total 3 3 5 8" xfId="2091"/>
    <cellStyle name="Total 3 3 5 9" xfId="3462"/>
    <cellStyle name="Total 3 3 6" xfId="245"/>
    <cellStyle name="Total 3 3 6 10" xfId="3943"/>
    <cellStyle name="Total 3 3 6 11" xfId="4407"/>
    <cellStyle name="Total 3 3 6 12" xfId="4866"/>
    <cellStyle name="Total 3 3 6 2" xfId="402"/>
    <cellStyle name="Total 3 3 6 2 10" xfId="4563"/>
    <cellStyle name="Total 3 3 6 2 11" xfId="4944"/>
    <cellStyle name="Total 3 3 6 2 2" xfId="891"/>
    <cellStyle name="Total 3 3 6 2 3" xfId="1357"/>
    <cellStyle name="Total 3 3 6 2 4" xfId="1809"/>
    <cellStyle name="Total 3 3 6 2 5" xfId="2402"/>
    <cellStyle name="Total 3 3 6 2 6" xfId="2824"/>
    <cellStyle name="Total 3 3 6 2 7" xfId="3176"/>
    <cellStyle name="Total 3 3 6 2 8" xfId="3634"/>
    <cellStyle name="Total 3 3 6 2 9" xfId="4099"/>
    <cellStyle name="Total 3 3 6 3" xfId="558"/>
    <cellStyle name="Total 3 3 6 3 10" xfId="4719"/>
    <cellStyle name="Total 3 3 6 3 11" xfId="5002"/>
    <cellStyle name="Total 3 3 6 3 2" xfId="1047"/>
    <cellStyle name="Total 3 3 6 3 3" xfId="1513"/>
    <cellStyle name="Total 3 3 6 3 4" xfId="1965"/>
    <cellStyle name="Total 3 3 6 3 5" xfId="2558"/>
    <cellStyle name="Total 3 3 6 3 6" xfId="2980"/>
    <cellStyle name="Total 3 3 6 3 7" xfId="3332"/>
    <cellStyle name="Total 3 3 6 3 8" xfId="3790"/>
    <cellStyle name="Total 3 3 6 3 9" xfId="4255"/>
    <cellStyle name="Total 3 3 6 4" xfId="735"/>
    <cellStyle name="Total 3 3 6 5" xfId="1201"/>
    <cellStyle name="Total 3 3 6 6" xfId="1653"/>
    <cellStyle name="Total 3 3 6 7" xfId="2245"/>
    <cellStyle name="Total 3 3 6 8" xfId="2093"/>
    <cellStyle name="Total 3 3 6 9" xfId="3478"/>
    <cellStyle name="Total 3 3 7" xfId="261"/>
    <cellStyle name="Total 3 3 7 10" xfId="3959"/>
    <cellStyle name="Total 3 3 7 11" xfId="4423"/>
    <cellStyle name="Total 3 3 7 12" xfId="4882"/>
    <cellStyle name="Total 3 3 7 2" xfId="418"/>
    <cellStyle name="Total 3 3 7 2 10" xfId="4579"/>
    <cellStyle name="Total 3 3 7 2 11" xfId="4950"/>
    <cellStyle name="Total 3 3 7 2 2" xfId="907"/>
    <cellStyle name="Total 3 3 7 2 3" xfId="1373"/>
    <cellStyle name="Total 3 3 7 2 4" xfId="1825"/>
    <cellStyle name="Total 3 3 7 2 5" xfId="2418"/>
    <cellStyle name="Total 3 3 7 2 6" xfId="2840"/>
    <cellStyle name="Total 3 3 7 2 7" xfId="3192"/>
    <cellStyle name="Total 3 3 7 2 8" xfId="3650"/>
    <cellStyle name="Total 3 3 7 2 9" xfId="4115"/>
    <cellStyle name="Total 3 3 7 3" xfId="574"/>
    <cellStyle name="Total 3 3 7 3 10" xfId="4735"/>
    <cellStyle name="Total 3 3 7 3 11" xfId="5008"/>
    <cellStyle name="Total 3 3 7 3 2" xfId="1063"/>
    <cellStyle name="Total 3 3 7 3 3" xfId="1529"/>
    <cellStyle name="Total 3 3 7 3 4" xfId="1981"/>
    <cellStyle name="Total 3 3 7 3 5" xfId="2574"/>
    <cellStyle name="Total 3 3 7 3 6" xfId="2996"/>
    <cellStyle name="Total 3 3 7 3 7" xfId="3348"/>
    <cellStyle name="Total 3 3 7 3 8" xfId="3806"/>
    <cellStyle name="Total 3 3 7 3 9" xfId="4271"/>
    <cellStyle name="Total 3 3 7 4" xfId="751"/>
    <cellStyle name="Total 3 3 7 5" xfId="1217"/>
    <cellStyle name="Total 3 3 7 6" xfId="1669"/>
    <cellStyle name="Total 3 3 7 7" xfId="2261"/>
    <cellStyle name="Total 3 3 7 8" xfId="2104"/>
    <cellStyle name="Total 3 3 7 9" xfId="3494"/>
    <cellStyle name="Total 3 3 8" xfId="277"/>
    <cellStyle name="Total 3 3 8 10" xfId="3510"/>
    <cellStyle name="Total 3 3 8 11" xfId="3975"/>
    <cellStyle name="Total 3 3 8 12" xfId="4439"/>
    <cellStyle name="Total 3 3 8 13" xfId="4898"/>
    <cellStyle name="Total 3 3 8 2" xfId="434"/>
    <cellStyle name="Total 3 3 8 2 10" xfId="4595"/>
    <cellStyle name="Total 3 3 8 2 11" xfId="4956"/>
    <cellStyle name="Total 3 3 8 2 2" xfId="923"/>
    <cellStyle name="Total 3 3 8 2 3" xfId="1389"/>
    <cellStyle name="Total 3 3 8 2 4" xfId="1841"/>
    <cellStyle name="Total 3 3 8 2 5" xfId="2434"/>
    <cellStyle name="Total 3 3 8 2 6" xfId="2856"/>
    <cellStyle name="Total 3 3 8 2 7" xfId="3208"/>
    <cellStyle name="Total 3 3 8 2 8" xfId="3666"/>
    <cellStyle name="Total 3 3 8 2 9" xfId="4131"/>
    <cellStyle name="Total 3 3 8 3" xfId="590"/>
    <cellStyle name="Total 3 3 8 3 10" xfId="4751"/>
    <cellStyle name="Total 3 3 8 3 11" xfId="5014"/>
    <cellStyle name="Total 3 3 8 3 2" xfId="1079"/>
    <cellStyle name="Total 3 3 8 3 3" xfId="1545"/>
    <cellStyle name="Total 3 3 8 3 4" xfId="1997"/>
    <cellStyle name="Total 3 3 8 3 5" xfId="2590"/>
    <cellStyle name="Total 3 3 8 3 6" xfId="3012"/>
    <cellStyle name="Total 3 3 8 3 7" xfId="3364"/>
    <cellStyle name="Total 3 3 8 3 8" xfId="3822"/>
    <cellStyle name="Total 3 3 8 3 9" xfId="4287"/>
    <cellStyle name="Total 3 3 8 4" xfId="767"/>
    <cellStyle name="Total 3 3 8 5" xfId="1233"/>
    <cellStyle name="Total 3 3 8 6" xfId="1685"/>
    <cellStyle name="Total 3 3 8 7" xfId="2277"/>
    <cellStyle name="Total 3 3 8 8" xfId="2699"/>
    <cellStyle name="Total 3 3 8 9" xfId="2124"/>
    <cellStyle name="Total 3 3 9" xfId="179"/>
    <cellStyle name="Total 3 3 9 10" xfId="3412"/>
    <cellStyle name="Total 3 3 9 11" xfId="3877"/>
    <cellStyle name="Total 3 3 9 12" xfId="4341"/>
    <cellStyle name="Total 3 3 9 13" xfId="4800"/>
    <cellStyle name="Total 3 3 9 2" xfId="336"/>
    <cellStyle name="Total 3 3 9 2 10" xfId="4497"/>
    <cellStyle name="Total 3 3 9 2 11" xfId="4918"/>
    <cellStyle name="Total 3 3 9 2 2" xfId="825"/>
    <cellStyle name="Total 3 3 9 2 3" xfId="1291"/>
    <cellStyle name="Total 3 3 9 2 4" xfId="1743"/>
    <cellStyle name="Total 3 3 9 2 5" xfId="2336"/>
    <cellStyle name="Total 3 3 9 2 6" xfId="2758"/>
    <cellStyle name="Total 3 3 9 2 7" xfId="3110"/>
    <cellStyle name="Total 3 3 9 2 8" xfId="3568"/>
    <cellStyle name="Total 3 3 9 2 9" xfId="4033"/>
    <cellStyle name="Total 3 3 9 3" xfId="492"/>
    <cellStyle name="Total 3 3 9 3 10" xfId="4653"/>
    <cellStyle name="Total 3 3 9 3 11" xfId="4976"/>
    <cellStyle name="Total 3 3 9 3 2" xfId="981"/>
    <cellStyle name="Total 3 3 9 3 3" xfId="1447"/>
    <cellStyle name="Total 3 3 9 3 4" xfId="1899"/>
    <cellStyle name="Total 3 3 9 3 5" xfId="2492"/>
    <cellStyle name="Total 3 3 9 3 6" xfId="2914"/>
    <cellStyle name="Total 3 3 9 3 7" xfId="3266"/>
    <cellStyle name="Total 3 3 9 3 8" xfId="3724"/>
    <cellStyle name="Total 3 3 9 3 9" xfId="4189"/>
    <cellStyle name="Total 3 3 9 4" xfId="669"/>
    <cellStyle name="Total 3 3 9 5" xfId="1135"/>
    <cellStyle name="Total 3 3 9 6" xfId="1587"/>
    <cellStyle name="Total 3 3 9 7" xfId="2179"/>
    <cellStyle name="Total 3 3 9 8" xfId="2659"/>
    <cellStyle name="Total 3 3 9 9" xfId="2157"/>
    <cellStyle name="Total 3 4" xfId="172"/>
    <cellStyle name="Total 3 4 10" xfId="312"/>
    <cellStyle name="Total 3 4 10 10" xfId="3545"/>
    <cellStyle name="Total 3 4 10 11" xfId="4010"/>
    <cellStyle name="Total 3 4 10 12" xfId="4474"/>
    <cellStyle name="Total 3 4 10 13" xfId="4908"/>
    <cellStyle name="Total 3 4 10 2" xfId="469"/>
    <cellStyle name="Total 3 4 10 2 10" xfId="4630"/>
    <cellStyle name="Total 3 4 10 2 11" xfId="4966"/>
    <cellStyle name="Total 3 4 10 2 2" xfId="958"/>
    <cellStyle name="Total 3 4 10 2 3" xfId="1424"/>
    <cellStyle name="Total 3 4 10 2 4" xfId="1876"/>
    <cellStyle name="Total 3 4 10 2 5" xfId="2469"/>
    <cellStyle name="Total 3 4 10 2 6" xfId="2891"/>
    <cellStyle name="Total 3 4 10 2 7" xfId="3243"/>
    <cellStyle name="Total 3 4 10 2 8" xfId="3701"/>
    <cellStyle name="Total 3 4 10 2 9" xfId="4166"/>
    <cellStyle name="Total 3 4 10 3" xfId="625"/>
    <cellStyle name="Total 3 4 10 3 10" xfId="4786"/>
    <cellStyle name="Total 3 4 10 3 11" xfId="5024"/>
    <cellStyle name="Total 3 4 10 3 2" xfId="1114"/>
    <cellStyle name="Total 3 4 10 3 3" xfId="1580"/>
    <cellStyle name="Total 3 4 10 3 4" xfId="2032"/>
    <cellStyle name="Total 3 4 10 3 5" xfId="2625"/>
    <cellStyle name="Total 3 4 10 3 6" xfId="3047"/>
    <cellStyle name="Total 3 4 10 3 7" xfId="3399"/>
    <cellStyle name="Total 3 4 10 3 8" xfId="3857"/>
    <cellStyle name="Total 3 4 10 3 9" xfId="4322"/>
    <cellStyle name="Total 3 4 10 4" xfId="802"/>
    <cellStyle name="Total 3 4 10 5" xfId="1268"/>
    <cellStyle name="Total 3 4 10 6" xfId="1720"/>
    <cellStyle name="Total 3 4 10 7" xfId="2312"/>
    <cellStyle name="Total 3 4 10 8" xfId="2734"/>
    <cellStyle name="Total 3 4 10 9" xfId="3087"/>
    <cellStyle name="Total 3 4 11" xfId="329"/>
    <cellStyle name="Total 3 4 11 10" xfId="4490"/>
    <cellStyle name="Total 3 4 11 11" xfId="4914"/>
    <cellStyle name="Total 3 4 11 2" xfId="818"/>
    <cellStyle name="Total 3 4 11 3" xfId="1284"/>
    <cellStyle name="Total 3 4 11 4" xfId="1736"/>
    <cellStyle name="Total 3 4 11 5" xfId="2329"/>
    <cellStyle name="Total 3 4 11 6" xfId="2751"/>
    <cellStyle name="Total 3 4 11 7" xfId="3103"/>
    <cellStyle name="Total 3 4 11 8" xfId="3561"/>
    <cellStyle name="Total 3 4 11 9" xfId="4026"/>
    <cellStyle name="Total 3 4 12" xfId="485"/>
    <cellStyle name="Total 3 4 12 10" xfId="4646"/>
    <cellStyle name="Total 3 4 12 11" xfId="4972"/>
    <cellStyle name="Total 3 4 12 2" xfId="974"/>
    <cellStyle name="Total 3 4 12 3" xfId="1440"/>
    <cellStyle name="Total 3 4 12 4" xfId="1892"/>
    <cellStyle name="Total 3 4 12 5" xfId="2485"/>
    <cellStyle name="Total 3 4 12 6" xfId="2907"/>
    <cellStyle name="Total 3 4 12 7" xfId="3259"/>
    <cellStyle name="Total 3 4 12 8" xfId="3717"/>
    <cellStyle name="Total 3 4 12 9" xfId="4182"/>
    <cellStyle name="Total 3 4 13" xfId="1128"/>
    <cellStyle name="Total 3 4 14" xfId="2172"/>
    <cellStyle name="Total 3 4 15" xfId="3059"/>
    <cellStyle name="Total 3 4 16" xfId="2046"/>
    <cellStyle name="Total 3 4 17" xfId="3870"/>
    <cellStyle name="Total 3 4 18" xfId="4334"/>
    <cellStyle name="Total 3 4 19" xfId="4793"/>
    <cellStyle name="Total 3 4 2" xfId="191"/>
    <cellStyle name="Total 3 4 2 10" xfId="3889"/>
    <cellStyle name="Total 3 4 2 11" xfId="4353"/>
    <cellStyle name="Total 3 4 2 12" xfId="4812"/>
    <cellStyle name="Total 3 4 2 2" xfId="348"/>
    <cellStyle name="Total 3 4 2 2 10" xfId="4509"/>
    <cellStyle name="Total 3 4 2 2 11" xfId="4923"/>
    <cellStyle name="Total 3 4 2 2 2" xfId="837"/>
    <cellStyle name="Total 3 4 2 2 3" xfId="1303"/>
    <cellStyle name="Total 3 4 2 2 4" xfId="1755"/>
    <cellStyle name="Total 3 4 2 2 5" xfId="2348"/>
    <cellStyle name="Total 3 4 2 2 6" xfId="2770"/>
    <cellStyle name="Total 3 4 2 2 7" xfId="3122"/>
    <cellStyle name="Total 3 4 2 2 8" xfId="3580"/>
    <cellStyle name="Total 3 4 2 2 9" xfId="4045"/>
    <cellStyle name="Total 3 4 2 3" xfId="504"/>
    <cellStyle name="Total 3 4 2 3 10" xfId="4665"/>
    <cellStyle name="Total 3 4 2 3 11" xfId="4981"/>
    <cellStyle name="Total 3 4 2 3 2" xfId="993"/>
    <cellStyle name="Total 3 4 2 3 3" xfId="1459"/>
    <cellStyle name="Total 3 4 2 3 4" xfId="1911"/>
    <cellStyle name="Total 3 4 2 3 5" xfId="2504"/>
    <cellStyle name="Total 3 4 2 3 6" xfId="2926"/>
    <cellStyle name="Total 3 4 2 3 7" xfId="3278"/>
    <cellStyle name="Total 3 4 2 3 8" xfId="3736"/>
    <cellStyle name="Total 3 4 2 3 9" xfId="4201"/>
    <cellStyle name="Total 3 4 2 4" xfId="681"/>
    <cellStyle name="Total 3 4 2 5" xfId="1147"/>
    <cellStyle name="Total 3 4 2 6" xfId="1599"/>
    <cellStyle name="Total 3 4 2 7" xfId="2191"/>
    <cellStyle name="Total 3 4 2 8" xfId="2044"/>
    <cellStyle name="Total 3 4 2 9" xfId="3424"/>
    <cellStyle name="Total 3 4 3" xfId="207"/>
    <cellStyle name="Total 3 4 3 10" xfId="3905"/>
    <cellStyle name="Total 3 4 3 11" xfId="4369"/>
    <cellStyle name="Total 3 4 3 12" xfId="4828"/>
    <cellStyle name="Total 3 4 3 2" xfId="364"/>
    <cellStyle name="Total 3 4 3 2 10" xfId="4525"/>
    <cellStyle name="Total 3 4 3 2 11" xfId="4929"/>
    <cellStyle name="Total 3 4 3 2 2" xfId="853"/>
    <cellStyle name="Total 3 4 3 2 3" xfId="1319"/>
    <cellStyle name="Total 3 4 3 2 4" xfId="1771"/>
    <cellStyle name="Total 3 4 3 2 5" xfId="2364"/>
    <cellStyle name="Total 3 4 3 2 6" xfId="2786"/>
    <cellStyle name="Total 3 4 3 2 7" xfId="3138"/>
    <cellStyle name="Total 3 4 3 2 8" xfId="3596"/>
    <cellStyle name="Total 3 4 3 2 9" xfId="4061"/>
    <cellStyle name="Total 3 4 3 3" xfId="520"/>
    <cellStyle name="Total 3 4 3 3 10" xfId="4681"/>
    <cellStyle name="Total 3 4 3 3 11" xfId="4987"/>
    <cellStyle name="Total 3 4 3 3 2" xfId="1009"/>
    <cellStyle name="Total 3 4 3 3 3" xfId="1475"/>
    <cellStyle name="Total 3 4 3 3 4" xfId="1927"/>
    <cellStyle name="Total 3 4 3 3 5" xfId="2520"/>
    <cellStyle name="Total 3 4 3 3 6" xfId="2942"/>
    <cellStyle name="Total 3 4 3 3 7" xfId="3294"/>
    <cellStyle name="Total 3 4 3 3 8" xfId="3752"/>
    <cellStyle name="Total 3 4 3 3 9" xfId="4217"/>
    <cellStyle name="Total 3 4 3 4" xfId="697"/>
    <cellStyle name="Total 3 4 3 5" xfId="1163"/>
    <cellStyle name="Total 3 4 3 6" xfId="1615"/>
    <cellStyle name="Total 3 4 3 7" xfId="2207"/>
    <cellStyle name="Total 3 4 3 8" xfId="2691"/>
    <cellStyle name="Total 3 4 3 9" xfId="3440"/>
    <cellStyle name="Total 3 4 4" xfId="223"/>
    <cellStyle name="Total 3 4 4 10" xfId="3921"/>
    <cellStyle name="Total 3 4 4 11" xfId="4385"/>
    <cellStyle name="Total 3 4 4 12" xfId="4844"/>
    <cellStyle name="Total 3 4 4 2" xfId="380"/>
    <cellStyle name="Total 3 4 4 2 10" xfId="4541"/>
    <cellStyle name="Total 3 4 4 2 11" xfId="4935"/>
    <cellStyle name="Total 3 4 4 2 2" xfId="869"/>
    <cellStyle name="Total 3 4 4 2 3" xfId="1335"/>
    <cellStyle name="Total 3 4 4 2 4" xfId="1787"/>
    <cellStyle name="Total 3 4 4 2 5" xfId="2380"/>
    <cellStyle name="Total 3 4 4 2 6" xfId="2802"/>
    <cellStyle name="Total 3 4 4 2 7" xfId="3154"/>
    <cellStyle name="Total 3 4 4 2 8" xfId="3612"/>
    <cellStyle name="Total 3 4 4 2 9" xfId="4077"/>
    <cellStyle name="Total 3 4 4 3" xfId="536"/>
    <cellStyle name="Total 3 4 4 3 10" xfId="4697"/>
    <cellStyle name="Total 3 4 4 3 11" xfId="4993"/>
    <cellStyle name="Total 3 4 4 3 2" xfId="1025"/>
    <cellStyle name="Total 3 4 4 3 3" xfId="1491"/>
    <cellStyle name="Total 3 4 4 3 4" xfId="1943"/>
    <cellStyle name="Total 3 4 4 3 5" xfId="2536"/>
    <cellStyle name="Total 3 4 4 3 6" xfId="2958"/>
    <cellStyle name="Total 3 4 4 3 7" xfId="3310"/>
    <cellStyle name="Total 3 4 4 3 8" xfId="3768"/>
    <cellStyle name="Total 3 4 4 3 9" xfId="4233"/>
    <cellStyle name="Total 3 4 4 4" xfId="713"/>
    <cellStyle name="Total 3 4 4 5" xfId="1179"/>
    <cellStyle name="Total 3 4 4 6" xfId="1631"/>
    <cellStyle name="Total 3 4 4 7" xfId="2223"/>
    <cellStyle name="Total 3 4 4 8" xfId="2085"/>
    <cellStyle name="Total 3 4 4 9" xfId="3456"/>
    <cellStyle name="Total 3 4 5" xfId="239"/>
    <cellStyle name="Total 3 4 5 10" xfId="3937"/>
    <cellStyle name="Total 3 4 5 11" xfId="4401"/>
    <cellStyle name="Total 3 4 5 12" xfId="4860"/>
    <cellStyle name="Total 3 4 5 2" xfId="396"/>
    <cellStyle name="Total 3 4 5 2 10" xfId="4557"/>
    <cellStyle name="Total 3 4 5 2 11" xfId="4941"/>
    <cellStyle name="Total 3 4 5 2 2" xfId="885"/>
    <cellStyle name="Total 3 4 5 2 3" xfId="1351"/>
    <cellStyle name="Total 3 4 5 2 4" xfId="1803"/>
    <cellStyle name="Total 3 4 5 2 5" xfId="2396"/>
    <cellStyle name="Total 3 4 5 2 6" xfId="2818"/>
    <cellStyle name="Total 3 4 5 2 7" xfId="3170"/>
    <cellStyle name="Total 3 4 5 2 8" xfId="3628"/>
    <cellStyle name="Total 3 4 5 2 9" xfId="4093"/>
    <cellStyle name="Total 3 4 5 3" xfId="552"/>
    <cellStyle name="Total 3 4 5 3 10" xfId="4713"/>
    <cellStyle name="Total 3 4 5 3 11" xfId="4999"/>
    <cellStyle name="Total 3 4 5 3 2" xfId="1041"/>
    <cellStyle name="Total 3 4 5 3 3" xfId="1507"/>
    <cellStyle name="Total 3 4 5 3 4" xfId="1959"/>
    <cellStyle name="Total 3 4 5 3 5" xfId="2552"/>
    <cellStyle name="Total 3 4 5 3 6" xfId="2974"/>
    <cellStyle name="Total 3 4 5 3 7" xfId="3326"/>
    <cellStyle name="Total 3 4 5 3 8" xfId="3784"/>
    <cellStyle name="Total 3 4 5 3 9" xfId="4249"/>
    <cellStyle name="Total 3 4 5 4" xfId="729"/>
    <cellStyle name="Total 3 4 5 5" xfId="1195"/>
    <cellStyle name="Total 3 4 5 6" xfId="1647"/>
    <cellStyle name="Total 3 4 5 7" xfId="2239"/>
    <cellStyle name="Total 3 4 5 8" xfId="2690"/>
    <cellStyle name="Total 3 4 5 9" xfId="3472"/>
    <cellStyle name="Total 3 4 6" xfId="255"/>
    <cellStyle name="Total 3 4 6 10" xfId="3953"/>
    <cellStyle name="Total 3 4 6 11" xfId="4417"/>
    <cellStyle name="Total 3 4 6 12" xfId="4876"/>
    <cellStyle name="Total 3 4 6 2" xfId="412"/>
    <cellStyle name="Total 3 4 6 2 10" xfId="4573"/>
    <cellStyle name="Total 3 4 6 2 11" xfId="4947"/>
    <cellStyle name="Total 3 4 6 2 2" xfId="901"/>
    <cellStyle name="Total 3 4 6 2 3" xfId="1367"/>
    <cellStyle name="Total 3 4 6 2 4" xfId="1819"/>
    <cellStyle name="Total 3 4 6 2 5" xfId="2412"/>
    <cellStyle name="Total 3 4 6 2 6" xfId="2834"/>
    <cellStyle name="Total 3 4 6 2 7" xfId="3186"/>
    <cellStyle name="Total 3 4 6 2 8" xfId="3644"/>
    <cellStyle name="Total 3 4 6 2 9" xfId="4109"/>
    <cellStyle name="Total 3 4 6 3" xfId="568"/>
    <cellStyle name="Total 3 4 6 3 10" xfId="4729"/>
    <cellStyle name="Total 3 4 6 3 11" xfId="5005"/>
    <cellStyle name="Total 3 4 6 3 2" xfId="1057"/>
    <cellStyle name="Total 3 4 6 3 3" xfId="1523"/>
    <cellStyle name="Total 3 4 6 3 4" xfId="1975"/>
    <cellStyle name="Total 3 4 6 3 5" xfId="2568"/>
    <cellStyle name="Total 3 4 6 3 6" xfId="2990"/>
    <cellStyle name="Total 3 4 6 3 7" xfId="3342"/>
    <cellStyle name="Total 3 4 6 3 8" xfId="3800"/>
    <cellStyle name="Total 3 4 6 3 9" xfId="4265"/>
    <cellStyle name="Total 3 4 6 4" xfId="745"/>
    <cellStyle name="Total 3 4 6 5" xfId="1211"/>
    <cellStyle name="Total 3 4 6 6" xfId="1663"/>
    <cellStyle name="Total 3 4 6 7" xfId="2255"/>
    <cellStyle name="Total 3 4 6 8" xfId="2144"/>
    <cellStyle name="Total 3 4 6 9" xfId="3488"/>
    <cellStyle name="Total 3 4 7" xfId="271"/>
    <cellStyle name="Total 3 4 7 10" xfId="3969"/>
    <cellStyle name="Total 3 4 7 11" xfId="4433"/>
    <cellStyle name="Total 3 4 7 12" xfId="4892"/>
    <cellStyle name="Total 3 4 7 2" xfId="428"/>
    <cellStyle name="Total 3 4 7 2 10" xfId="4589"/>
    <cellStyle name="Total 3 4 7 2 11" xfId="4953"/>
    <cellStyle name="Total 3 4 7 2 2" xfId="917"/>
    <cellStyle name="Total 3 4 7 2 3" xfId="1383"/>
    <cellStyle name="Total 3 4 7 2 4" xfId="1835"/>
    <cellStyle name="Total 3 4 7 2 5" xfId="2428"/>
    <cellStyle name="Total 3 4 7 2 6" xfId="2850"/>
    <cellStyle name="Total 3 4 7 2 7" xfId="3202"/>
    <cellStyle name="Total 3 4 7 2 8" xfId="3660"/>
    <cellStyle name="Total 3 4 7 2 9" xfId="4125"/>
    <cellStyle name="Total 3 4 7 3" xfId="584"/>
    <cellStyle name="Total 3 4 7 3 10" xfId="4745"/>
    <cellStyle name="Total 3 4 7 3 11" xfId="5011"/>
    <cellStyle name="Total 3 4 7 3 2" xfId="1073"/>
    <cellStyle name="Total 3 4 7 3 3" xfId="1539"/>
    <cellStyle name="Total 3 4 7 3 4" xfId="1991"/>
    <cellStyle name="Total 3 4 7 3 5" xfId="2584"/>
    <cellStyle name="Total 3 4 7 3 6" xfId="3006"/>
    <cellStyle name="Total 3 4 7 3 7" xfId="3358"/>
    <cellStyle name="Total 3 4 7 3 8" xfId="3816"/>
    <cellStyle name="Total 3 4 7 3 9" xfId="4281"/>
    <cellStyle name="Total 3 4 7 4" xfId="761"/>
    <cellStyle name="Total 3 4 7 5" xfId="1227"/>
    <cellStyle name="Total 3 4 7 6" xfId="1679"/>
    <cellStyle name="Total 3 4 7 7" xfId="2271"/>
    <cellStyle name="Total 3 4 7 8" xfId="2118"/>
    <cellStyle name="Total 3 4 7 9" xfId="3504"/>
    <cellStyle name="Total 3 4 8" xfId="287"/>
    <cellStyle name="Total 3 4 8 10" xfId="3520"/>
    <cellStyle name="Total 3 4 8 11" xfId="3985"/>
    <cellStyle name="Total 3 4 8 12" xfId="4449"/>
    <cellStyle name="Total 3 4 8 13" xfId="4901"/>
    <cellStyle name="Total 3 4 8 2" xfId="444"/>
    <cellStyle name="Total 3 4 8 2 10" xfId="4605"/>
    <cellStyle name="Total 3 4 8 2 11" xfId="4959"/>
    <cellStyle name="Total 3 4 8 2 2" xfId="933"/>
    <cellStyle name="Total 3 4 8 2 3" xfId="1399"/>
    <cellStyle name="Total 3 4 8 2 4" xfId="1851"/>
    <cellStyle name="Total 3 4 8 2 5" xfId="2444"/>
    <cellStyle name="Total 3 4 8 2 6" xfId="2866"/>
    <cellStyle name="Total 3 4 8 2 7" xfId="3218"/>
    <cellStyle name="Total 3 4 8 2 8" xfId="3676"/>
    <cellStyle name="Total 3 4 8 2 9" xfId="4141"/>
    <cellStyle name="Total 3 4 8 3" xfId="600"/>
    <cellStyle name="Total 3 4 8 3 10" xfId="4761"/>
    <cellStyle name="Total 3 4 8 3 11" xfId="5017"/>
    <cellStyle name="Total 3 4 8 3 2" xfId="1089"/>
    <cellStyle name="Total 3 4 8 3 3" xfId="1555"/>
    <cellStyle name="Total 3 4 8 3 4" xfId="2007"/>
    <cellStyle name="Total 3 4 8 3 5" xfId="2600"/>
    <cellStyle name="Total 3 4 8 3 6" xfId="3022"/>
    <cellStyle name="Total 3 4 8 3 7" xfId="3374"/>
    <cellStyle name="Total 3 4 8 3 8" xfId="3832"/>
    <cellStyle name="Total 3 4 8 3 9" xfId="4297"/>
    <cellStyle name="Total 3 4 8 4" xfId="777"/>
    <cellStyle name="Total 3 4 8 5" xfId="1243"/>
    <cellStyle name="Total 3 4 8 6" xfId="1695"/>
    <cellStyle name="Total 3 4 8 7" xfId="2287"/>
    <cellStyle name="Total 3 4 8 8" xfId="2709"/>
    <cellStyle name="Total 3 4 8 9" xfId="3062"/>
    <cellStyle name="Total 3 4 9" xfId="299"/>
    <cellStyle name="Total 3 4 9 10" xfId="3532"/>
    <cellStyle name="Total 3 4 9 11" xfId="3997"/>
    <cellStyle name="Total 3 4 9 12" xfId="4461"/>
    <cellStyle name="Total 3 4 9 13" xfId="4905"/>
    <cellStyle name="Total 3 4 9 2" xfId="456"/>
    <cellStyle name="Total 3 4 9 2 10" xfId="4617"/>
    <cellStyle name="Total 3 4 9 2 11" xfId="4963"/>
    <cellStyle name="Total 3 4 9 2 2" xfId="945"/>
    <cellStyle name="Total 3 4 9 2 3" xfId="1411"/>
    <cellStyle name="Total 3 4 9 2 4" xfId="1863"/>
    <cellStyle name="Total 3 4 9 2 5" xfId="2456"/>
    <cellStyle name="Total 3 4 9 2 6" xfId="2878"/>
    <cellStyle name="Total 3 4 9 2 7" xfId="3230"/>
    <cellStyle name="Total 3 4 9 2 8" xfId="3688"/>
    <cellStyle name="Total 3 4 9 2 9" xfId="4153"/>
    <cellStyle name="Total 3 4 9 3" xfId="612"/>
    <cellStyle name="Total 3 4 9 3 10" xfId="4773"/>
    <cellStyle name="Total 3 4 9 3 11" xfId="5021"/>
    <cellStyle name="Total 3 4 9 3 2" xfId="1101"/>
    <cellStyle name="Total 3 4 9 3 3" xfId="1567"/>
    <cellStyle name="Total 3 4 9 3 4" xfId="2019"/>
    <cellStyle name="Total 3 4 9 3 5" xfId="2612"/>
    <cellStyle name="Total 3 4 9 3 6" xfId="3034"/>
    <cellStyle name="Total 3 4 9 3 7" xfId="3386"/>
    <cellStyle name="Total 3 4 9 3 8" xfId="3844"/>
    <cellStyle name="Total 3 4 9 3 9" xfId="4309"/>
    <cellStyle name="Total 3 4 9 4" xfId="789"/>
    <cellStyle name="Total 3 4 9 5" xfId="1255"/>
    <cellStyle name="Total 3 4 9 6" xfId="1707"/>
    <cellStyle name="Total 3 4 9 7" xfId="2299"/>
    <cellStyle name="Total 3 4 9 8" xfId="2721"/>
    <cellStyle name="Total 3 4 9 9" xfId="3074"/>
    <cellStyle name="Total 3 5" xfId="178"/>
    <cellStyle name="Total 3 5 10" xfId="3876"/>
    <cellStyle name="Total 3 5 11" xfId="4340"/>
    <cellStyle name="Total 3 5 12" xfId="4799"/>
    <cellStyle name="Total 3 5 2" xfId="335"/>
    <cellStyle name="Total 3 5 2 10" xfId="4496"/>
    <cellStyle name="Total 3 5 2 11" xfId="4917"/>
    <cellStyle name="Total 3 5 2 2" xfId="824"/>
    <cellStyle name="Total 3 5 2 3" xfId="1290"/>
    <cellStyle name="Total 3 5 2 4" xfId="1742"/>
    <cellStyle name="Total 3 5 2 5" xfId="2335"/>
    <cellStyle name="Total 3 5 2 6" xfId="2757"/>
    <cellStyle name="Total 3 5 2 7" xfId="3109"/>
    <cellStyle name="Total 3 5 2 8" xfId="3567"/>
    <cellStyle name="Total 3 5 2 9" xfId="4032"/>
    <cellStyle name="Total 3 5 3" xfId="491"/>
    <cellStyle name="Total 3 5 3 10" xfId="4652"/>
    <cellStyle name="Total 3 5 3 11" xfId="4975"/>
    <cellStyle name="Total 3 5 3 2" xfId="980"/>
    <cellStyle name="Total 3 5 3 3" xfId="1446"/>
    <cellStyle name="Total 3 5 3 4" xfId="1898"/>
    <cellStyle name="Total 3 5 3 5" xfId="2491"/>
    <cellStyle name="Total 3 5 3 6" xfId="2913"/>
    <cellStyle name="Total 3 5 3 7" xfId="3265"/>
    <cellStyle name="Total 3 5 3 8" xfId="3723"/>
    <cellStyle name="Total 3 5 3 9" xfId="4188"/>
    <cellStyle name="Total 3 5 4" xfId="668"/>
    <cellStyle name="Total 3 5 5" xfId="1134"/>
    <cellStyle name="Total 3 5 6" xfId="1586"/>
    <cellStyle name="Total 3 5 7" xfId="2178"/>
    <cellStyle name="Total 3 5 8" xfId="2648"/>
    <cellStyle name="Total 3 5 9" xfId="3411"/>
    <cellStyle name="Total 3 6" xfId="643"/>
    <cellStyle name="Total 3 7" xfId="2131"/>
    <cellStyle name="Total 3 8" xfId="2057"/>
    <cellStyle name="Total 3 9" xfId="2059"/>
    <cellStyle name="Vírgula" xfId="2038" builtinId="3"/>
    <cellStyle name="Vírgula 10" xfId="665"/>
    <cellStyle name="Vírgula 11" xfId="2150"/>
    <cellStyle name="Vírgula 2" xfId="136"/>
    <cellStyle name="Vírgula 2 2" xfId="137"/>
    <cellStyle name="Vírgula 2 2 2" xfId="654"/>
    <cellStyle name="Vírgula 2 2 3" xfId="2133"/>
    <cellStyle name="Vírgula 2 3" xfId="138"/>
    <cellStyle name="Vírgula 3" xfId="139"/>
    <cellStyle name="Vírgula 3 2" xfId="140"/>
    <cellStyle name="Vírgula 3 2 2" xfId="141"/>
    <cellStyle name="Vírgula 3 2 2 2" xfId="657"/>
    <cellStyle name="Vírgula 3 2 2 3" xfId="2137"/>
    <cellStyle name="Vírgula 3 2 3" xfId="142"/>
    <cellStyle name="Vírgula 3 2 3 2" xfId="658"/>
    <cellStyle name="Vírgula 3 2 3 3" xfId="2138"/>
    <cellStyle name="Vírgula 3 2 4" xfId="656"/>
    <cellStyle name="Vírgula 3 2 5" xfId="2136"/>
    <cellStyle name="Vírgula 3 3" xfId="655"/>
    <cellStyle name="Vírgula 3 4" xfId="2135"/>
    <cellStyle name="Vírgula 4" xfId="143"/>
    <cellStyle name="Vírgula 4 2" xfId="144"/>
    <cellStyle name="Vírgula 4 2 2" xfId="660"/>
    <cellStyle name="Vírgula 4 2 3" xfId="2140"/>
    <cellStyle name="Vírgula 4 3" xfId="659"/>
    <cellStyle name="Vírgula 4 4" xfId="2139"/>
    <cellStyle name="Vírgula 5" xfId="145"/>
    <cellStyle name="Vírgula 5 2" xfId="661"/>
    <cellStyle name="Vírgula 5 3" xfId="2141"/>
    <cellStyle name="Vírgula 6" xfId="146"/>
    <cellStyle name="Vírgula 6 2" xfId="662"/>
    <cellStyle name="Vírgula 6 3" xfId="2142"/>
    <cellStyle name="Vírgula 7" xfId="148"/>
    <cellStyle name="Vírgula 7 2" xfId="664"/>
    <cellStyle name="Vírgula 8" xfId="153"/>
    <cellStyle name="Vírgula 8 2" xfId="666"/>
    <cellStyle name="Vírgula 8 3" xfId="2152"/>
    <cellStyle name="Vírgula 9" xfId="156"/>
  </cellStyles>
  <dxfs count="7">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colors>
    <mruColors>
      <color rgb="FFF9ABFB"/>
      <color rgb="FFFDA9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0.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63" Type="http://schemas.openxmlformats.org/officeDocument/2006/relationships/externalLink" Target="externalLinks/externalLink46.xml"/><Relationship Id="rId84" Type="http://schemas.openxmlformats.org/officeDocument/2006/relationships/externalLink" Target="externalLinks/externalLink67.xml"/><Relationship Id="rId138" Type="http://schemas.openxmlformats.org/officeDocument/2006/relationships/externalLink" Target="externalLinks/externalLink121.xml"/><Relationship Id="rId159" Type="http://schemas.openxmlformats.org/officeDocument/2006/relationships/externalLink" Target="externalLinks/externalLink142.xml"/><Relationship Id="rId170" Type="http://schemas.openxmlformats.org/officeDocument/2006/relationships/externalLink" Target="externalLinks/externalLink153.xml"/><Relationship Id="rId191" Type="http://schemas.openxmlformats.org/officeDocument/2006/relationships/externalLink" Target="externalLinks/externalLink174.xml"/><Relationship Id="rId205" Type="http://schemas.openxmlformats.org/officeDocument/2006/relationships/externalLink" Target="externalLinks/externalLink188.xml"/><Relationship Id="rId226" Type="http://schemas.openxmlformats.org/officeDocument/2006/relationships/calcChain" Target="calcChain.xml"/><Relationship Id="rId107" Type="http://schemas.openxmlformats.org/officeDocument/2006/relationships/externalLink" Target="externalLinks/externalLink90.xml"/><Relationship Id="rId11" Type="http://schemas.openxmlformats.org/officeDocument/2006/relationships/worksheet" Target="worksheets/sheet11.xml"/><Relationship Id="rId32" Type="http://schemas.openxmlformats.org/officeDocument/2006/relationships/externalLink" Target="externalLinks/externalLink15.xml"/><Relationship Id="rId53" Type="http://schemas.openxmlformats.org/officeDocument/2006/relationships/externalLink" Target="externalLinks/externalLink36.xml"/><Relationship Id="rId74" Type="http://schemas.openxmlformats.org/officeDocument/2006/relationships/externalLink" Target="externalLinks/externalLink57.xml"/><Relationship Id="rId128" Type="http://schemas.openxmlformats.org/officeDocument/2006/relationships/externalLink" Target="externalLinks/externalLink111.xml"/><Relationship Id="rId149" Type="http://schemas.openxmlformats.org/officeDocument/2006/relationships/externalLink" Target="externalLinks/externalLink132.xml"/><Relationship Id="rId5" Type="http://schemas.openxmlformats.org/officeDocument/2006/relationships/worksheet" Target="worksheets/sheet5.xml"/><Relationship Id="rId95" Type="http://schemas.openxmlformats.org/officeDocument/2006/relationships/externalLink" Target="externalLinks/externalLink78.xml"/><Relationship Id="rId160" Type="http://schemas.openxmlformats.org/officeDocument/2006/relationships/externalLink" Target="externalLinks/externalLink143.xml"/><Relationship Id="rId181" Type="http://schemas.openxmlformats.org/officeDocument/2006/relationships/externalLink" Target="externalLinks/externalLink164.xml"/><Relationship Id="rId216" Type="http://schemas.openxmlformats.org/officeDocument/2006/relationships/externalLink" Target="externalLinks/externalLink199.xml"/><Relationship Id="rId22" Type="http://schemas.openxmlformats.org/officeDocument/2006/relationships/externalLink" Target="externalLinks/externalLink5.xml"/><Relationship Id="rId43" Type="http://schemas.openxmlformats.org/officeDocument/2006/relationships/externalLink" Target="externalLinks/externalLink26.xml"/><Relationship Id="rId64" Type="http://schemas.openxmlformats.org/officeDocument/2006/relationships/externalLink" Target="externalLinks/externalLink47.xml"/><Relationship Id="rId118" Type="http://schemas.openxmlformats.org/officeDocument/2006/relationships/externalLink" Target="externalLinks/externalLink101.xml"/><Relationship Id="rId139" Type="http://schemas.openxmlformats.org/officeDocument/2006/relationships/externalLink" Target="externalLinks/externalLink122.xml"/><Relationship Id="rId85" Type="http://schemas.openxmlformats.org/officeDocument/2006/relationships/externalLink" Target="externalLinks/externalLink68.xml"/><Relationship Id="rId150" Type="http://schemas.openxmlformats.org/officeDocument/2006/relationships/externalLink" Target="externalLinks/externalLink133.xml"/><Relationship Id="rId171" Type="http://schemas.openxmlformats.org/officeDocument/2006/relationships/externalLink" Target="externalLinks/externalLink154.xml"/><Relationship Id="rId192" Type="http://schemas.openxmlformats.org/officeDocument/2006/relationships/externalLink" Target="externalLinks/externalLink175.xml"/><Relationship Id="rId206" Type="http://schemas.openxmlformats.org/officeDocument/2006/relationships/externalLink" Target="externalLinks/externalLink189.xml"/><Relationship Id="rId227" Type="http://schemas.openxmlformats.org/officeDocument/2006/relationships/customXml" Target="../customXml/item1.xml"/><Relationship Id="rId12" Type="http://schemas.openxmlformats.org/officeDocument/2006/relationships/worksheet" Target="worksheets/sheet12.xml"/><Relationship Id="rId33" Type="http://schemas.openxmlformats.org/officeDocument/2006/relationships/externalLink" Target="externalLinks/externalLink16.xml"/><Relationship Id="rId108" Type="http://schemas.openxmlformats.org/officeDocument/2006/relationships/externalLink" Target="externalLinks/externalLink91.xml"/><Relationship Id="rId129" Type="http://schemas.openxmlformats.org/officeDocument/2006/relationships/externalLink" Target="externalLinks/externalLink112.xml"/><Relationship Id="rId54" Type="http://schemas.openxmlformats.org/officeDocument/2006/relationships/externalLink" Target="externalLinks/externalLink37.xml"/><Relationship Id="rId75" Type="http://schemas.openxmlformats.org/officeDocument/2006/relationships/externalLink" Target="externalLinks/externalLink58.xml"/><Relationship Id="rId96" Type="http://schemas.openxmlformats.org/officeDocument/2006/relationships/externalLink" Target="externalLinks/externalLink79.xml"/><Relationship Id="rId140" Type="http://schemas.openxmlformats.org/officeDocument/2006/relationships/externalLink" Target="externalLinks/externalLink123.xml"/><Relationship Id="rId161" Type="http://schemas.openxmlformats.org/officeDocument/2006/relationships/externalLink" Target="externalLinks/externalLink144.xml"/><Relationship Id="rId182" Type="http://schemas.openxmlformats.org/officeDocument/2006/relationships/externalLink" Target="externalLinks/externalLink165.xml"/><Relationship Id="rId217" Type="http://schemas.openxmlformats.org/officeDocument/2006/relationships/externalLink" Target="externalLinks/externalLink200.xml"/><Relationship Id="rId6" Type="http://schemas.openxmlformats.org/officeDocument/2006/relationships/worksheet" Target="worksheets/sheet6.xml"/><Relationship Id="rId23" Type="http://schemas.openxmlformats.org/officeDocument/2006/relationships/externalLink" Target="externalLinks/externalLink6.xml"/><Relationship Id="rId119" Type="http://schemas.openxmlformats.org/officeDocument/2006/relationships/externalLink" Target="externalLinks/externalLink102.xml"/><Relationship Id="rId44" Type="http://schemas.openxmlformats.org/officeDocument/2006/relationships/externalLink" Target="externalLinks/externalLink27.xml"/><Relationship Id="rId65" Type="http://schemas.openxmlformats.org/officeDocument/2006/relationships/externalLink" Target="externalLinks/externalLink48.xml"/><Relationship Id="rId86" Type="http://schemas.openxmlformats.org/officeDocument/2006/relationships/externalLink" Target="externalLinks/externalLink69.xml"/><Relationship Id="rId130" Type="http://schemas.openxmlformats.org/officeDocument/2006/relationships/externalLink" Target="externalLinks/externalLink113.xml"/><Relationship Id="rId151" Type="http://schemas.openxmlformats.org/officeDocument/2006/relationships/externalLink" Target="externalLinks/externalLink134.xml"/><Relationship Id="rId172" Type="http://schemas.openxmlformats.org/officeDocument/2006/relationships/externalLink" Target="externalLinks/externalLink155.xml"/><Relationship Id="rId193" Type="http://schemas.openxmlformats.org/officeDocument/2006/relationships/externalLink" Target="externalLinks/externalLink176.xml"/><Relationship Id="rId207" Type="http://schemas.openxmlformats.org/officeDocument/2006/relationships/externalLink" Target="externalLinks/externalLink190.xml"/><Relationship Id="rId13" Type="http://schemas.openxmlformats.org/officeDocument/2006/relationships/worksheet" Target="worksheets/sheet13.xml"/><Relationship Id="rId109" Type="http://schemas.openxmlformats.org/officeDocument/2006/relationships/externalLink" Target="externalLinks/externalLink92.xml"/><Relationship Id="rId34" Type="http://schemas.openxmlformats.org/officeDocument/2006/relationships/externalLink" Target="externalLinks/externalLink17.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 Id="rId120" Type="http://schemas.openxmlformats.org/officeDocument/2006/relationships/externalLink" Target="externalLinks/externalLink103.xml"/><Relationship Id="rId141" Type="http://schemas.openxmlformats.org/officeDocument/2006/relationships/externalLink" Target="externalLinks/externalLink124.xml"/><Relationship Id="rId7" Type="http://schemas.openxmlformats.org/officeDocument/2006/relationships/worksheet" Target="worksheets/sheet7.xml"/><Relationship Id="rId162" Type="http://schemas.openxmlformats.org/officeDocument/2006/relationships/externalLink" Target="externalLinks/externalLink145.xml"/><Relationship Id="rId183" Type="http://schemas.openxmlformats.org/officeDocument/2006/relationships/externalLink" Target="externalLinks/externalLink166.xml"/><Relationship Id="rId218" Type="http://schemas.openxmlformats.org/officeDocument/2006/relationships/externalLink" Target="externalLinks/externalLink201.xml"/><Relationship Id="rId24" Type="http://schemas.openxmlformats.org/officeDocument/2006/relationships/externalLink" Target="externalLinks/externalLink7.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110" Type="http://schemas.openxmlformats.org/officeDocument/2006/relationships/externalLink" Target="externalLinks/externalLink93.xml"/><Relationship Id="rId131" Type="http://schemas.openxmlformats.org/officeDocument/2006/relationships/externalLink" Target="externalLinks/externalLink114.xml"/><Relationship Id="rId152" Type="http://schemas.openxmlformats.org/officeDocument/2006/relationships/externalLink" Target="externalLinks/externalLink135.xml"/><Relationship Id="rId173" Type="http://schemas.openxmlformats.org/officeDocument/2006/relationships/externalLink" Target="externalLinks/externalLink156.xml"/><Relationship Id="rId194" Type="http://schemas.openxmlformats.org/officeDocument/2006/relationships/externalLink" Target="externalLinks/externalLink177.xml"/><Relationship Id="rId208" Type="http://schemas.openxmlformats.org/officeDocument/2006/relationships/externalLink" Target="externalLinks/externalLink191.xml"/><Relationship Id="rId14" Type="http://schemas.openxmlformats.org/officeDocument/2006/relationships/worksheet" Target="worksheets/sheet14.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98" Type="http://schemas.openxmlformats.org/officeDocument/2006/relationships/externalLink" Target="externalLinks/externalLink81.xml"/><Relationship Id="rId121" Type="http://schemas.openxmlformats.org/officeDocument/2006/relationships/externalLink" Target="externalLinks/externalLink104.xml"/><Relationship Id="rId142" Type="http://schemas.openxmlformats.org/officeDocument/2006/relationships/externalLink" Target="externalLinks/externalLink125.xml"/><Relationship Id="rId163" Type="http://schemas.openxmlformats.org/officeDocument/2006/relationships/externalLink" Target="externalLinks/externalLink146.xml"/><Relationship Id="rId184" Type="http://schemas.openxmlformats.org/officeDocument/2006/relationships/externalLink" Target="externalLinks/externalLink167.xml"/><Relationship Id="rId219" Type="http://schemas.openxmlformats.org/officeDocument/2006/relationships/externalLink" Target="externalLinks/externalLink202.xml"/><Relationship Id="rId3" Type="http://schemas.openxmlformats.org/officeDocument/2006/relationships/worksheet" Target="worksheets/sheet3.xml"/><Relationship Id="rId214" Type="http://schemas.openxmlformats.org/officeDocument/2006/relationships/externalLink" Target="externalLinks/externalLink197.xml"/><Relationship Id="rId25" Type="http://schemas.openxmlformats.org/officeDocument/2006/relationships/externalLink" Target="externalLinks/externalLink8.xml"/><Relationship Id="rId46" Type="http://schemas.openxmlformats.org/officeDocument/2006/relationships/externalLink" Target="externalLinks/externalLink29.xml"/><Relationship Id="rId67" Type="http://schemas.openxmlformats.org/officeDocument/2006/relationships/externalLink" Target="externalLinks/externalLink50.xml"/><Relationship Id="rId116" Type="http://schemas.openxmlformats.org/officeDocument/2006/relationships/externalLink" Target="externalLinks/externalLink99.xml"/><Relationship Id="rId137" Type="http://schemas.openxmlformats.org/officeDocument/2006/relationships/externalLink" Target="externalLinks/externalLink120.xml"/><Relationship Id="rId158" Type="http://schemas.openxmlformats.org/officeDocument/2006/relationships/externalLink" Target="externalLinks/externalLink141.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62" Type="http://schemas.openxmlformats.org/officeDocument/2006/relationships/externalLink" Target="externalLinks/externalLink45.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111" Type="http://schemas.openxmlformats.org/officeDocument/2006/relationships/externalLink" Target="externalLinks/externalLink94.xml"/><Relationship Id="rId132" Type="http://schemas.openxmlformats.org/officeDocument/2006/relationships/externalLink" Target="externalLinks/externalLink115.xml"/><Relationship Id="rId153" Type="http://schemas.openxmlformats.org/officeDocument/2006/relationships/externalLink" Target="externalLinks/externalLink136.xml"/><Relationship Id="rId174" Type="http://schemas.openxmlformats.org/officeDocument/2006/relationships/externalLink" Target="externalLinks/externalLink157.xml"/><Relationship Id="rId179" Type="http://schemas.openxmlformats.org/officeDocument/2006/relationships/externalLink" Target="externalLinks/externalLink162.xml"/><Relationship Id="rId195" Type="http://schemas.openxmlformats.org/officeDocument/2006/relationships/externalLink" Target="externalLinks/externalLink178.xml"/><Relationship Id="rId209" Type="http://schemas.openxmlformats.org/officeDocument/2006/relationships/externalLink" Target="externalLinks/externalLink192.xml"/><Relationship Id="rId190" Type="http://schemas.openxmlformats.org/officeDocument/2006/relationships/externalLink" Target="externalLinks/externalLink173.xml"/><Relationship Id="rId204" Type="http://schemas.openxmlformats.org/officeDocument/2006/relationships/externalLink" Target="externalLinks/externalLink187.xml"/><Relationship Id="rId220" Type="http://schemas.openxmlformats.org/officeDocument/2006/relationships/externalLink" Target="externalLinks/externalLink203.xml"/><Relationship Id="rId225"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19.xml"/><Relationship Id="rId57" Type="http://schemas.openxmlformats.org/officeDocument/2006/relationships/externalLink" Target="externalLinks/externalLink40.xml"/><Relationship Id="rId106" Type="http://schemas.openxmlformats.org/officeDocument/2006/relationships/externalLink" Target="externalLinks/externalLink89.xml"/><Relationship Id="rId127" Type="http://schemas.openxmlformats.org/officeDocument/2006/relationships/externalLink" Target="externalLinks/externalLink110.xml"/><Relationship Id="rId10" Type="http://schemas.openxmlformats.org/officeDocument/2006/relationships/worksheet" Target="worksheets/sheet10.xml"/><Relationship Id="rId31" Type="http://schemas.openxmlformats.org/officeDocument/2006/relationships/externalLink" Target="externalLinks/externalLink14.xml"/><Relationship Id="rId52" Type="http://schemas.openxmlformats.org/officeDocument/2006/relationships/externalLink" Target="externalLinks/externalLink35.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externalLink" Target="externalLinks/externalLink84.xml"/><Relationship Id="rId122" Type="http://schemas.openxmlformats.org/officeDocument/2006/relationships/externalLink" Target="externalLinks/externalLink105.xml"/><Relationship Id="rId143" Type="http://schemas.openxmlformats.org/officeDocument/2006/relationships/externalLink" Target="externalLinks/externalLink126.xml"/><Relationship Id="rId148" Type="http://schemas.openxmlformats.org/officeDocument/2006/relationships/externalLink" Target="externalLinks/externalLink131.xml"/><Relationship Id="rId164" Type="http://schemas.openxmlformats.org/officeDocument/2006/relationships/externalLink" Target="externalLinks/externalLink147.xml"/><Relationship Id="rId169" Type="http://schemas.openxmlformats.org/officeDocument/2006/relationships/externalLink" Target="externalLinks/externalLink152.xml"/><Relationship Id="rId185" Type="http://schemas.openxmlformats.org/officeDocument/2006/relationships/externalLink" Target="externalLinks/externalLink168.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3.xml"/><Relationship Id="rId210" Type="http://schemas.openxmlformats.org/officeDocument/2006/relationships/externalLink" Target="externalLinks/externalLink193.xml"/><Relationship Id="rId215" Type="http://schemas.openxmlformats.org/officeDocument/2006/relationships/externalLink" Target="externalLinks/externalLink198.xml"/><Relationship Id="rId26" Type="http://schemas.openxmlformats.org/officeDocument/2006/relationships/externalLink" Target="externalLinks/externalLink9.xml"/><Relationship Id="rId47" Type="http://schemas.openxmlformats.org/officeDocument/2006/relationships/externalLink" Target="externalLinks/externalLink30.xml"/><Relationship Id="rId68" Type="http://schemas.openxmlformats.org/officeDocument/2006/relationships/externalLink" Target="externalLinks/externalLink51.xml"/><Relationship Id="rId89" Type="http://schemas.openxmlformats.org/officeDocument/2006/relationships/externalLink" Target="externalLinks/externalLink72.xml"/><Relationship Id="rId112" Type="http://schemas.openxmlformats.org/officeDocument/2006/relationships/externalLink" Target="externalLinks/externalLink95.xml"/><Relationship Id="rId133" Type="http://schemas.openxmlformats.org/officeDocument/2006/relationships/externalLink" Target="externalLinks/externalLink116.xml"/><Relationship Id="rId154" Type="http://schemas.openxmlformats.org/officeDocument/2006/relationships/externalLink" Target="externalLinks/externalLink137.xml"/><Relationship Id="rId175" Type="http://schemas.openxmlformats.org/officeDocument/2006/relationships/externalLink" Target="externalLinks/externalLink158.xml"/><Relationship Id="rId196" Type="http://schemas.openxmlformats.org/officeDocument/2006/relationships/externalLink" Target="externalLinks/externalLink179.xml"/><Relationship Id="rId200" Type="http://schemas.openxmlformats.org/officeDocument/2006/relationships/externalLink" Target="externalLinks/externalLink183.xml"/><Relationship Id="rId16" Type="http://schemas.openxmlformats.org/officeDocument/2006/relationships/worksheet" Target="worksheets/sheet16.xml"/><Relationship Id="rId221" Type="http://schemas.openxmlformats.org/officeDocument/2006/relationships/externalLink" Target="externalLinks/externalLink204.xml"/><Relationship Id="rId37" Type="http://schemas.openxmlformats.org/officeDocument/2006/relationships/externalLink" Target="externalLinks/externalLink20.xml"/><Relationship Id="rId58" Type="http://schemas.openxmlformats.org/officeDocument/2006/relationships/externalLink" Target="externalLinks/externalLink41.xml"/><Relationship Id="rId79" Type="http://schemas.openxmlformats.org/officeDocument/2006/relationships/externalLink" Target="externalLinks/externalLink62.xml"/><Relationship Id="rId102" Type="http://schemas.openxmlformats.org/officeDocument/2006/relationships/externalLink" Target="externalLinks/externalLink85.xml"/><Relationship Id="rId123" Type="http://schemas.openxmlformats.org/officeDocument/2006/relationships/externalLink" Target="externalLinks/externalLink106.xml"/><Relationship Id="rId144" Type="http://schemas.openxmlformats.org/officeDocument/2006/relationships/externalLink" Target="externalLinks/externalLink127.xml"/><Relationship Id="rId90" Type="http://schemas.openxmlformats.org/officeDocument/2006/relationships/externalLink" Target="externalLinks/externalLink73.xml"/><Relationship Id="rId165" Type="http://schemas.openxmlformats.org/officeDocument/2006/relationships/externalLink" Target="externalLinks/externalLink148.xml"/><Relationship Id="rId186" Type="http://schemas.openxmlformats.org/officeDocument/2006/relationships/externalLink" Target="externalLinks/externalLink169.xml"/><Relationship Id="rId211" Type="http://schemas.openxmlformats.org/officeDocument/2006/relationships/externalLink" Target="externalLinks/externalLink194.xml"/><Relationship Id="rId27" Type="http://schemas.openxmlformats.org/officeDocument/2006/relationships/externalLink" Target="externalLinks/externalLink10.xml"/><Relationship Id="rId48" Type="http://schemas.openxmlformats.org/officeDocument/2006/relationships/externalLink" Target="externalLinks/externalLink31.xml"/><Relationship Id="rId69" Type="http://schemas.openxmlformats.org/officeDocument/2006/relationships/externalLink" Target="externalLinks/externalLink52.xml"/><Relationship Id="rId113" Type="http://schemas.openxmlformats.org/officeDocument/2006/relationships/externalLink" Target="externalLinks/externalLink96.xml"/><Relationship Id="rId134" Type="http://schemas.openxmlformats.org/officeDocument/2006/relationships/externalLink" Target="externalLinks/externalLink117.xml"/><Relationship Id="rId80" Type="http://schemas.openxmlformats.org/officeDocument/2006/relationships/externalLink" Target="externalLinks/externalLink63.xml"/><Relationship Id="rId155" Type="http://schemas.openxmlformats.org/officeDocument/2006/relationships/externalLink" Target="externalLinks/externalLink138.xml"/><Relationship Id="rId176" Type="http://schemas.openxmlformats.org/officeDocument/2006/relationships/externalLink" Target="externalLinks/externalLink159.xml"/><Relationship Id="rId197" Type="http://schemas.openxmlformats.org/officeDocument/2006/relationships/externalLink" Target="externalLinks/externalLink180.xml"/><Relationship Id="rId201" Type="http://schemas.openxmlformats.org/officeDocument/2006/relationships/externalLink" Target="externalLinks/externalLink184.xml"/><Relationship Id="rId222" Type="http://schemas.openxmlformats.org/officeDocument/2006/relationships/externalLink" Target="externalLinks/externalLink205.xml"/><Relationship Id="rId17" Type="http://schemas.openxmlformats.org/officeDocument/2006/relationships/worksheet" Target="worksheets/sheet17.xml"/><Relationship Id="rId38" Type="http://schemas.openxmlformats.org/officeDocument/2006/relationships/externalLink" Target="externalLinks/externalLink21.xml"/><Relationship Id="rId59" Type="http://schemas.openxmlformats.org/officeDocument/2006/relationships/externalLink" Target="externalLinks/externalLink42.xml"/><Relationship Id="rId103" Type="http://schemas.openxmlformats.org/officeDocument/2006/relationships/externalLink" Target="externalLinks/externalLink86.xml"/><Relationship Id="rId124" Type="http://schemas.openxmlformats.org/officeDocument/2006/relationships/externalLink" Target="externalLinks/externalLink107.xml"/><Relationship Id="rId70" Type="http://schemas.openxmlformats.org/officeDocument/2006/relationships/externalLink" Target="externalLinks/externalLink53.xml"/><Relationship Id="rId91" Type="http://schemas.openxmlformats.org/officeDocument/2006/relationships/externalLink" Target="externalLinks/externalLink74.xml"/><Relationship Id="rId145" Type="http://schemas.openxmlformats.org/officeDocument/2006/relationships/externalLink" Target="externalLinks/externalLink128.xml"/><Relationship Id="rId166" Type="http://schemas.openxmlformats.org/officeDocument/2006/relationships/externalLink" Target="externalLinks/externalLink149.xml"/><Relationship Id="rId187" Type="http://schemas.openxmlformats.org/officeDocument/2006/relationships/externalLink" Target="externalLinks/externalLink170.xml"/><Relationship Id="rId1" Type="http://schemas.openxmlformats.org/officeDocument/2006/relationships/worksheet" Target="worksheets/sheet1.xml"/><Relationship Id="rId212" Type="http://schemas.openxmlformats.org/officeDocument/2006/relationships/externalLink" Target="externalLinks/externalLink195.xml"/><Relationship Id="rId28" Type="http://schemas.openxmlformats.org/officeDocument/2006/relationships/externalLink" Target="externalLinks/externalLink11.xml"/><Relationship Id="rId49" Type="http://schemas.openxmlformats.org/officeDocument/2006/relationships/externalLink" Target="externalLinks/externalLink32.xml"/><Relationship Id="rId114" Type="http://schemas.openxmlformats.org/officeDocument/2006/relationships/externalLink" Target="externalLinks/externalLink97.xml"/><Relationship Id="rId60" Type="http://schemas.openxmlformats.org/officeDocument/2006/relationships/externalLink" Target="externalLinks/externalLink43.xml"/><Relationship Id="rId81" Type="http://schemas.openxmlformats.org/officeDocument/2006/relationships/externalLink" Target="externalLinks/externalLink64.xml"/><Relationship Id="rId135" Type="http://schemas.openxmlformats.org/officeDocument/2006/relationships/externalLink" Target="externalLinks/externalLink118.xml"/><Relationship Id="rId156" Type="http://schemas.openxmlformats.org/officeDocument/2006/relationships/externalLink" Target="externalLinks/externalLink139.xml"/><Relationship Id="rId177" Type="http://schemas.openxmlformats.org/officeDocument/2006/relationships/externalLink" Target="externalLinks/externalLink160.xml"/><Relationship Id="rId198" Type="http://schemas.openxmlformats.org/officeDocument/2006/relationships/externalLink" Target="externalLinks/externalLink181.xml"/><Relationship Id="rId202" Type="http://schemas.openxmlformats.org/officeDocument/2006/relationships/externalLink" Target="externalLinks/externalLink185.xml"/><Relationship Id="rId223" Type="http://schemas.openxmlformats.org/officeDocument/2006/relationships/theme" Target="theme/theme1.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50" Type="http://schemas.openxmlformats.org/officeDocument/2006/relationships/externalLink" Target="externalLinks/externalLink33.xml"/><Relationship Id="rId104" Type="http://schemas.openxmlformats.org/officeDocument/2006/relationships/externalLink" Target="externalLinks/externalLink87.xml"/><Relationship Id="rId125" Type="http://schemas.openxmlformats.org/officeDocument/2006/relationships/externalLink" Target="externalLinks/externalLink108.xml"/><Relationship Id="rId146" Type="http://schemas.openxmlformats.org/officeDocument/2006/relationships/externalLink" Target="externalLinks/externalLink129.xml"/><Relationship Id="rId167" Type="http://schemas.openxmlformats.org/officeDocument/2006/relationships/externalLink" Target="externalLinks/externalLink150.xml"/><Relationship Id="rId188" Type="http://schemas.openxmlformats.org/officeDocument/2006/relationships/externalLink" Target="externalLinks/externalLink171.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13" Type="http://schemas.openxmlformats.org/officeDocument/2006/relationships/externalLink" Target="externalLinks/externalLink196.xml"/><Relationship Id="rId2" Type="http://schemas.openxmlformats.org/officeDocument/2006/relationships/worksheet" Target="worksheets/sheet2.xml"/><Relationship Id="rId29" Type="http://schemas.openxmlformats.org/officeDocument/2006/relationships/externalLink" Target="externalLinks/externalLink12.xml"/><Relationship Id="rId40" Type="http://schemas.openxmlformats.org/officeDocument/2006/relationships/externalLink" Target="externalLinks/externalLink23.xml"/><Relationship Id="rId115" Type="http://schemas.openxmlformats.org/officeDocument/2006/relationships/externalLink" Target="externalLinks/externalLink98.xml"/><Relationship Id="rId136" Type="http://schemas.openxmlformats.org/officeDocument/2006/relationships/externalLink" Target="externalLinks/externalLink119.xml"/><Relationship Id="rId157" Type="http://schemas.openxmlformats.org/officeDocument/2006/relationships/externalLink" Target="externalLinks/externalLink140.xml"/><Relationship Id="rId178" Type="http://schemas.openxmlformats.org/officeDocument/2006/relationships/externalLink" Target="externalLinks/externalLink161.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9" Type="http://schemas.openxmlformats.org/officeDocument/2006/relationships/externalLink" Target="externalLinks/externalLink182.xml"/><Relationship Id="rId203" Type="http://schemas.openxmlformats.org/officeDocument/2006/relationships/externalLink" Target="externalLinks/externalLink186.xml"/><Relationship Id="rId19" Type="http://schemas.openxmlformats.org/officeDocument/2006/relationships/externalLink" Target="externalLinks/externalLink2.xml"/><Relationship Id="rId224" Type="http://schemas.openxmlformats.org/officeDocument/2006/relationships/styles" Target="styles.xml"/><Relationship Id="rId30" Type="http://schemas.openxmlformats.org/officeDocument/2006/relationships/externalLink" Target="externalLinks/externalLink13.xml"/><Relationship Id="rId105" Type="http://schemas.openxmlformats.org/officeDocument/2006/relationships/externalLink" Target="externalLinks/externalLink88.xml"/><Relationship Id="rId126" Type="http://schemas.openxmlformats.org/officeDocument/2006/relationships/externalLink" Target="externalLinks/externalLink109.xml"/><Relationship Id="rId147" Type="http://schemas.openxmlformats.org/officeDocument/2006/relationships/externalLink" Target="externalLinks/externalLink130.xml"/><Relationship Id="rId168" Type="http://schemas.openxmlformats.org/officeDocument/2006/relationships/externalLink" Target="externalLinks/externalLink151.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93" Type="http://schemas.openxmlformats.org/officeDocument/2006/relationships/externalLink" Target="externalLinks/externalLink76.xml"/><Relationship Id="rId189" Type="http://schemas.openxmlformats.org/officeDocument/2006/relationships/externalLink" Target="externalLinks/externalLink17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515470</xdr:colOff>
      <xdr:row>22</xdr:row>
      <xdr:rowOff>115385</xdr:rowOff>
    </xdr:from>
    <xdr:ext cx="4965270" cy="843693"/>
    <xdr:sp macro="" textlink="">
      <xdr:nvSpPr>
        <xdr:cNvPr id="2" name="Retângulo 1">
          <a:extLst>
            <a:ext uri="{FF2B5EF4-FFF2-40B4-BE49-F238E27FC236}">
              <a16:creationId xmlns="" xmlns:a16="http://schemas.microsoft.com/office/drawing/2014/main" id="{00000000-0008-0000-0000-000002000000}"/>
            </a:ext>
          </a:extLst>
        </xdr:cNvPr>
        <xdr:cNvSpPr/>
      </xdr:nvSpPr>
      <xdr:spPr>
        <a:xfrm>
          <a:off x="515470" y="4125410"/>
          <a:ext cx="4965270" cy="843693"/>
        </a:xfrm>
        <a:prstGeom prst="rect">
          <a:avLst/>
        </a:prstGeom>
        <a:noFill/>
      </xdr:spPr>
      <xdr:txBody>
        <a:bodyPr wrap="none" lIns="91440" tIns="45720" rIns="91440" bIns="45720">
          <a:spAutoFit/>
        </a:bodyPr>
        <a:lstStyle/>
        <a:p>
          <a:pPr algn="ctr"/>
          <a:r>
            <a:rPr lang="pt-BR" sz="2400" b="0" cap="none" spc="0">
              <a:ln w="0"/>
              <a:solidFill>
                <a:schemeClr val="tx1"/>
              </a:solidFill>
              <a:effectLst>
                <a:outerShdw blurRad="38100" dist="19050" dir="2700000" algn="tl" rotWithShape="0">
                  <a:schemeClr val="dk1">
                    <a:alpha val="40000"/>
                  </a:schemeClr>
                </a:outerShdw>
              </a:effectLst>
            </a:rPr>
            <a:t>Lote 1 - Pavimentação Asfáltica CBUQ </a:t>
          </a:r>
        </a:p>
        <a:p>
          <a:pPr algn="ctr"/>
          <a:r>
            <a:rPr lang="pt-BR" sz="2400" b="0" cap="none" spc="0">
              <a:ln w="0"/>
              <a:solidFill>
                <a:schemeClr val="tx1"/>
              </a:solidFill>
              <a:effectLst>
                <a:outerShdw blurRad="38100" dist="19050" dir="2700000" algn="tl" rotWithShape="0">
                  <a:schemeClr val="dk1">
                    <a:alpha val="40000"/>
                  </a:schemeClr>
                </a:outerShdw>
              </a:effectLst>
            </a:rPr>
            <a:t>(Item 2- NORTE MARANHENSE)</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421819</xdr:colOff>
      <xdr:row>1</xdr:row>
      <xdr:rowOff>370722</xdr:rowOff>
    </xdr:from>
    <xdr:to>
      <xdr:col>8</xdr:col>
      <xdr:colOff>1109382</xdr:colOff>
      <xdr:row>2</xdr:row>
      <xdr:rowOff>369795</xdr:rowOff>
    </xdr:to>
    <xdr:sp macro="" textlink="">
      <xdr:nvSpPr>
        <xdr:cNvPr id="2" name="CaixaDeTexto 1">
          <a:extLst>
            <a:ext uri="{FF2B5EF4-FFF2-40B4-BE49-F238E27FC236}">
              <a16:creationId xmlns:a16="http://schemas.microsoft.com/office/drawing/2014/main" xmlns=""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1</xdr:row>
      <xdr:rowOff>208270</xdr:rowOff>
    </xdr:from>
    <xdr:to>
      <xdr:col>3</xdr:col>
      <xdr:colOff>380999</xdr:colOff>
      <xdr:row>2</xdr:row>
      <xdr:rowOff>481854</xdr:rowOff>
    </xdr:to>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421819</xdr:colOff>
      <xdr:row>2</xdr:row>
      <xdr:rowOff>370722</xdr:rowOff>
    </xdr:from>
    <xdr:to>
      <xdr:col>8</xdr:col>
      <xdr:colOff>1109382</xdr:colOff>
      <xdr:row>3</xdr:row>
      <xdr:rowOff>369795</xdr:rowOff>
    </xdr:to>
    <xdr:sp macro="" textlink="">
      <xdr:nvSpPr>
        <xdr:cNvPr id="2" name="CaixaDeTexto 1">
          <a:extLst>
            <a:ext uri="{FF2B5EF4-FFF2-40B4-BE49-F238E27FC236}">
              <a16:creationId xmlns:a16="http://schemas.microsoft.com/office/drawing/2014/main" xmlns="" id="{00000000-0008-0000-0000-000002000000}"/>
            </a:ext>
          </a:extLst>
        </xdr:cNvPr>
        <xdr:cNvSpPr txBox="1"/>
      </xdr:nvSpPr>
      <xdr:spPr>
        <a:xfrm>
          <a:off x="2279194" y="570747"/>
          <a:ext cx="6621638" cy="5324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da Integração e do Desenvolvimento Regional – MIDR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1</xdr:col>
      <xdr:colOff>147196</xdr:colOff>
      <xdr:row>2</xdr:row>
      <xdr:rowOff>208270</xdr:rowOff>
    </xdr:from>
    <xdr:to>
      <xdr:col>3</xdr:col>
      <xdr:colOff>380999</xdr:colOff>
      <xdr:row>3</xdr:row>
      <xdr:rowOff>481854</xdr:rowOff>
    </xdr:to>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196" y="408295"/>
          <a:ext cx="2091178" cy="806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2" name="CaixaDeTexto 1">
          <a:extLst>
            <a:ext uri="{FF2B5EF4-FFF2-40B4-BE49-F238E27FC236}">
              <a16:creationId xmlns:a16="http://schemas.microsoft.com/office/drawing/2014/main" xmlns="" id="{00000000-0008-0000-0100-000002000000}"/>
            </a:ext>
          </a:extLst>
        </xdr:cNvPr>
        <xdr:cNvSpPr txBox="1"/>
      </xdr:nvSpPr>
      <xdr:spPr>
        <a:xfrm>
          <a:off x="459440" y="145676"/>
          <a:ext cx="8316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da Integração e do Desenvolvimento Regional – MIDR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1257300</xdr:colOff>
      <xdr:row>0</xdr:row>
      <xdr:rowOff>571500</xdr:rowOff>
    </xdr:to>
    <xdr:pic>
      <xdr:nvPicPr>
        <xdr:cNvPr id="3" name="Picture 3">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924608"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1048122</xdr:colOff>
      <xdr:row>0</xdr:row>
      <xdr:rowOff>150157</xdr:rowOff>
    </xdr:from>
    <xdr:to>
      <xdr:col>3</xdr:col>
      <xdr:colOff>974537</xdr:colOff>
      <xdr:row>2</xdr:row>
      <xdr:rowOff>138952</xdr:rowOff>
    </xdr:to>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2753097" y="150157"/>
          <a:ext cx="5774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3" name="Picture 3">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271498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1048122</xdr:colOff>
      <xdr:row>0</xdr:row>
      <xdr:rowOff>150157</xdr:rowOff>
    </xdr:from>
    <xdr:to>
      <xdr:col>3</xdr:col>
      <xdr:colOff>974537</xdr:colOff>
      <xdr:row>2</xdr:row>
      <xdr:rowOff>138952</xdr:rowOff>
    </xdr:to>
    <xdr:sp macro="" textlink="">
      <xdr:nvSpPr>
        <xdr:cNvPr id="4" name="CaixaDeTexto 3">
          <a:extLst>
            <a:ext uri="{FF2B5EF4-FFF2-40B4-BE49-F238E27FC236}">
              <a16:creationId xmlns:a16="http://schemas.microsoft.com/office/drawing/2014/main" xmlns="" id="{00000000-0008-0000-0400-000002000000}"/>
            </a:ext>
          </a:extLst>
        </xdr:cNvPr>
        <xdr:cNvSpPr txBox="1"/>
      </xdr:nvSpPr>
      <xdr:spPr>
        <a:xfrm>
          <a:off x="3267447" y="150157"/>
          <a:ext cx="5841440"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78441</xdr:colOff>
      <xdr:row>0</xdr:row>
      <xdr:rowOff>78442</xdr:rowOff>
    </xdr:from>
    <xdr:to>
      <xdr:col>1</xdr:col>
      <xdr:colOff>1088455</xdr:colOff>
      <xdr:row>2</xdr:row>
      <xdr:rowOff>145117</xdr:rowOff>
    </xdr:to>
    <xdr:pic>
      <xdr:nvPicPr>
        <xdr:cNvPr id="5" name="Picture 3">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78442"/>
          <a:ext cx="3229339"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12</xdr:col>
      <xdr:colOff>261257</xdr:colOff>
      <xdr:row>29</xdr:row>
      <xdr:rowOff>218995</xdr:rowOff>
    </xdr:from>
    <xdr:ext cx="4143782" cy="4249063"/>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18196832" y="7753270"/>
          <a:ext cx="4143782" cy="4249063"/>
        </a:xfrm>
        <a:prstGeom prst="rect">
          <a:avLst/>
        </a:prstGeom>
      </xdr:spPr>
    </xdr:pic>
    <xdr:clientData/>
  </xdr:oneCellAnchor>
  <xdr:oneCellAnchor>
    <xdr:from>
      <xdr:col>12</xdr:col>
      <xdr:colOff>156242</xdr:colOff>
      <xdr:row>13</xdr:row>
      <xdr:rowOff>0</xdr:rowOff>
    </xdr:from>
    <xdr:ext cx="5829805" cy="4271924"/>
    <xdr:pic>
      <xdr:nvPicPr>
        <xdr:cNvPr id="3" name="Imagem 2">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a:stretch>
          <a:fillRect/>
        </a:stretch>
      </xdr:blipFill>
      <xdr:spPr>
        <a:xfrm>
          <a:off x="18091817" y="3571875"/>
          <a:ext cx="5829805" cy="4271924"/>
        </a:xfrm>
        <a:prstGeom prst="rect">
          <a:avLst/>
        </a:prstGeom>
      </xdr:spPr>
    </xdr:pic>
    <xdr:clientData/>
  </xdr:oneCellAnchor>
  <xdr:twoCellAnchor>
    <xdr:from>
      <xdr:col>0</xdr:col>
      <xdr:colOff>2256116</xdr:colOff>
      <xdr:row>0</xdr:row>
      <xdr:rowOff>109815</xdr:rowOff>
    </xdr:from>
    <xdr:to>
      <xdr:col>3</xdr:col>
      <xdr:colOff>493431</xdr:colOff>
      <xdr:row>2</xdr:row>
      <xdr:rowOff>101598</xdr:rowOff>
    </xdr:to>
    <xdr:sp macro="" textlink="">
      <xdr:nvSpPr>
        <xdr:cNvPr id="4" name="CaixaDeTexto 3">
          <a:extLst>
            <a:ext uri="{FF2B5EF4-FFF2-40B4-BE49-F238E27FC236}">
              <a16:creationId xmlns:a16="http://schemas.microsoft.com/office/drawing/2014/main" xmlns="" id="{00000000-0008-0000-0400-000004000000}"/>
            </a:ext>
          </a:extLst>
        </xdr:cNvPr>
        <xdr:cNvSpPr txBox="1"/>
      </xdr:nvSpPr>
      <xdr:spPr>
        <a:xfrm>
          <a:off x="2256116" y="109815"/>
          <a:ext cx="4161865" cy="3727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0</xdr:col>
      <xdr:colOff>76200</xdr:colOff>
      <xdr:row>0</xdr:row>
      <xdr:rowOff>38100</xdr:rowOff>
    </xdr:from>
    <xdr:to>
      <xdr:col>0</xdr:col>
      <xdr:colOff>2296449</xdr:colOff>
      <xdr:row>2</xdr:row>
      <xdr:rowOff>107763</xdr:rowOff>
    </xdr:to>
    <xdr:pic>
      <xdr:nvPicPr>
        <xdr:cNvPr id="5" name="Picture 3">
          <a:extLst>
            <a:ext uri="{FF2B5EF4-FFF2-40B4-BE49-F238E27FC236}">
              <a16:creationId xmlns:a16="http://schemas.microsoft.com/office/drawing/2014/main" xmlns="" id="{00000000-0008-0000-04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38100"/>
          <a:ext cx="2220249" cy="450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576728</xdr:colOff>
      <xdr:row>0</xdr:row>
      <xdr:rowOff>98051</xdr:rowOff>
    </xdr:from>
    <xdr:to>
      <xdr:col>6</xdr:col>
      <xdr:colOff>21799</xdr:colOff>
      <xdr:row>2</xdr:row>
      <xdr:rowOff>217114</xdr:rowOff>
    </xdr:to>
    <xdr:sp macro="" textlink="">
      <xdr:nvSpPr>
        <xdr:cNvPr id="4" name="CaixaDeTexto 3">
          <a:extLst>
            <a:ext uri="{FF2B5EF4-FFF2-40B4-BE49-F238E27FC236}">
              <a16:creationId xmlns:a16="http://schemas.microsoft.com/office/drawing/2014/main" xmlns="" id="{00000000-0008-0000-0500-000002000000}"/>
            </a:ext>
          </a:extLst>
        </xdr:cNvPr>
        <xdr:cNvSpPr txBox="1"/>
      </xdr:nvSpPr>
      <xdr:spPr>
        <a:xfrm>
          <a:off x="576728" y="98051"/>
          <a:ext cx="8455721" cy="4429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900" b="1"/>
            <a:t>Ministério da Integração e do Desenvolvimento Regional – MIDR</a:t>
          </a:r>
        </a:p>
        <a:p>
          <a:r>
            <a:rPr lang="pt-BR" sz="900" b="1"/>
            <a:t>    		           Companhia de Desenvolvimento dos Vales do São Francisco e do Parnaíba</a:t>
          </a:r>
        </a:p>
        <a:p>
          <a:r>
            <a:rPr lang="pt-BR" sz="900" b="1"/>
            <a:t>		           </a:t>
          </a:r>
        </a:p>
      </xdr:txBody>
    </xdr:sp>
    <xdr:clientData/>
  </xdr:twoCellAnchor>
  <xdr:twoCellAnchor>
    <xdr:from>
      <xdr:col>0</xdr:col>
      <xdr:colOff>116262</xdr:colOff>
      <xdr:row>0</xdr:row>
      <xdr:rowOff>69474</xdr:rowOff>
    </xdr:from>
    <xdr:to>
      <xdr:col>2</xdr:col>
      <xdr:colOff>385758</xdr:colOff>
      <xdr:row>2</xdr:row>
      <xdr:rowOff>235322</xdr:rowOff>
    </xdr:to>
    <xdr:pic>
      <xdr:nvPicPr>
        <xdr:cNvPr id="5" name="Picture 3">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62" y="69474"/>
          <a:ext cx="2364996" cy="489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10</xdr:col>
      <xdr:colOff>0</xdr:colOff>
      <xdr:row>218</xdr:row>
      <xdr:rowOff>0</xdr:rowOff>
    </xdr:from>
    <xdr:to>
      <xdr:col>22</xdr:col>
      <xdr:colOff>37659</xdr:colOff>
      <xdr:row>237</xdr:row>
      <xdr:rowOff>57663</xdr:rowOff>
    </xdr:to>
    <xdr:pic>
      <xdr:nvPicPr>
        <xdr:cNvPr id="7" name="Imagem 6">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10420350" y="49444275"/>
          <a:ext cx="7352859" cy="3677163"/>
        </a:xfrm>
        <a:prstGeom prst="rect">
          <a:avLst/>
        </a:prstGeom>
      </xdr:spPr>
    </xdr:pic>
    <xdr:clientData/>
  </xdr:twoCellAnchor>
  <xdr:twoCellAnchor editAs="oneCell">
    <xdr:from>
      <xdr:col>9</xdr:col>
      <xdr:colOff>1077058</xdr:colOff>
      <xdr:row>6</xdr:row>
      <xdr:rowOff>0</xdr:rowOff>
    </xdr:from>
    <xdr:to>
      <xdr:col>21</xdr:col>
      <xdr:colOff>553472</xdr:colOff>
      <xdr:row>25</xdr:row>
      <xdr:rowOff>152926</xdr:rowOff>
    </xdr:to>
    <xdr:pic>
      <xdr:nvPicPr>
        <xdr:cNvPr id="8" name="Imagem 7">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a:stretch>
          <a:fillRect/>
        </a:stretch>
      </xdr:blipFill>
      <xdr:spPr>
        <a:xfrm>
          <a:off x="10344883" y="1666875"/>
          <a:ext cx="7334539" cy="3772426"/>
        </a:xfrm>
        <a:prstGeom prst="rect">
          <a:avLst/>
        </a:prstGeom>
      </xdr:spPr>
    </xdr:pic>
    <xdr:clientData/>
  </xdr:twoCellAnchor>
  <xdr:twoCellAnchor editAs="oneCell">
    <xdr:from>
      <xdr:col>1</xdr:col>
      <xdr:colOff>0</xdr:colOff>
      <xdr:row>257</xdr:row>
      <xdr:rowOff>0</xdr:rowOff>
    </xdr:from>
    <xdr:to>
      <xdr:col>8</xdr:col>
      <xdr:colOff>79404</xdr:colOff>
      <xdr:row>280</xdr:row>
      <xdr:rowOff>124454</xdr:rowOff>
    </xdr:to>
    <xdr:pic>
      <xdr:nvPicPr>
        <xdr:cNvPr id="9" name="Imagem 8">
          <a:extLst>
            <a:ext uri="{FF2B5EF4-FFF2-40B4-BE49-F238E27FC236}">
              <a16:creationId xmlns:a16="http://schemas.microsoft.com/office/drawing/2014/main" xmlns="" id="{00000000-0008-0000-0600-000006000000}"/>
            </a:ext>
          </a:extLst>
        </xdr:cNvPr>
        <xdr:cNvPicPr>
          <a:picLocks noChangeAspect="1"/>
        </xdr:cNvPicPr>
      </xdr:nvPicPr>
      <xdr:blipFill>
        <a:blip xmlns:r="http://schemas.openxmlformats.org/officeDocument/2006/relationships" r:embed="rId3"/>
        <a:stretch>
          <a:fillRect/>
        </a:stretch>
      </xdr:blipFill>
      <xdr:spPr>
        <a:xfrm>
          <a:off x="609600" y="56492775"/>
          <a:ext cx="7213629" cy="4505954"/>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0" name="CaixaDeTexto 9">
          <a:extLst>
            <a:ext uri="{FF2B5EF4-FFF2-40B4-BE49-F238E27FC236}">
              <a16:creationId xmlns:a16="http://schemas.microsoft.com/office/drawing/2014/main" xmlns="" id="{00000000-0008-0000-0600-000007000000}"/>
            </a:ext>
          </a:extLst>
        </xdr:cNvPr>
        <xdr:cNvSpPr txBox="1"/>
      </xdr:nvSpPr>
      <xdr:spPr>
        <a:xfrm>
          <a:off x="1962150" y="54461"/>
          <a:ext cx="58153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1" name="Picture 3">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218</xdr:row>
      <xdr:rowOff>0</xdr:rowOff>
    </xdr:from>
    <xdr:to>
      <xdr:col>22</xdr:col>
      <xdr:colOff>37658</xdr:colOff>
      <xdr:row>237</xdr:row>
      <xdr:rowOff>57663</xdr:rowOff>
    </xdr:to>
    <xdr:pic>
      <xdr:nvPicPr>
        <xdr:cNvPr id="12" name="Imagem 1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a:stretch>
          <a:fillRect/>
        </a:stretch>
      </xdr:blipFill>
      <xdr:spPr>
        <a:xfrm>
          <a:off x="10077450" y="47729775"/>
          <a:ext cx="7352858" cy="3677163"/>
        </a:xfrm>
        <a:prstGeom prst="rect">
          <a:avLst/>
        </a:prstGeom>
      </xdr:spPr>
    </xdr:pic>
    <xdr:clientData/>
  </xdr:twoCellAnchor>
  <xdr:twoCellAnchor editAs="oneCell">
    <xdr:from>
      <xdr:col>9</xdr:col>
      <xdr:colOff>1077058</xdr:colOff>
      <xdr:row>6</xdr:row>
      <xdr:rowOff>0</xdr:rowOff>
    </xdr:from>
    <xdr:to>
      <xdr:col>21</xdr:col>
      <xdr:colOff>553471</xdr:colOff>
      <xdr:row>25</xdr:row>
      <xdr:rowOff>152926</xdr:rowOff>
    </xdr:to>
    <xdr:pic>
      <xdr:nvPicPr>
        <xdr:cNvPr id="13" name="Imagem 12">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2"/>
        <a:stretch>
          <a:fillRect/>
        </a:stretch>
      </xdr:blipFill>
      <xdr:spPr>
        <a:xfrm>
          <a:off x="10001983" y="1666875"/>
          <a:ext cx="7334538" cy="3772426"/>
        </a:xfrm>
        <a:prstGeom prst="rect">
          <a:avLst/>
        </a:prstGeom>
      </xdr:spPr>
    </xdr:pic>
    <xdr:clientData/>
  </xdr:twoCellAnchor>
  <xdr:twoCellAnchor>
    <xdr:from>
      <xdr:col>1</xdr:col>
      <xdr:colOff>1352550</xdr:colOff>
      <xdr:row>0</xdr:row>
      <xdr:rowOff>54461</xdr:rowOff>
    </xdr:from>
    <xdr:to>
      <xdr:col>7</xdr:col>
      <xdr:colOff>681404</xdr:colOff>
      <xdr:row>0</xdr:row>
      <xdr:rowOff>512885</xdr:rowOff>
    </xdr:to>
    <xdr:sp macro="" textlink="">
      <xdr:nvSpPr>
        <xdr:cNvPr id="15" name="CaixaDeTexto 14">
          <a:extLst>
            <a:ext uri="{FF2B5EF4-FFF2-40B4-BE49-F238E27FC236}">
              <a16:creationId xmlns="" xmlns:a16="http://schemas.microsoft.com/office/drawing/2014/main" id="{00000000-0008-0000-0600-000007000000}"/>
            </a:ext>
          </a:extLst>
        </xdr:cNvPr>
        <xdr:cNvSpPr txBox="1"/>
      </xdr:nvSpPr>
      <xdr:spPr>
        <a:xfrm>
          <a:off x="1962150" y="54461"/>
          <a:ext cx="5472479" cy="458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56421</xdr:colOff>
      <xdr:row>0</xdr:row>
      <xdr:rowOff>118482</xdr:rowOff>
    </xdr:from>
    <xdr:to>
      <xdr:col>1</xdr:col>
      <xdr:colOff>1266093</xdr:colOff>
      <xdr:row>0</xdr:row>
      <xdr:rowOff>461596</xdr:rowOff>
    </xdr:to>
    <xdr:pic>
      <xdr:nvPicPr>
        <xdr:cNvPr id="16"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21" y="118482"/>
          <a:ext cx="1819272" cy="3431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1352550</xdr:colOff>
      <xdr:row>0</xdr:row>
      <xdr:rowOff>54460</xdr:rowOff>
    </xdr:from>
    <xdr:to>
      <xdr:col>3</xdr:col>
      <xdr:colOff>1571626</xdr:colOff>
      <xdr:row>0</xdr:row>
      <xdr:rowOff>495301</xdr:rowOff>
    </xdr:to>
    <xdr:sp macro="" textlink="">
      <xdr:nvSpPr>
        <xdr:cNvPr id="2" name="CaixaDeTexto 1">
          <a:extLst>
            <a:ext uri="{FF2B5EF4-FFF2-40B4-BE49-F238E27FC236}">
              <a16:creationId xmlns:a16="http://schemas.microsoft.com/office/drawing/2014/main" xmlns="" id="{00000000-0008-0000-0700-000002000000}"/>
            </a:ext>
          </a:extLst>
        </xdr:cNvPr>
        <xdr:cNvSpPr txBox="1"/>
      </xdr:nvSpPr>
      <xdr:spPr>
        <a:xfrm>
          <a:off x="1962150" y="54460"/>
          <a:ext cx="4953001" cy="440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r>
            <a:rPr lang="pt-BR" sz="1000" b="1" baseline="0"/>
            <a:t>         </a:t>
          </a:r>
          <a:endParaRPr lang="pt-BR" sz="1000" b="1"/>
        </a:p>
      </xdr:txBody>
    </xdr:sp>
    <xdr:clientData/>
  </xdr:twoCellAnchor>
  <xdr:twoCellAnchor>
    <xdr:from>
      <xdr:col>0</xdr:col>
      <xdr:colOff>85728</xdr:colOff>
      <xdr:row>0</xdr:row>
      <xdr:rowOff>74520</xdr:rowOff>
    </xdr:from>
    <xdr:to>
      <xdr:col>1</xdr:col>
      <xdr:colOff>1295400</xdr:colOff>
      <xdr:row>0</xdr:row>
      <xdr:rowOff>495300</xdr:rowOff>
    </xdr:to>
    <xdr:pic>
      <xdr:nvPicPr>
        <xdr:cNvPr id="3" name="Picture 3">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8" y="74520"/>
          <a:ext cx="1819272"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2352675</xdr:colOff>
      <xdr:row>0</xdr:row>
      <xdr:rowOff>130659</xdr:rowOff>
    </xdr:from>
    <xdr:to>
      <xdr:col>3</xdr:col>
      <xdr:colOff>219076</xdr:colOff>
      <xdr:row>0</xdr:row>
      <xdr:rowOff>723900</xdr:rowOff>
    </xdr:to>
    <xdr:sp macro="" textlink="">
      <xdr:nvSpPr>
        <xdr:cNvPr id="2" name="CaixaDeTexto 1">
          <a:extLst>
            <a:ext uri="{FF2B5EF4-FFF2-40B4-BE49-F238E27FC236}">
              <a16:creationId xmlns:a16="http://schemas.microsoft.com/office/drawing/2014/main" xmlns="" id="{00000000-0008-0000-0800-000002000000}"/>
            </a:ext>
          </a:extLst>
        </xdr:cNvPr>
        <xdr:cNvSpPr txBox="1"/>
      </xdr:nvSpPr>
      <xdr:spPr>
        <a:xfrm>
          <a:off x="2352675"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95253</xdr:colOff>
      <xdr:row>0</xdr:row>
      <xdr:rowOff>122145</xdr:rowOff>
    </xdr:from>
    <xdr:to>
      <xdr:col>0</xdr:col>
      <xdr:colOff>2305051</xdr:colOff>
      <xdr:row>0</xdr:row>
      <xdr:rowOff>542925</xdr:rowOff>
    </xdr:to>
    <xdr:pic>
      <xdr:nvPicPr>
        <xdr:cNvPr id="3" name="Picture 3">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3" y="122145"/>
          <a:ext cx="2209798" cy="420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203887</xdr:colOff>
      <xdr:row>29</xdr:row>
      <xdr:rowOff>58532</xdr:rowOff>
    </xdr:to>
    <xdr:pic>
      <xdr:nvPicPr>
        <xdr:cNvPr id="4" name="Imagem 3">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2</xdr:col>
      <xdr:colOff>1162050</xdr:colOff>
      <xdr:row>53</xdr:row>
      <xdr:rowOff>91663</xdr:rowOff>
    </xdr:to>
    <xdr:pic>
      <xdr:nvPicPr>
        <xdr:cNvPr id="5" name="Imagem 4">
          <a:extLst>
            <a:ext uri="{FF2B5EF4-FFF2-40B4-BE49-F238E27FC236}">
              <a16:creationId xmlns:a16="http://schemas.microsoft.com/office/drawing/2014/main" xmlns=""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6" name="Retângulo 5">
          <a:extLst>
            <a:ext uri="{FF2B5EF4-FFF2-40B4-BE49-F238E27FC236}">
              <a16:creationId xmlns:a16="http://schemas.microsoft.com/office/drawing/2014/main" xmlns=""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twoCellAnchor>
    <xdr:from>
      <xdr:col>1</xdr:col>
      <xdr:colOff>504825</xdr:colOff>
      <xdr:row>0</xdr:row>
      <xdr:rowOff>130659</xdr:rowOff>
    </xdr:from>
    <xdr:to>
      <xdr:col>3</xdr:col>
      <xdr:colOff>914401</xdr:colOff>
      <xdr:row>0</xdr:row>
      <xdr:rowOff>723900</xdr:rowOff>
    </xdr:to>
    <xdr:sp macro="" textlink="">
      <xdr:nvSpPr>
        <xdr:cNvPr id="7" name="CaixaDeTexto 6">
          <a:extLst>
            <a:ext uri="{FF2B5EF4-FFF2-40B4-BE49-F238E27FC236}">
              <a16:creationId xmlns:a16="http://schemas.microsoft.com/office/drawing/2014/main" xmlns="" id="{00000000-0008-0000-0800-000002000000}"/>
            </a:ext>
          </a:extLst>
        </xdr:cNvPr>
        <xdr:cNvSpPr txBox="1"/>
      </xdr:nvSpPr>
      <xdr:spPr>
        <a:xfrm>
          <a:off x="3048000" y="130659"/>
          <a:ext cx="4238626" cy="59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da</a:t>
          </a:r>
          <a:r>
            <a:rPr lang="pt-BR" sz="1000" b="1" baseline="0"/>
            <a:t> Integração e </a:t>
          </a:r>
          <a:r>
            <a:rPr lang="pt-BR" sz="1000" b="1"/>
            <a:t>do Desenvolvimento Regional – MIDR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95252</xdr:colOff>
      <xdr:row>0</xdr:row>
      <xdr:rowOff>122145</xdr:rowOff>
    </xdr:from>
    <xdr:to>
      <xdr:col>1</xdr:col>
      <xdr:colOff>342901</xdr:colOff>
      <xdr:row>0</xdr:row>
      <xdr:rowOff>495300</xdr:rowOff>
    </xdr:to>
    <xdr:pic>
      <xdr:nvPicPr>
        <xdr:cNvPr id="8" name="Picture 3">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2" y="122145"/>
          <a:ext cx="2790824" cy="373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470641</xdr:colOff>
      <xdr:row>20</xdr:row>
      <xdr:rowOff>73289</xdr:rowOff>
    </xdr:from>
    <xdr:to>
      <xdr:col>2</xdr:col>
      <xdr:colOff>432487</xdr:colOff>
      <xdr:row>29</xdr:row>
      <xdr:rowOff>58532</xdr:rowOff>
    </xdr:to>
    <xdr:pic>
      <xdr:nvPicPr>
        <xdr:cNvPr id="9" name="Imagem 8">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0641" y="5188214"/>
          <a:ext cx="4886271" cy="144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10582</xdr:rowOff>
    </xdr:from>
    <xdr:to>
      <xdr:col>3</xdr:col>
      <xdr:colOff>0</xdr:colOff>
      <xdr:row>53</xdr:row>
      <xdr:rowOff>91663</xdr:rowOff>
    </xdr:to>
    <xdr:pic>
      <xdr:nvPicPr>
        <xdr:cNvPr id="10" name="Imagem 9">
          <a:extLst>
            <a:ext uri="{FF2B5EF4-FFF2-40B4-BE49-F238E27FC236}">
              <a16:creationId xmlns:a16="http://schemas.microsoft.com/office/drawing/2014/main" xmlns="" id="{00000000-0008-0000-0800-00000A000000}"/>
            </a:ext>
          </a:extLst>
        </xdr:cNvPr>
        <xdr:cNvPicPr>
          <a:picLocks noChangeAspect="1"/>
        </xdr:cNvPicPr>
      </xdr:nvPicPr>
      <xdr:blipFill>
        <a:blip xmlns:r="http://schemas.openxmlformats.org/officeDocument/2006/relationships" r:embed="rId3"/>
        <a:stretch>
          <a:fillRect/>
        </a:stretch>
      </xdr:blipFill>
      <xdr:spPr>
        <a:xfrm>
          <a:off x="0" y="6744757"/>
          <a:ext cx="6372225" cy="3805356"/>
        </a:xfrm>
        <a:prstGeom prst="rect">
          <a:avLst/>
        </a:prstGeom>
      </xdr:spPr>
    </xdr:pic>
    <xdr:clientData/>
  </xdr:twoCellAnchor>
  <xdr:twoCellAnchor>
    <xdr:from>
      <xdr:col>2</xdr:col>
      <xdr:colOff>188120</xdr:colOff>
      <xdr:row>33</xdr:row>
      <xdr:rowOff>126734</xdr:rowOff>
    </xdr:from>
    <xdr:to>
      <xdr:col>2</xdr:col>
      <xdr:colOff>1354932</xdr:colOff>
      <xdr:row>53</xdr:row>
      <xdr:rowOff>17725</xdr:rowOff>
    </xdr:to>
    <xdr:sp macro="" textlink="">
      <xdr:nvSpPr>
        <xdr:cNvPr id="11" name="Retângulo 10">
          <a:extLst>
            <a:ext uri="{FF2B5EF4-FFF2-40B4-BE49-F238E27FC236}">
              <a16:creationId xmlns:a16="http://schemas.microsoft.com/office/drawing/2014/main" xmlns="" id="{00000000-0008-0000-0800-00000B000000}"/>
            </a:ext>
          </a:extLst>
        </xdr:cNvPr>
        <xdr:cNvSpPr/>
      </xdr:nvSpPr>
      <xdr:spPr>
        <a:xfrm>
          <a:off x="5112545" y="7346684"/>
          <a:ext cx="1166812" cy="3129491"/>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pt-BR" sz="1100">
            <a:ln w="38100">
              <a:solidFill>
                <a:schemeClr val="tx1"/>
              </a:solidFill>
            </a:l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517526</xdr:colOff>
      <xdr:row>0</xdr:row>
      <xdr:rowOff>127001</xdr:rowOff>
    </xdr:from>
    <xdr:to>
      <xdr:col>5</xdr:col>
      <xdr:colOff>638175</xdr:colOff>
      <xdr:row>3</xdr:row>
      <xdr:rowOff>142876</xdr:rowOff>
    </xdr:to>
    <xdr:sp macro="" textlink="">
      <xdr:nvSpPr>
        <xdr:cNvPr id="2" name="CaixaDeTexto 1">
          <a:extLst>
            <a:ext uri="{FF2B5EF4-FFF2-40B4-BE49-F238E27FC236}">
              <a16:creationId xmlns:a16="http://schemas.microsoft.com/office/drawing/2014/main" xmlns="" id="{00000000-0008-0000-0900-000002000000}"/>
            </a:ext>
          </a:extLst>
        </xdr:cNvPr>
        <xdr:cNvSpPr txBox="1"/>
      </xdr:nvSpPr>
      <xdr:spPr>
        <a:xfrm>
          <a:off x="517526" y="127001"/>
          <a:ext cx="8674099"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da Integração e do Desenvolvimento Regional – MIDR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200026</xdr:colOff>
      <xdr:row>0</xdr:row>
      <xdr:rowOff>142875</xdr:rowOff>
    </xdr:from>
    <xdr:to>
      <xdr:col>1</xdr:col>
      <xdr:colOff>571501</xdr:colOff>
      <xdr:row>3</xdr:row>
      <xdr:rowOff>75429</xdr:rowOff>
    </xdr:to>
    <xdr:pic>
      <xdr:nvPicPr>
        <xdr:cNvPr id="3" name="Picture 3">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6" y="142875"/>
          <a:ext cx="2152650" cy="418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209550</xdr:colOff>
      <xdr:row>8</xdr:row>
      <xdr:rowOff>228599</xdr:rowOff>
    </xdr:from>
    <xdr:to>
      <xdr:col>17</xdr:col>
      <xdr:colOff>18237</xdr:colOff>
      <xdr:row>54</xdr:row>
      <xdr:rowOff>28574</xdr:rowOff>
    </xdr:to>
    <xdr:pic>
      <xdr:nvPicPr>
        <xdr:cNvPr id="4" name="Imagem 3"/>
        <xdr:cNvPicPr>
          <a:picLocks noChangeAspect="1"/>
        </xdr:cNvPicPr>
      </xdr:nvPicPr>
      <xdr:blipFill>
        <a:blip xmlns:r="http://schemas.openxmlformats.org/officeDocument/2006/relationships" r:embed="rId2"/>
        <a:stretch>
          <a:fillRect/>
        </a:stretch>
      </xdr:blipFill>
      <xdr:spPr>
        <a:xfrm>
          <a:off x="10544175" y="1523999"/>
          <a:ext cx="6514287" cy="85439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402525</xdr:colOff>
      <xdr:row>3</xdr:row>
      <xdr:rowOff>6067</xdr:rowOff>
    </xdr:from>
    <xdr:to>
      <xdr:col>14</xdr:col>
      <xdr:colOff>100693</xdr:colOff>
      <xdr:row>7</xdr:row>
      <xdr:rowOff>136072</xdr:rowOff>
    </xdr:to>
    <xdr:sp macro="" textlink="">
      <xdr:nvSpPr>
        <xdr:cNvPr id="2" name="CaixaDeTexto 1">
          <a:extLst>
            <a:ext uri="{FF2B5EF4-FFF2-40B4-BE49-F238E27FC236}">
              <a16:creationId xmlns:a16="http://schemas.microsoft.com/office/drawing/2014/main" xmlns="" id="{00000000-0008-0000-0D00-000002000000}"/>
            </a:ext>
          </a:extLst>
        </xdr:cNvPr>
        <xdr:cNvSpPr txBox="1"/>
      </xdr:nvSpPr>
      <xdr:spPr>
        <a:xfrm>
          <a:off x="1507425" y="472792"/>
          <a:ext cx="9556543" cy="7396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900" b="1"/>
            <a:t>	</a:t>
          </a:r>
          <a:r>
            <a:rPr lang="pt-BR" sz="900" b="1" baseline="0"/>
            <a:t>                   </a:t>
          </a:r>
          <a:r>
            <a:rPr lang="pt-BR" sz="1800" b="1"/>
            <a:t>Ministério da Integração e do Desenvolvimento Regional – MIDR</a:t>
          </a:r>
        </a:p>
        <a:p>
          <a:pPr algn="l"/>
          <a:r>
            <a:rPr lang="pt-BR" sz="1800" b="1" baseline="0"/>
            <a:t>                           </a:t>
          </a:r>
          <a:r>
            <a:rPr lang="pt-BR" sz="1800" b="1"/>
            <a:t>Companhia de Desenvolvimento dos Vales do São Francisco e do Parnaíba</a:t>
          </a:r>
        </a:p>
        <a:p>
          <a:pPr algn="l"/>
          <a:r>
            <a:rPr lang="pt-BR" sz="1800" b="1"/>
            <a:t>		</a:t>
          </a:r>
          <a:r>
            <a:rPr lang="pt-BR" sz="1800" b="1" baseline="0"/>
            <a:t>          </a:t>
          </a:r>
          <a:endParaRPr lang="pt-BR" sz="1800" b="1"/>
        </a:p>
      </xdr:txBody>
    </xdr:sp>
    <xdr:clientData/>
  </xdr:twoCellAnchor>
  <xdr:twoCellAnchor>
    <xdr:from>
      <xdr:col>1</xdr:col>
      <xdr:colOff>378525</xdr:colOff>
      <xdr:row>2</xdr:row>
      <xdr:rowOff>85354</xdr:rowOff>
    </xdr:from>
    <xdr:to>
      <xdr:col>5</xdr:col>
      <xdr:colOff>907870</xdr:colOff>
      <xdr:row>6</xdr:row>
      <xdr:rowOff>190695</xdr:rowOff>
    </xdr:to>
    <xdr:pic>
      <xdr:nvPicPr>
        <xdr:cNvPr id="3" name="Picture 3">
          <a:extLst>
            <a:ext uri="{FF2B5EF4-FFF2-40B4-BE49-F238E27FC236}">
              <a16:creationId xmlns:a16="http://schemas.microsoft.com/office/drawing/2014/main" xmlns=""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800" y="399679"/>
          <a:ext cx="2291470" cy="676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 xmlns:a16="http://schemas.microsoft.com/office/drawing/2014/main"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6" name="CaixaDeTexto 5">
          <a:extLst>
            <a:ext uri="{FF2B5EF4-FFF2-40B4-BE49-F238E27FC236}">
              <a16:creationId xmlns:a16="http://schemas.microsoft.com/office/drawing/2014/main" xmlns=""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7"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830808</xdr:colOff>
      <xdr:row>0</xdr:row>
      <xdr:rowOff>98928</xdr:rowOff>
    </xdr:from>
    <xdr:to>
      <xdr:col>3</xdr:col>
      <xdr:colOff>4327072</xdr:colOff>
      <xdr:row>3</xdr:row>
      <xdr:rowOff>54428</xdr:rowOff>
    </xdr:to>
    <xdr:sp macro="" textlink="">
      <xdr:nvSpPr>
        <xdr:cNvPr id="8" name="CaixaDeTexto 7">
          <a:extLst>
            <a:ext uri="{FF2B5EF4-FFF2-40B4-BE49-F238E27FC236}">
              <a16:creationId xmlns="" xmlns:a16="http://schemas.microsoft.com/office/drawing/2014/main" id="{00000000-0008-0000-0E00-000002000000}"/>
            </a:ext>
          </a:extLst>
        </xdr:cNvPr>
        <xdr:cNvSpPr txBox="1"/>
      </xdr:nvSpPr>
      <xdr:spPr>
        <a:xfrm>
          <a:off x="2631033" y="98928"/>
          <a:ext cx="647758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9" name="Picture 3">
          <a:extLst>
            <a:ext uri="{FF2B5EF4-FFF2-40B4-BE49-F238E27FC236}">
              <a16:creationId xmlns=""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543" y="40822"/>
          <a:ext cx="1675039"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830808</xdr:colOff>
      <xdr:row>0</xdr:row>
      <xdr:rowOff>98928</xdr:rowOff>
    </xdr:from>
    <xdr:to>
      <xdr:col>3</xdr:col>
      <xdr:colOff>4327072</xdr:colOff>
      <xdr:row>3</xdr:row>
      <xdr:rowOff>54428</xdr:rowOff>
    </xdr:to>
    <xdr:sp macro="" textlink="">
      <xdr:nvSpPr>
        <xdr:cNvPr id="2" name="CaixaDeTexto 1">
          <a:extLst>
            <a:ext uri="{FF2B5EF4-FFF2-40B4-BE49-F238E27FC236}">
              <a16:creationId xmlns="" xmlns:a16="http://schemas.microsoft.com/office/drawing/2014/main" id="{00000000-0008-0000-0F00-000004000000}"/>
            </a:ext>
          </a:extLst>
        </xdr:cNvPr>
        <xdr:cNvSpPr txBox="1"/>
      </xdr:nvSpPr>
      <xdr:spPr>
        <a:xfrm>
          <a:off x="2716758" y="98928"/>
          <a:ext cx="5696539" cy="441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900"/>
            </a:lnSpc>
          </a:pPr>
          <a:r>
            <a:rPr lang="pt-BR" sz="1000" b="1"/>
            <a:t>Ministério da Integração e do Desenvolvimento Regional – MIDR</a:t>
          </a:r>
        </a:p>
        <a:p>
          <a:pPr algn="l">
            <a:lnSpc>
              <a:spcPts val="900"/>
            </a:lnSpc>
          </a:pPr>
          <a:r>
            <a:rPr lang="pt-BR" sz="1000" b="1"/>
            <a:t>Companhia de Desenvolvimento dos Vales do São Francisco e do Parnaíba</a:t>
          </a:r>
        </a:p>
        <a:p>
          <a:pPr algn="l">
            <a:lnSpc>
              <a:spcPts val="900"/>
            </a:lnSpc>
          </a:pPr>
          <a:r>
            <a:rPr lang="pt-BR" sz="1000" b="1"/>
            <a:t>		</a:t>
          </a:r>
        </a:p>
      </xdr:txBody>
    </xdr:sp>
    <xdr:clientData/>
  </xdr:twoCellAnchor>
  <xdr:twoCellAnchor>
    <xdr:from>
      <xdr:col>1</xdr:col>
      <xdr:colOff>81643</xdr:colOff>
      <xdr:row>0</xdr:row>
      <xdr:rowOff>40822</xdr:rowOff>
    </xdr:from>
    <xdr:to>
      <xdr:col>2</xdr:col>
      <xdr:colOff>680357</xdr:colOff>
      <xdr:row>3</xdr:row>
      <xdr:rowOff>59215</xdr:rowOff>
    </xdr:to>
    <xdr:pic>
      <xdr:nvPicPr>
        <xdr:cNvPr id="3" name="Picture 3">
          <a:extLst>
            <a:ext uri="{FF2B5EF4-FFF2-40B4-BE49-F238E27FC236}">
              <a16:creationId xmlns=""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393" y="40822"/>
          <a:ext cx="1817914" cy="504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146</xdr:row>
      <xdr:rowOff>171448</xdr:rowOff>
    </xdr:from>
    <xdr:to>
      <xdr:col>4</xdr:col>
      <xdr:colOff>44694</xdr:colOff>
      <xdr:row>160</xdr:row>
      <xdr:rowOff>176576</xdr:rowOff>
    </xdr:to>
    <xdr:pic>
      <xdr:nvPicPr>
        <xdr:cNvPr id="2" name="Imagem 6" descr="MFC03n.bmp">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24736423"/>
          <a:ext cx="3387969" cy="267212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609600</xdr:colOff>
      <xdr:row>144</xdr:row>
      <xdr:rowOff>0</xdr:rowOff>
    </xdr:from>
    <xdr:to>
      <xdr:col>4</xdr:col>
      <xdr:colOff>139944</xdr:colOff>
      <xdr:row>148</xdr:row>
      <xdr:rowOff>142873</xdr:rowOff>
    </xdr:to>
    <xdr:cxnSp macro="">
      <xdr:nvCxnSpPr>
        <xdr:cNvPr id="3" name="Conector angulado 5">
          <a:extLst>
            <a:ext uri="{FF2B5EF4-FFF2-40B4-BE49-F238E27FC236}">
              <a16:creationId xmlns="" xmlns:a16="http://schemas.microsoft.com/office/drawing/2014/main" id="{00000000-0008-0000-1000-000003000000}"/>
            </a:ext>
          </a:extLst>
        </xdr:cNvPr>
        <xdr:cNvCxnSpPr/>
      </xdr:nvCxnSpPr>
      <xdr:spPr>
        <a:xfrm flipV="1">
          <a:off x="1219200" y="24241125"/>
          <a:ext cx="2873619" cy="847723"/>
        </a:xfrm>
        <a:prstGeom prst="bentConnector3">
          <a:avLst>
            <a:gd name="adj1" fmla="val 71927"/>
          </a:avLst>
        </a:prstGeom>
        <a:ln>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144.1\DFS%20-%20GRD%20-%20restrita\LUIZ\C_LUIZ\Arq_Excel\SID_NI_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44.1\DFS%20-%20GRD%20-%20restrita\dfbsa00535\c$\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144.1\DFS%20-%20GRD%20-%20restrita\Alexandre\c\ARQXLS\PR\Conservas%20dez-02\Pato%20PRRTN%20-%20BR4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1%20MP%20TT%20783%20-%20JOSUE\1&#170;%20M.P.%20%20TESCOM%2000%2000783-2010%20ISA&#205;AS%20(CORRIGI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144.1\DFS%20-%20GRD%20-%20restrita\SERVIDOR\01-ObraMaringa\01-ObraMaringa\M-(CN)\01-Medi&#231;&#245;es\01-Medi&#231;&#245;es%20_Campo-Realizadas\5-ContaCorrenteGeral\Verifica&#231;&#227;o%20de%20dados_CC.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01-ContornoNorteMaringa\M-(CN)\01-Medi&#231;&#245;es\Marlon\Readequa&#231;&#227;o%20Terraplenage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144.1\DFS%20-%20GRD%20-%20restrita\D4AF2EC6\Pato%20PRRTN%20-%20BR47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144.1\DFS%20-%20GRD%20-%20restrita\Users\Reuni&#227;o\AppData\Local\Microsoft\Windows\INetCache\Content.Outlook\12Y9DGZM\Users\isaias.pinheiro\Desktop\Isaias%20Dnit\CONTRATOS%20BR%20174%20AM\BR%20174%20EBC%20LOTES-2&#186;-3&#186;\X&#170;%20M.P.%20%20EBC%20LOTE%20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144.1\DFS%20-%20GRD%20-%20restrita\Nw_server1\SYS\Dados\Martins\SidecoF\BPLAN%20M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144.1\DFS%20-%20GRD%20-%20restrita\FS_PROSUL2\APPL\USR\GELSON\XLS\CONSAPPE\SISNORTE\REORDENA\11BR28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2.144.1\DFS%20-%20GRD%20-%20restrita\SERGIO\Documentos\DNER\Aguas%20lindas\Dados%20Gerais\FV-DN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144.1\DFS%20-%20GRD%20-%20restrita\Alexandre\c\WINDOWS.000\TEMP\Pato%20PRRTN%20-%20BR47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144.1\DFS%20-%20GRD%20-%20restrita\Eng_001\c\Meus%20documentos\Excel\DVOP\8_97%20-%20S&#227;o%20Vicente\Prod.%20Equip.%20Mec.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144.1\DFS%20-%20GRD%20-%20restrita\Servidor\c\Meus%20Documentos\TRACBUQ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144.1\DFS%20-%20GRD%20-%20restrita\Dfbsa00535\dyna01\PATO%20-%20BR%20-%20425%20aditiv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144.1\DFS%20-%20GRD%20-%20restrita\Lya\c\CSTSANSAO\Medi&#231;&#245;es%20dos%20Servi&#231;os%20CST-Ourinhos\Lote%2003\Terraplenagem\CSTL\Altinopolis\DIVERSOS\Prod.%20de%20Fresa%20Ag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144.1\DFS%20-%20GRD%20-%20restrita\Cabral\rede\Meus%20documentos\DNIT\Aterpa\PD%2015.998.01\WINDOWS\Desktop\Obras%20diversas\Leopoldina\Or&#231;amentos\Orc%20381\Orc%20Trevo%20Takono\OR96088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144.1\DFS%20-%20GRD%20-%20restrita\Tec_1\tec1\ARQ\SOLOTEC\BR-476\VIGA\ANALIS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Tec_1\tec1\ARQ\SOLOTEC\BR-476\VIGA\ANALIS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9%20-%20BR-262%20(749,2%20a%20797,2)\PROJETO%20FINAL(22_07_09)%20SINAL%20e%20MB\Tec_1\tec1\ARQ\SOLOTEC\BR-476\VIGA\ANALIS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354\BR%20354%20-%20PROJETO%20EXECUTIVO\VOLUME%2004\LOTE06_RJ_BR354_VOLUME04_REV01-PLANILHAS%20DE%20QUANTITATIVOS.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101\BR%20101%20-%20PROJETO%20EXECUTIVO\VOLUME%2004\LOTE06_RJ_BR101_VOLUME04_REV02-PLANILHAS%20DE%20QUANTITATIVOS.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144.1\DFS%20-%20GRD%20-%20restrita\Mic468\c\USU\RAS\VSI\TVA-98\cota&#231;&#227;o\Pre&#231;o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144.1\DFS%20-%20GRD%20-%20restrita\Users\ronney.angelo\Dropbox\BR-Legal%20Ray\Planilha%20Geral_BR-408.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2.144.1\DFS%20-%20GRD%20-%20restrita\SERVIDOR-F1\Projetos\Trabalho\Planilha%20de%20Quantitativo%20em%20Branc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144.1\DFS%20-%20GRD%20-%20restrita\Servidor\estrada\DNER\Aguas%20lindas\Sicro\FV-DNER.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144.1\DFS%20-%20GRD%20-%20restrita\SERGIO\Documentos\0798\TECNICO\TEACOMP\LOTE06\P09\P10\RELAT6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20CBMI%202004%20cont%20novoi\61MCBMI.DNI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144.1\DFS%20-%20GRD%20-%20restrita\D555EC65\Pato%20PRRTN%20-%20BR47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144.1\DFS%20-%20GRD%20-%20restrita\corp\depto\ANALISE\EMPRESAS\TEL_SERV\Tele%20Centro%20Sul%20Participa&#231;&#245;es\Brazil%20Telecom%202001\BRP_1Q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Conseva\Cons-116\MEDICOES\61MCBMI.DNI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EGESA\Br-482mg\Volume1\CANA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3\LOTE06_RJ_BR493_VOLUME04_REV00-PLANILHAS%20DE%20QUANTITATIVOS.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Meus%20documentos\DER-SP\PLANILHA%20OFICI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144.1\DFS%20-%20GRD%20-%20restrita\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144.1\DFS%20-%20GRD%20-%20restrita\smb:\Servidor\Engenharia\Meus%20documentos\ANAST%25C3%2581CIO\SERCEL\BR262990800.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144.1\DFS%20-%20GRD%20-%20restrita\Arquivos\Public\ICON\DNIT\TRIGONAL\LOTE%2006_RJ\BR%20495\BR%20495%20-%20PROJETO%20EXECUTIVO\VOLUME%2004\LOTE06_RJ_BR495_VOLUME04_REV02-PLANILHAS%20DE%20QUANTITATIVOS.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144.1\DFS%20-%20GRD%20-%20restrita\Users\Sinape%20Equipamentos\Downloads\LOTE41_GO_BR251_VOLUME04_QUANTITATIVO_PROJEXECUTIVO_R02.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SIN_HORIZONTAL_PROJETO_104-%20OK%20-%20Edjane%20Caruaru%20-%2012.07.14.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144.1\DFS%20-%20GRD%20-%20restrita\Users\ENG.%20THIAGO%20LIMA\Downloads\Users\USUARIO\Documents\DOCUMENTOS%20-%20EXCEL%20DESKTOP\MARCUS%20F\CONTRATOS\BR-319\TT783.2010\47&#170;%20MP%2006.2014%20-%20MARCUS\GALV&#195;O%20ENGENHARIA\GER&#202;NCIA"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144.1\DFS%20-%20GRD%20-%20restrita\Server-3\tecnico\2007\DNIT\344-07-00%20-%20DUPLICA&#199;&#195;O%20BR-101-ES\5)-%20PROPOSTA%20COMERCIAL\PC%20344-07-00-BR101-ES-FIDEN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144.1\DFS%20-%20GRD%20-%20restrita\F4BEA1EA\Convers&#227;o"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144.1\DFS%20-%20GRD%20-%20restrita\Servidor\projetos\Projeto%20Alvorada\Projeto%20B&#225;sico%20Croat&#225;\&#193;gua\Quantitativos\Or&#231;amento%20&#193;gua%20Croat&#22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144.1\DFS%20-%20GRD%20-%20restrita\Users\Computador11\Downloads\LOTE06_RJ_BR485_QUANTITATIVO_GERAL.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_OR&#199;AMENTO\BR-104\SIN_HORIZONTAL_PROJETO_104-%20OK%20-%20Edjane%20Caruaru%20-%2026.08.14.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144.1\DFS%20-%20GRD%20-%20restrita\Users\cesar.lima\Downloads\LOTE59_BR222%20plan%20geral%20qtd_%2026%20NOVEMBRO2014%20R01%20COM%20REDU&#199;&#195;O.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A:\Egesa-antigos\TO-134\Meus%20Documentos\FV-DN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144.1\DFS%20-%20GRD%20-%20restrita\541E531A\BR153_9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BR153_98.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53&#170;%20MP%20OUTUBRO%202008%20081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144.1\DFS%20-%20GRD%20-%20restrita\Alexandre\c\ARQUIVOS%20R-9-6\Excel\PATOs\Pato%20PRRTN%20-%20BR15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20BANCO%20MUNDIAL\1%20-%20BR-040(471,5%20ao%20532,9)-LOTE%205\Projeto%20Nova%20solu&#231;&#227;o%20(28-07-09)_SINAL.-MB\Projeto%20CREMA%20BR-040(471,5%20ao%20532,9)-LOTE%205.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0.2.144.1\DFS%20-%20GRD%20-%20restrita\10.100.132.171\check_list_csd$\Lote%2002\MG\27%20PROJETOS%20-%20OGU_SET09%20(BM)\27%20-%20BR-452%20(58,4%20a%2091,8%20&amp;%20173,9%20a%20224,9)\PROJETO%20FINAL\Projeto%20%20CREMA%20BR-45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144.1\DFS%20-%20GRD%20-%20restrita\Ecb-obra-top\documentos\009.2008%20TRAVESSIA%20BR-153\00908MP02TRA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144.1\DFS%20-%20GRD%20-%20restrita\ABAFA961\BR153_9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0.2.144.1\DFS%20-%20GRD%20-%20restrita\sergio\compartilhamento\WMS-TCPO\Obras%20em%20Execu&#231;&#227;o\Polo%20Diamantino\Planejamento-MEDI&#199;&#195;O%20ACUMULADA-DIAMANTINO%20BR%20364\MP%2032\MP3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urukawa\Infovias%202001\Ra\USU\RAS\VSI\TVA-98\cota&#231;&#227;o\Pre&#231;os.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144.1\DFS%20-%20GRD%20-%20restrita\Valoraserver\projetos\TELECOM\MODELS\PUBLISHED_MODELS\COL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144.1\DFS%20-%20GRD%20-%20restrita\FILE_SERVER\1-Contratos\TELECOM%20-%202002\I%20N%20T%20E%20L%20I%20G\5.%20RENOVA&#199;&#195;O%20DE%20CONTRATO\BDI-FLUXO\BDI%20-%20Fluxo%20REV%201%20(12meses).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Meus%20Documentos\FV-DNER.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Meus%20Documentos\FV-DNER.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144.1\DFS%20-%20GRD%20-%20restrita\4C539943\PATO%20BR-163%20-%20CONTORNO%20OESTE%20DE%20CASCAVEL%20V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2.144.1\DFS%20-%20GRD%20-%20restrita\10.101.7.10\servidor\Documents%20and%20Settings\C%20arlos%20%20Machado\My%20Documents\Disco%201\BR-262-MS(3)\Anexos%20PGQ.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LARANJEIRA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144.1\DFS%20-%20GRD%20-%20restrita\Cabral\rede\Emergencias%2015%20UNIT%202006\BR%20226.MA%20Lote%202\Ob158\Pato\WINDOWS\TEMP\WINDOWS\Desktop\Obras%20diversas\Leopoldina\Or&#231;amentos\Orc%20381\Orc%20Trevo%20Takono\OR960887.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0.2.144.1\DFS%20-%20GRD%20-%20restrita\Execucao\lobo%201\Renato%20Lobo\Or&#231;ament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2.144.1\DFS%20-%20GRD%20-%20restrita\FILE_SERVER\1-Contratos\F%20L%20&#193;%20V%20I%20O\OR&#199;AMENTOS\ANEL%20RIO%20-%20CONS&#211;RCIO\PROPOSTA%206%200409\ANEL%20RIO\CUSTO%20ZONA%20SU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144.1\DFS%20-%20GRD%20-%20restrita\Users\alexandre.fernandes\Downloads\EDILENE\LOTE%2052-BR428%20-%20VOLUME%20III%20e%20IV%20-%20PLANILHAS%20NECESSIDADES-R1.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144.1\DFS%20-%20GRD%20-%20restrita\Arquivos\KIT%20BR_LEGAL\Viagem-SP-Arquivos\LOTE69_BR153-BR277-BR376-BR466%20E%20BR476-NECESSIDADES-R00.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144.1\DFS%20-%20GRD%20-%20restrita\Backup\Arquivos\Egesa\BR-116%20Padre%20Para&#237;so\Planilhas%20de%20Projeto\Meus%20Documentos\FV-DNER.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0.2.144.1\DFS%20-%20GRD%20-%20restrita\Pc11\E\Castellar%20Obra%20%20MAFRA%20e%20LAGES\DNIT%20LAGES\MEDI&#199;&#195;O%20LAGES\61MCBMI.DNI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lcardoso\Meus%20documentos\P\s_c\45000_49620_ServAux.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rive\AD.GCO\ATIVIDADE%202\PROJETO\PROCREMA\PRO_CREMA%201_3&#170;%20FASE\ZModelos\PROJETO\MODELO%20PADR&#195;O\rev.25\5%20anos\Tab%20Ref%20CREMA%20BR_XXX_XX_Lote_XX.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144.1\DFS%20-%20GRD%20-%20restrita\Planex01\c\linda\Planilha-cronograma-Fabrica%20Nova.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0.2.144.1\DFS%20-%20GRD%20-%20restrita\Alice\CREMA%201&#170;%20Etapa\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144.1\DFS%20-%20GRD%20-%20restrita\Bhzestinfo99\para%20samuel\Meus%20documentos\EXCEL-MD\Conseva\Cons-116\MEDICOES\61MCBMI.DNIT.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144.1\DFS%20-%20GRD%20-%20restrita\D9BA021B\UT%2012-08%20BR-158%20EVTE2%20.xlsx%20-canteiro%20e%20mobiliza&#231;&#227;o.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Projetos%20em%20andamento\DNIT\DNIT%20CREMA%20RN%20Planservi\Levantamento%20de%20Campo\Acostamento\Dynatestms_01\meus%20documentos\Meus%20documentos\Egesa-antigos\TO-134\0798\TECNICO\TEACOMP\LOTE06\P09\P10\RELAT610.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144.1\DFS%20-%20GRD%20-%20restrita\Juliana\projetos\Meus%20documentos\Egesa-antigos\TO-134\0798\TECNICO\TEACOMP\LOTE06\P09\P10\RELAT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0.2.144.1\DFS%20-%20GRD%20-%20restrita\Servidor\servidor\Meus%20documentos\EGESA\Br-482mg\Volume2\CANAA.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Meus%20documentos\EGESA\Br-482mg\Volume1\CANAA.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144.1\DFS%20-%20GRD%20-%20restrita\Cbemi-tec-01\c-tec\Documents%20and%20Settings\C%20arlos%20%20Machado\My%20Documents\Disco%202\BR-135-MA\2001\Relat&#243;rio\Custos%20Briga.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0.2.144.1\DFS%20-%20GRD%20-%20restrita\OTACILIO\SharedDocs\Documents%20and%20Settings\OTACILIO_\Meus%20documentos\OR&#199;AMENTOS\SC-487\NATALINA\DNER\Br116_R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PATO%20-%20BR%20-%20425%20aditiv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0.2.144.1\DFS%20-%20GRD%20-%20restrita\dfbsa00535\c$\Documents%20and%20Settings\C%20arlos%20%20Machado\My%20Documents\Disco%201\BR-262-MS(3)\Anexos%20PGQ.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Anexos%20PGQ.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2.144.1\DFS%20-%20GRD%20-%20restrita\Users\CESAR~1.LIM\AppData\Local\Temp\Rar$DIa0.151\LOTE%2047-MS%20-%20PLANILHAS%20-%20CRONOGRAMA\LOTE47_MS_BR158_VOLUME04_REV00-QUANTITATIVO%20OFICIAL%201.xlsx"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2.144.1\DFS%20-%20GRD%20-%20restrita\Dfbsa00535\dyna01\Documents%20and%20Settings\C%20arlos%20%20Machado\My%20Documents\Disco%201\BR-262-MS(3)\Anexos%20PGQ.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PATO%20-%20BR%20-%20425%20aditivo.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2.144.1\DFS%20-%20GRD%20-%20restrita\10.100.132.124\server_csd$\CD-01\Projetos\BR-364%20MT2_Exe_Def_10_07_02\Vol04_Or&#231;amento\Lote_08\Documents%20and%20Settings\bruno\Meus%20documentos\Servi&#231;o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144.1\DFS%20-%20GRD%20-%20restrita\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144.1\DFS%20-%20GRD%20-%20restrita\Planex01\c\EGS\PLANEJAMENTO\Meus%20documentos\FABRICA%20NOVA\PLAN.%20REVIS&#195;O%20I%20-%20JULHO%2003\REVIS&#195;O%20I%20PLANEJAMENTO%20FABRICA%20NOV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0.2.144.1\DFS%20-%20GRD%20-%20restrita\Luiz-bernartt\e-luiz\Meus%20documentos\Differencial\lote%2011%20PATO%20-%20Maio-23,4km%20-%20Foz.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Documents%20and%20Settings\C%20arlos%20%20Machado\My%20Documents\Disco%201\BR-262-MS(3)\Anexos%20PGQ.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RS\Ed_231-03-00_PIR_IV_BR-153-158-290-392\Proposta_Acordo_Briga_Final\Acordo\Proposta%20de%20Pre&#231;os%20RS%20Lote12(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144.1\DFS%20-%20GRD%20-%20restrita\Aspire\br432%20rr%20-%20tt310.2011%20-%20km%20119%20-%20km165%20-%20constru&#231;&#227;o\TESCON\BR%20174\m.p_OK\34&#186;\34&#176;\OBRAS%20MANAUS\cd\MEDI&#199;&#195;O%20PROSINAL\ANO\2009\33&#186;med%20prosinal%20-%20abril\horizontal.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4.%208GRD_UIP/7.%20PEDRO/TR%20SRP%20PAVIMENTA&#199;&#195;O/2025/Lote%201%20-%20CBUQ_CENTRO.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4.%208GRD_UIP/7.%20PEDRO/TR%20SRP%20PAVIMENTA&#199;&#195;O/2025/LOTE%2001%20-%20CENTRO,%20NORTE%20E%20SUL/Lote%201%20-%20CBUQ_CENTRO%20-%20OK%20.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lennon.farias\Desktop\LICITA&#199;&#195;O%20DE%20PAVIMENTA&#199;&#195;O%202025\CBUQ\PLANILHA%20OR&#199;AMENT&#193;RIA\Lote%201%20-%20CBUQ_CENTRO%20-%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Resumo Financeiro"/>
      <sheetName val="rmle157"/>
      <sheetName val="Vínculo (2)"/>
      <sheetName val="curvas_tratamento"/>
      <sheetName val="Defensas_necessidades"/>
      <sheetName val="sin_vertical_necessidades"/>
      <sheetName val="tachas_necessidades"/>
      <sheetName val="61M-CBMI"/>
      <sheetName val="projeto"/>
      <sheetName val="P reaj x P atual"/>
      <sheetName val="Transportes -IN37"/>
      <sheetName val="eq"/>
      <sheetName val="mo"/>
      <sheetName val="Mat Asf"/>
      <sheetName val="Desmat 0,15"/>
      <sheetName val="alteração"/>
      <sheetName val="pro-08"/>
      <sheetName val="RESUMO"/>
      <sheetName val="ORÇAMENTO"/>
      <sheetName val="COMP"/>
      <sheetName val="CRONOGRAMA (8 MESES)"/>
      <sheetName val="CURVA ABC"/>
      <sheetName val="Mapa de Cotação"/>
      <sheetName val="BDI 21,35 NÃO DESONERADO "/>
      <sheetName val="Mobilização"/>
      <sheetName val="TPU-MARÇO_2002"/>
      <sheetName val="OAC_NPA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A12">
            <v>1</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ow r="3">
          <cell r="A3" t="str">
            <v>LOCAL:</v>
          </cell>
        </row>
      </sheetData>
      <sheetData sheetId="85">
        <row r="3">
          <cell r="A3" t="str">
            <v>LOCAL:</v>
          </cell>
        </row>
      </sheetData>
      <sheetData sheetId="86">
        <row r="3">
          <cell r="A3" t="str">
            <v>LOCAL:</v>
          </cell>
        </row>
      </sheetData>
      <sheetData sheetId="87">
        <row r="3">
          <cell r="A3" t="str">
            <v>LOCAL:</v>
          </cell>
        </row>
      </sheetData>
      <sheetData sheetId="88">
        <row r="3">
          <cell r="A3" t="str">
            <v>LOCAL:</v>
          </cell>
        </row>
      </sheetData>
      <sheetData sheetId="89">
        <row r="3">
          <cell r="A3" t="str">
            <v>LOCAL:</v>
          </cell>
        </row>
      </sheetData>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DADOS"/>
      <sheetName val="TransComerc_Basc10m³"/>
      <sheetName val="TapaBuraco"/>
      <sheetName val="eq"/>
      <sheetName val="mo"/>
      <sheetName val="Página 16"/>
      <sheetName val="QuQuant"/>
      <sheetName val="Planilha Original"/>
      <sheetName val="RELAT610"/>
      <sheetName val="PQ"/>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Resumo Vertical"/>
      <sheetName val="PATO - BR - 425 aditivo"/>
      <sheetName val="DG"/>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Subcontratados_Formal"/>
      <sheetName val="precorc.xls"/>
      <sheetName val="Lista Suspensa"/>
      <sheetName val="procedimentos"/>
      <sheetName val="quantidades"/>
      <sheetName val="RESUMO"/>
      <sheetName val="compos1"/>
      <sheetName val="projeto"/>
      <sheetName val="NF 131"/>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85.3199462890625</v>
          </cell>
        </row>
      </sheetData>
      <sheetData sheetId="13">
        <row r="3">
          <cell r="B3">
            <v>0</v>
          </cell>
        </row>
      </sheetData>
      <sheetData sheetId="14">
        <row r="3">
          <cell r="B3">
            <v>85.3199462890625</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SID12-9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 janeiro98"/>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 val="A_comprometer"/>
      <sheetName val="Realizado"/>
      <sheetName val="Aportes"/>
      <sheetName val="Comprometido_a_Receber"/>
      <sheetName val="HHdQTD"/>
      <sheetName val="IMPROD RESUMO"/>
      <sheetName val="Equipment Attributes"/>
      <sheetName val="ProcessSheet"/>
      <sheetName val="Price Summary"/>
      <sheetName val="HIST_MO_IND_SEMANAS"/>
      <sheetName val="Curva_1_folha"/>
      <sheetName val="HISTOGRAMA-M_O"/>
      <sheetName val="Modelo_Atual_(2)"/>
      <sheetName val="Orc_Pad_Edif_Analítico"/>
      <sheetName val="Orc_Compl_Analítico"/>
      <sheetName val="CNAExRAT"/>
      <sheetName val="List"/>
      <sheetName val="BD2"/>
      <sheetName val="Condulete AL - DIVERSOS"/>
      <sheetName val="은행"/>
      <sheetName val="VOLUME"/>
      <sheetName val="LISTS"/>
      <sheetName val="Par"/>
      <sheetName val="RG Depots"/>
      <sheetName val="안산기계장치"/>
      <sheetName val="Hoja 1"/>
      <sheetName val="Plants Address"/>
      <sheetName val="AR01"/>
      <sheetName val="Tablas"/>
      <sheetName val="CLASIFICACION DE AI"/>
      <sheetName val="Base da Datos"/>
      <sheetName val="Jun"/>
      <sheetName val="Tables"/>
      <sheetName val="Sheet2"/>
      <sheetName val="DePara"/>
      <sheetName val="BANCO IP"/>
      <sheetName val="B"/>
      <sheetName val="Plan1"/>
      <sheetName val="SFM input"/>
      <sheetName val="Look Ups"/>
      <sheetName val="Params"/>
      <sheetName val="Datos"/>
      <sheetName val="BQMPALOC"/>
      <sheetName val="VIZ4"/>
      <sheetName val="VIZ7"/>
      <sheetName val="UZ"/>
      <sheetName val="apoio"/>
      <sheetName val="RI"/>
      <sheetName val="APPLICATION 1"/>
      <sheetName val="ESTIMATE 1"/>
      <sheetName val="JOB COST SUMMARY"/>
      <sheetName val="Operational &amp; Dim Data 1"/>
      <sheetName val="SPARE PARTS"/>
      <sheetName val="Design Criteria 1"/>
      <sheetName val="Operational &amp; Dim Data 2"/>
      <sheetName val="Design Criteria 2"/>
      <sheetName val="Operational &amp; Dim Data 3"/>
      <sheetName val="Design Criteria 3"/>
      <sheetName val="Operational &amp; Dim Data 4"/>
      <sheetName val="Design Criteria 4"/>
      <sheetName val="Cost-Misc.Comp."/>
      <sheetName val="Cost-Fab &amp; Assm"/>
      <sheetName val="Shaft&amp;Brgs"/>
      <sheetName val="SCHEDULE"/>
      <sheetName val="DRAG CONV."/>
      <sheetName val="Elec. Costs"/>
      <sheetName val="Cost-TractorComp."/>
      <sheetName val="Cost-Pans"/>
      <sheetName val="Drop Downs"/>
      <sheetName val="Revision LOG"/>
      <sheetName val="APPLICATION_1"/>
      <sheetName val="ESTIMATE_1"/>
      <sheetName val="JOB_COST_SUMMARY"/>
      <sheetName val="Operational_&amp;_Dim_Data_1"/>
      <sheetName val="SPARE_PARTS"/>
      <sheetName val="Design_Criteria_1"/>
      <sheetName val="Operational_&amp;_Dim_Data_2"/>
      <sheetName val="Design_Criteria_2"/>
      <sheetName val="Operational_&amp;_Dim_Data_3"/>
      <sheetName val="Design_Criteria_3"/>
      <sheetName val="Operational_&amp;_Dim_Data_4"/>
      <sheetName val="Design_Criteria_4"/>
      <sheetName val="Cost-Misc_Comp_"/>
      <sheetName val="Cost-Fab_&amp;_Assm"/>
      <sheetName val="DRAG_CONV_"/>
      <sheetName val="Elec__Costs"/>
      <sheetName val="Cost-TractorComp_"/>
      <sheetName val="Drop_Downs"/>
      <sheetName val="Revision_LOG"/>
      <sheetName val="Curva_1_folha1"/>
      <sheetName val="APPLICATION_11"/>
      <sheetName val="ESTIMATE_11"/>
      <sheetName val="JOB_COST_SUMMARY1"/>
      <sheetName val="Operational_&amp;_Dim_Data_11"/>
      <sheetName val="SPARE_PARTS1"/>
      <sheetName val="Design_Criteria_11"/>
      <sheetName val="Operational_&amp;_Dim_Data_21"/>
      <sheetName val="Design_Criteria_21"/>
      <sheetName val="Operational_&amp;_Dim_Data_31"/>
      <sheetName val="Design_Criteria_31"/>
      <sheetName val="Operational_&amp;_Dim_Data_41"/>
      <sheetName val="Design_Criteria_41"/>
      <sheetName val="Cost-Misc_Comp_1"/>
      <sheetName val="Cost-Fab_&amp;_Assm1"/>
      <sheetName val="DRAG_CONV_1"/>
      <sheetName val="Elec__Costs1"/>
      <sheetName val="Cost-TractorComp_1"/>
      <sheetName val="Drop_Downs1"/>
      <sheetName val="Revision_LOG1"/>
      <sheetName val="HIST_MO_IND_SEMANAS1"/>
      <sheetName val="Modelo_Atual_(2)1"/>
      <sheetName val="HISTOGRAMA-M_O1"/>
      <sheetName val="Painel"/>
      <sheetName val="Informações"/>
      <sheetName val="Qualidade"/>
      <sheetName val="Quantitativo"/>
      <sheetName val="Segurança"/>
      <sheetName val="Cronograma"/>
      <sheetName val="Pilling"/>
      <sheetName val="IEE"/>
      <sheetName val="Curva IEE - C"/>
      <sheetName val="Curva IEE - M"/>
      <sheetName val="Implatanção"/>
      <sheetName val="Inf. Complementares"/>
      <sheetName val="Curva"/>
      <sheetName val="Mapa Chuvas"/>
      <sheetName val="Críticos"/>
      <sheetName val="Rel. Fot."/>
      <sheetName val="Quantitativo Base"/>
      <sheetName val="Cronog Pessoal Civil"/>
      <sheetName val="Cronog Pessoal Montagem"/>
      <sheetName val="Input"/>
      <sheetName val="Area Livre"/>
      <sheetName val="EAP"/>
      <sheetName val="BD"/>
      <sheetName val="Area Deviation"/>
      <sheetName val="TAB SALÁRIO"/>
      <sheetName val="Principal"/>
      <sheetName val="ATIVOS"/>
      <sheetName val="下拉框数据源"/>
      <sheetName val="分类标准"/>
      <sheetName val="Sheet1"/>
      <sheetName val="成本中心与部门的映射"/>
      <sheetName val="8.2 MD"/>
      <sheetName val="BASE"/>
      <sheetName val="Values"/>
      <sheetName val="Drop Down"/>
      <sheetName val="Data Validation"/>
      <sheetName val="Histograma 502"/>
      <sheetName val="Dados_02"/>
      <sheetName val="Insumos"/>
      <sheetName val="Fig 4-14"/>
      <sheetName val="BASE_GERAL"/>
      <sheetName val="Calendario"/>
      <sheetName val="estgg"/>
      <sheetName val="1"/>
      <sheetName val="input List"/>
      <sheetName val="EAIGESEN"/>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1">
          <cell r="F11">
            <v>1</v>
          </cell>
        </row>
      </sheetData>
      <sheetData sheetId="59">
        <row r="11">
          <cell r="F11">
            <v>1</v>
          </cell>
        </row>
      </sheetData>
      <sheetData sheetId="60">
        <row r="11">
          <cell r="F11">
            <v>1</v>
          </cell>
        </row>
      </sheetData>
      <sheetData sheetId="61">
        <row r="11">
          <cell r="F11">
            <v>1</v>
          </cell>
        </row>
      </sheetData>
      <sheetData sheetId="62">
        <row r="11">
          <cell r="F11">
            <v>1</v>
          </cell>
        </row>
      </sheetData>
      <sheetData sheetId="63">
        <row r="11">
          <cell r="F11">
            <v>1</v>
          </cell>
        </row>
      </sheetData>
      <sheetData sheetId="64">
        <row r="11">
          <cell r="F11">
            <v>1</v>
          </cell>
        </row>
      </sheetData>
      <sheetData sheetId="65">
        <row r="11">
          <cell r="F11">
            <v>1</v>
          </cell>
        </row>
      </sheetData>
      <sheetData sheetId="66"/>
      <sheetData sheetId="67"/>
      <sheetData sheetId="68"/>
      <sheetData sheetId="69"/>
      <sheetData sheetId="70"/>
      <sheetData sheetId="71"/>
      <sheetData sheetId="72"/>
      <sheetData sheetId="73"/>
      <sheetData sheetId="74"/>
      <sheetData sheetId="75">
        <row r="11">
          <cell r="F11">
            <v>1</v>
          </cell>
        </row>
      </sheetData>
      <sheetData sheetId="76">
        <row r="11">
          <cell r="F11">
            <v>1</v>
          </cell>
        </row>
      </sheetData>
      <sheetData sheetId="77">
        <row r="11">
          <cell r="F11">
            <v>1</v>
          </cell>
        </row>
      </sheetData>
      <sheetData sheetId="78">
        <row r="11">
          <cell r="F11">
            <v>1</v>
          </cell>
        </row>
      </sheetData>
      <sheetData sheetId="79">
        <row r="11">
          <cell r="F11">
            <v>1</v>
          </cell>
        </row>
      </sheetData>
      <sheetData sheetId="80">
        <row r="11">
          <cell r="F11">
            <v>1</v>
          </cell>
        </row>
      </sheetData>
      <sheetData sheetId="81">
        <row r="11">
          <cell r="F11">
            <v>1</v>
          </cell>
        </row>
      </sheetData>
      <sheetData sheetId="82">
        <row r="11">
          <cell r="F11">
            <v>1</v>
          </cell>
        </row>
      </sheetData>
      <sheetData sheetId="83">
        <row r="11">
          <cell r="F11">
            <v>1</v>
          </cell>
        </row>
      </sheetData>
      <sheetData sheetId="84">
        <row r="11">
          <cell r="F11">
            <v>1</v>
          </cell>
        </row>
      </sheetData>
      <sheetData sheetId="85">
        <row r="11">
          <cell r="F11">
            <v>1</v>
          </cell>
        </row>
      </sheetData>
      <sheetData sheetId="86">
        <row r="11">
          <cell r="F11">
            <v>1</v>
          </cell>
        </row>
      </sheetData>
      <sheetData sheetId="87"/>
      <sheetData sheetId="88"/>
      <sheetData sheetId="89"/>
      <sheetData sheetId="90"/>
      <sheetData sheetId="91"/>
      <sheetData sheetId="92"/>
      <sheetData sheetId="93"/>
      <sheetData sheetId="94"/>
      <sheetData sheetId="95">
        <row r="11">
          <cell r="F11">
            <v>1</v>
          </cell>
        </row>
      </sheetData>
      <sheetData sheetId="96">
        <row r="11">
          <cell r="F11">
            <v>1</v>
          </cell>
        </row>
      </sheetData>
      <sheetData sheetId="97">
        <row r="11">
          <cell r="F11">
            <v>1</v>
          </cell>
        </row>
      </sheetData>
      <sheetData sheetId="98">
        <row r="11">
          <cell r="F11">
            <v>1</v>
          </cell>
        </row>
      </sheetData>
      <sheetData sheetId="99">
        <row r="11">
          <cell r="F11">
            <v>1</v>
          </cell>
        </row>
      </sheetData>
      <sheetData sheetId="100">
        <row r="11">
          <cell r="F11">
            <v>1</v>
          </cell>
        </row>
      </sheetData>
      <sheetData sheetId="101">
        <row r="11">
          <cell r="F11">
            <v>1</v>
          </cell>
        </row>
      </sheetData>
      <sheetData sheetId="102">
        <row r="11">
          <cell r="F11">
            <v>1</v>
          </cell>
        </row>
      </sheetData>
      <sheetData sheetId="103">
        <row r="11">
          <cell r="F11">
            <v>1</v>
          </cell>
        </row>
      </sheetData>
      <sheetData sheetId="104">
        <row r="11">
          <cell r="F11">
            <v>1</v>
          </cell>
        </row>
      </sheetData>
      <sheetData sheetId="105">
        <row r="11">
          <cell r="F11">
            <v>1</v>
          </cell>
        </row>
      </sheetData>
      <sheetData sheetId="106">
        <row r="11">
          <cell r="F11">
            <v>1</v>
          </cell>
        </row>
      </sheetData>
      <sheetData sheetId="107">
        <row r="11">
          <cell r="F11">
            <v>1</v>
          </cell>
        </row>
      </sheetData>
      <sheetData sheetId="108">
        <row r="11">
          <cell r="F11">
            <v>1</v>
          </cell>
        </row>
      </sheetData>
      <sheetData sheetId="109">
        <row r="11">
          <cell r="F11">
            <v>1</v>
          </cell>
        </row>
      </sheetData>
      <sheetData sheetId="110">
        <row r="11">
          <cell r="F11">
            <v>1</v>
          </cell>
        </row>
      </sheetData>
      <sheetData sheetId="111"/>
      <sheetData sheetId="112"/>
      <sheetData sheetId="113"/>
      <sheetData sheetId="114"/>
      <sheetData sheetId="115"/>
      <sheetData sheetId="116">
        <row r="11">
          <cell r="F11">
            <v>0</v>
          </cell>
        </row>
      </sheetData>
      <sheetData sheetId="117">
        <row r="11">
          <cell r="F11">
            <v>0</v>
          </cell>
        </row>
      </sheetData>
      <sheetData sheetId="118">
        <row r="11">
          <cell r="F11">
            <v>0</v>
          </cell>
        </row>
      </sheetData>
      <sheetData sheetId="119">
        <row r="11">
          <cell r="F11">
            <v>0</v>
          </cell>
        </row>
      </sheetData>
      <sheetData sheetId="120">
        <row r="11">
          <cell r="F11">
            <v>0</v>
          </cell>
        </row>
      </sheetData>
      <sheetData sheetId="121">
        <row r="11">
          <cell r="F11">
            <v>0</v>
          </cell>
        </row>
      </sheetData>
      <sheetData sheetId="122">
        <row r="11">
          <cell r="F11">
            <v>0</v>
          </cell>
        </row>
      </sheetData>
      <sheetData sheetId="123">
        <row r="11">
          <cell r="F11">
            <v>1</v>
          </cell>
        </row>
      </sheetData>
      <sheetData sheetId="124">
        <row r="11">
          <cell r="F11">
            <v>1</v>
          </cell>
        </row>
      </sheetData>
      <sheetData sheetId="125">
        <row r="11">
          <cell r="F11">
            <v>1</v>
          </cell>
        </row>
      </sheetData>
      <sheetData sheetId="126">
        <row r="11">
          <cell r="F11">
            <v>1</v>
          </cell>
        </row>
      </sheetData>
      <sheetData sheetId="127">
        <row r="11">
          <cell r="F11">
            <v>1</v>
          </cell>
        </row>
      </sheetData>
      <sheetData sheetId="128">
        <row r="11">
          <cell r="F11">
            <v>1</v>
          </cell>
        </row>
      </sheetData>
      <sheetData sheetId="129">
        <row r="11">
          <cell r="F11">
            <v>1</v>
          </cell>
        </row>
      </sheetData>
      <sheetData sheetId="130">
        <row r="11">
          <cell r="F11">
            <v>1</v>
          </cell>
        </row>
      </sheetData>
      <sheetData sheetId="131">
        <row r="11">
          <cell r="F11">
            <v>1</v>
          </cell>
        </row>
      </sheetData>
      <sheetData sheetId="132">
        <row r="11">
          <cell r="F11">
            <v>1</v>
          </cell>
        </row>
      </sheetData>
      <sheetData sheetId="133">
        <row r="11">
          <cell r="F11">
            <v>1</v>
          </cell>
        </row>
      </sheetData>
      <sheetData sheetId="134"/>
      <sheetData sheetId="135"/>
      <sheetData sheetId="136"/>
      <sheetData sheetId="137"/>
      <sheetData sheetId="138"/>
      <sheetData sheetId="139"/>
      <sheetData sheetId="140"/>
      <sheetData sheetId="141">
        <row r="11">
          <cell r="F11">
            <v>0</v>
          </cell>
        </row>
      </sheetData>
      <sheetData sheetId="142">
        <row r="11">
          <cell r="F11">
            <v>0</v>
          </cell>
        </row>
      </sheetData>
      <sheetData sheetId="143">
        <row r="11">
          <cell r="F11">
            <v>0</v>
          </cell>
        </row>
      </sheetData>
      <sheetData sheetId="144">
        <row r="11">
          <cell r="F11">
            <v>0</v>
          </cell>
        </row>
      </sheetData>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2"/>
      <sheetName val="Comparativo Areia Brita"/>
    </sheetNames>
    <definedNames>
      <definedName name="_A14" refersTo="#REF!"/>
      <definedName name="ddddddddddd" refersTo="#REF!"/>
      <definedName name="dfre" refersTo="#REF!"/>
      <definedName name="eee" refersTo="#REF!"/>
      <definedName name="eeee" refersTo="#REF!"/>
      <definedName name="err" refersTo="#REF!"/>
      <definedName name="M" refersTo="#REF!"/>
      <definedName name="NN" refersTo="#REF!"/>
      <definedName name="nnnn" refersTo="#REF!"/>
      <definedName name="NNNNN" refersTo="#REF!"/>
      <definedName name="qqe" refersTo="#REF!"/>
      <definedName name="RESUMO1" refersTo="#REF!"/>
      <definedName name="vv" refersTo="#REF!"/>
      <definedName name="WEWRWRE" refersTo="#REF!"/>
      <definedName name="XXXXXXXX" refersTo="#REF!"/>
    </defined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 val="NR (Consulta)"/>
      <sheetName val="Dados_Saú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ow r="16">
          <cell r="L16">
            <v>3.27</v>
          </cell>
        </row>
      </sheetData>
      <sheetData sheetId="12"/>
      <sheetData sheetId="13"/>
      <sheetData sheetId="14">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sheetData sheetId="21"/>
      <sheetData sheetId="22"/>
      <sheetData sheetId="23"/>
      <sheetData sheetId="24">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01"/>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de Pista Ago-98"/>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Financeiro"/>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ES"/>
      <sheetName val="PRO-08"/>
    </sheetNames>
    <definedNames>
      <definedName name="PassaExtenso"/>
    </defined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J28">
            <v>184.49600000000001</v>
          </cell>
        </row>
      </sheetData>
      <sheetData sheetId="19">
        <row r="30">
          <cell r="J30">
            <v>2989.0079999999998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Boletim Medição"/>
      <sheetName val="Tabelas"/>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4"/>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Principal"/>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Operaçã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BD"/>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Folha Rosto"/>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RR"/>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Matriz"/>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1.1"/>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Adm local"/>
      <sheetName val="Mobilização-desmobiliz"/>
      <sheetName val="Manutenção do canteiro"/>
      <sheetName val="Encargos "/>
      <sheetName val="EPI's"/>
      <sheetName val="Desp Indir MO"/>
      <sheetName val="R$ Unit Serviço"/>
      <sheetName val="R$ Unit Produção"/>
      <sheetName val="histograma MO"/>
      <sheetName val="histograma Equipam"/>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2">
          <cell r="B2" t="str">
            <v>8 - ORÇAMENTO</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sheetData sheetId="5487"/>
      <sheetData sheetId="5488"/>
      <sheetData sheetId="5489"/>
      <sheetData sheetId="5490"/>
      <sheetData sheetId="5491"/>
      <sheetData sheetId="5492"/>
      <sheetData sheetId="5493"/>
      <sheetData sheetId="5494">
        <row r="9">
          <cell r="F9">
            <v>0</v>
          </cell>
        </row>
      </sheetData>
      <sheetData sheetId="5495"/>
      <sheetData sheetId="5496"/>
      <sheetData sheetId="5497"/>
      <sheetData sheetId="5498"/>
      <sheetData sheetId="5499" refreshError="1"/>
      <sheetData sheetId="5500" refreshError="1"/>
      <sheetData sheetId="5501" refreshError="1"/>
      <sheetData sheetId="5502" refreshError="1"/>
      <sheetData sheetId="5503" refreshError="1"/>
      <sheetData sheetId="5504"/>
      <sheetData sheetId="5505">
        <row r="4">
          <cell r="A4" t="str">
            <v>Mâo de Obra JP MAN</v>
          </cell>
        </row>
      </sheetData>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sheetData sheetId="5679">
        <row r="1">
          <cell r="B1">
            <v>0</v>
          </cell>
        </row>
      </sheetData>
      <sheetData sheetId="5680"/>
      <sheetData sheetId="5681"/>
      <sheetData sheetId="5682"/>
      <sheetData sheetId="5683">
        <row r="3">
          <cell r="D3" t="str">
            <v>DÉBITO</v>
          </cell>
        </row>
      </sheetData>
      <sheetData sheetId="5684">
        <row r="1">
          <cell r="B1" t="str">
            <v>Modelo Geral de Matemática Financeira</v>
          </cell>
        </row>
      </sheetData>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row r="3">
          <cell r="A3" t="str">
            <v>TEMPLATE CAPEX OK</v>
          </cell>
        </row>
      </sheetData>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ow r="2">
          <cell r="B2" t="str">
            <v>8 - ORÇAMENTO</v>
          </cell>
        </row>
      </sheetData>
      <sheetData sheetId="5726">
        <row r="2">
          <cell r="B2" t="str">
            <v>8 - ORÇAMENTO</v>
          </cell>
        </row>
      </sheetData>
      <sheetData sheetId="5727">
        <row r="1">
          <cell r="B1">
            <v>0</v>
          </cell>
        </row>
      </sheetData>
      <sheetData sheetId="5728">
        <row r="2">
          <cell r="B2" t="str">
            <v>8 - ORÇAMENTO</v>
          </cell>
        </row>
      </sheetData>
      <sheetData sheetId="5729">
        <row r="14">
          <cell r="I14">
            <v>0</v>
          </cell>
        </row>
      </sheetData>
      <sheetData sheetId="5730">
        <row r="1">
          <cell r="B1">
            <v>0</v>
          </cell>
        </row>
      </sheetData>
      <sheetData sheetId="5731">
        <row r="10">
          <cell r="E10">
            <v>2011</v>
          </cell>
        </row>
      </sheetData>
      <sheetData sheetId="5732">
        <row r="2">
          <cell r="B2" t="str">
            <v>8 - ORÇAMENTO</v>
          </cell>
        </row>
      </sheetData>
      <sheetData sheetId="5733">
        <row r="2">
          <cell r="B2" t="str">
            <v>8 - ORÇAMENTO</v>
          </cell>
        </row>
      </sheetData>
      <sheetData sheetId="5734">
        <row r="82">
          <cell r="I82">
            <v>0</v>
          </cell>
        </row>
      </sheetData>
      <sheetData sheetId="5735">
        <row r="1">
          <cell r="B1">
            <v>0</v>
          </cell>
        </row>
      </sheetData>
      <sheetData sheetId="5736">
        <row r="17">
          <cell r="D17" t="str">
            <v>Consolidado_Lumina</v>
          </cell>
        </row>
      </sheetData>
      <sheetData sheetId="5737">
        <row r="10">
          <cell r="E10">
            <v>2011</v>
          </cell>
        </row>
      </sheetData>
      <sheetData sheetId="5738">
        <row r="2">
          <cell r="B2" t="str">
            <v>8 - ORÇAMENTO</v>
          </cell>
        </row>
      </sheetData>
      <sheetData sheetId="5739">
        <row r="2">
          <cell r="B2" t="str">
            <v>8 - ORÇAMENTO</v>
          </cell>
        </row>
      </sheetData>
      <sheetData sheetId="5740">
        <row r="14">
          <cell r="I14">
            <v>0</v>
          </cell>
        </row>
      </sheetData>
      <sheetData sheetId="5741">
        <row r="1">
          <cell r="B1">
            <v>0</v>
          </cell>
        </row>
      </sheetData>
      <sheetData sheetId="5742">
        <row r="21">
          <cell r="E21">
            <v>39813</v>
          </cell>
        </row>
      </sheetData>
      <sheetData sheetId="5743">
        <row r="1">
          <cell r="C1" t="str">
            <v>Juros Compostos – Séries Uniformes</v>
          </cell>
        </row>
      </sheetData>
      <sheetData sheetId="5744">
        <row r="1">
          <cell r="B1">
            <v>0</v>
          </cell>
        </row>
      </sheetData>
      <sheetData sheetId="5745">
        <row r="1">
          <cell r="C1" t="str">
            <v>Juros Compostos – Séries Uniformes</v>
          </cell>
        </row>
      </sheetData>
      <sheetData sheetId="5746">
        <row r="1">
          <cell r="C1" t="str">
            <v>Juros Compostos – Séries Uniformes</v>
          </cell>
        </row>
      </sheetData>
      <sheetData sheetId="5747">
        <row r="1">
          <cell r="B1">
            <v>0</v>
          </cell>
        </row>
      </sheetData>
      <sheetData sheetId="5748">
        <row r="1">
          <cell r="B1">
            <v>0</v>
          </cell>
        </row>
      </sheetData>
      <sheetData sheetId="5749">
        <row r="2">
          <cell r="B2" t="str">
            <v>8 - ORÇAMENTO</v>
          </cell>
        </row>
      </sheetData>
      <sheetData sheetId="5750">
        <row r="14">
          <cell r="I14">
            <v>0</v>
          </cell>
        </row>
      </sheetData>
      <sheetData sheetId="5751">
        <row r="1">
          <cell r="B1">
            <v>0</v>
          </cell>
        </row>
      </sheetData>
      <sheetData sheetId="5752">
        <row r="2">
          <cell r="B2" t="str">
            <v>8 - ORÇAMENTO</v>
          </cell>
        </row>
      </sheetData>
      <sheetData sheetId="5753">
        <row r="1">
          <cell r="C1" t="str">
            <v>Juros Compostos – Séries Uniformes</v>
          </cell>
        </row>
      </sheetData>
      <sheetData sheetId="5754">
        <row r="2">
          <cell r="B2" t="str">
            <v>8 - ORÇAMENTO</v>
          </cell>
        </row>
      </sheetData>
      <sheetData sheetId="5755">
        <row r="2">
          <cell r="B2" t="str">
            <v>8 - ORÇAMENTO</v>
          </cell>
        </row>
      </sheetData>
      <sheetData sheetId="5756">
        <row r="6">
          <cell r="C6">
            <v>35461</v>
          </cell>
        </row>
      </sheetData>
      <sheetData sheetId="5757">
        <row r="1">
          <cell r="B1">
            <v>0</v>
          </cell>
        </row>
      </sheetData>
      <sheetData sheetId="5758">
        <row r="17">
          <cell r="D17" t="str">
            <v>Consolidado_Lumina</v>
          </cell>
        </row>
      </sheetData>
      <sheetData sheetId="5759">
        <row r="2">
          <cell r="B2" t="str">
            <v>8 - ORÇAMENTO</v>
          </cell>
        </row>
      </sheetData>
      <sheetData sheetId="5760">
        <row r="1">
          <cell r="C1" t="str">
            <v>Juros Compostos – Séries Uniformes</v>
          </cell>
        </row>
      </sheetData>
      <sheetData sheetId="5761">
        <row r="1">
          <cell r="B1">
            <v>0</v>
          </cell>
        </row>
      </sheetData>
      <sheetData sheetId="5762">
        <row r="1">
          <cell r="C1" t="str">
            <v>Juros Compostos – Séries Uniformes</v>
          </cell>
        </row>
      </sheetData>
      <sheetData sheetId="5763">
        <row r="1">
          <cell r="B1">
            <v>0</v>
          </cell>
        </row>
      </sheetData>
      <sheetData sheetId="5764">
        <row r="21">
          <cell r="E21">
            <v>39813</v>
          </cell>
        </row>
      </sheetData>
      <sheetData sheetId="5765">
        <row r="1">
          <cell r="B1">
            <v>0</v>
          </cell>
        </row>
      </sheetData>
      <sheetData sheetId="5766">
        <row r="2">
          <cell r="I2">
            <v>2008</v>
          </cell>
        </row>
      </sheetData>
      <sheetData sheetId="5767">
        <row r="2">
          <cell r="B2" t="str">
            <v>8 - ORÇAMENTO</v>
          </cell>
        </row>
      </sheetData>
      <sheetData sheetId="5768">
        <row r="1">
          <cell r="B1" t="str">
            <v>Modelo Geral de Matemática Financeira</v>
          </cell>
        </row>
      </sheetData>
      <sheetData sheetId="5769">
        <row r="1">
          <cell r="B1">
            <v>0</v>
          </cell>
        </row>
      </sheetData>
      <sheetData sheetId="5770">
        <row r="2">
          <cell r="B2" t="str">
            <v>Resumo de algumas fórmulas de matemática financeira</v>
          </cell>
        </row>
      </sheetData>
      <sheetData sheetId="5771">
        <row r="2">
          <cell r="B2" t="str">
            <v>8 - ORÇAMENTO</v>
          </cell>
        </row>
      </sheetData>
      <sheetData sheetId="5772">
        <row r="1">
          <cell r="B1">
            <v>0</v>
          </cell>
        </row>
      </sheetData>
      <sheetData sheetId="5773" refreshError="1"/>
      <sheetData sheetId="5774">
        <row r="14">
          <cell r="I14">
            <v>0</v>
          </cell>
        </row>
      </sheetData>
      <sheetData sheetId="5775">
        <row r="1">
          <cell r="B1">
            <v>0</v>
          </cell>
        </row>
      </sheetData>
      <sheetData sheetId="5776">
        <row r="2">
          <cell r="B2" t="str">
            <v>8 - ORÇAMENTO</v>
          </cell>
        </row>
      </sheetData>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ow r="1">
          <cell r="B1">
            <v>0</v>
          </cell>
        </row>
      </sheetData>
      <sheetData sheetId="5806" refreshError="1"/>
      <sheetData sheetId="5807" refreshError="1"/>
      <sheetData sheetId="5808" refreshError="1"/>
      <sheetData sheetId="5809">
        <row r="2">
          <cell r="B2" t="str">
            <v>8 - ORÇAMENTO</v>
          </cell>
        </row>
      </sheetData>
      <sheetData sheetId="5810">
        <row r="2">
          <cell r="I2">
            <v>2008</v>
          </cell>
        </row>
      </sheetData>
      <sheetData sheetId="5811">
        <row r="1">
          <cell r="B1">
            <v>0</v>
          </cell>
        </row>
      </sheetData>
      <sheetData sheetId="5812">
        <row r="66">
          <cell r="C66">
            <v>1</v>
          </cell>
        </row>
      </sheetData>
      <sheetData sheetId="5813">
        <row r="1">
          <cell r="C1" t="str">
            <v>Desconto Bancário</v>
          </cell>
        </row>
      </sheetData>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ow r="274">
          <cell r="C274" t="str">
            <v>Maria Betânia F. Figueiró</v>
          </cell>
        </row>
      </sheetData>
      <sheetData sheetId="5980"/>
      <sheetData sheetId="5981">
        <row r="4">
          <cell r="A4" t="str">
            <v>Company</v>
          </cell>
        </row>
      </sheetData>
      <sheetData sheetId="5982">
        <row r="16">
          <cell r="T16" t="str">
            <v>On</v>
          </cell>
        </row>
      </sheetData>
      <sheetData sheetId="5983"/>
      <sheetData sheetId="5984">
        <row r="4">
          <cell r="A4" t="str">
            <v>Company</v>
          </cell>
        </row>
      </sheetData>
      <sheetData sheetId="5985">
        <row r="4">
          <cell r="A4" t="str">
            <v>Company</v>
          </cell>
        </row>
      </sheetData>
      <sheetData sheetId="5986">
        <row r="16">
          <cell r="T16" t="str">
            <v>On</v>
          </cell>
        </row>
      </sheetData>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sheetData sheetId="6021" refreshError="1"/>
      <sheetData sheetId="6022" refreshError="1"/>
      <sheetData sheetId="6023"/>
      <sheetData sheetId="6024">
        <row r="33">
          <cell r="A33" t="str">
            <v>Sim</v>
          </cell>
        </row>
      </sheetData>
      <sheetData sheetId="6025"/>
      <sheetData sheetId="6026"/>
      <sheetData sheetId="6027"/>
      <sheetData sheetId="6028"/>
      <sheetData sheetId="6029"/>
      <sheetData sheetId="6030"/>
      <sheetData sheetId="6031"/>
      <sheetData sheetId="6032">
        <row r="16">
          <cell r="T16" t="str">
            <v>On</v>
          </cell>
        </row>
      </sheetData>
      <sheetData sheetId="6033"/>
      <sheetData sheetId="6034"/>
      <sheetData sheetId="6035">
        <row r="26">
          <cell r="E26">
            <v>0.34</v>
          </cell>
        </row>
      </sheetData>
      <sheetData sheetId="6036"/>
      <sheetData sheetId="6037"/>
      <sheetData sheetId="6038"/>
      <sheetData sheetId="6039"/>
      <sheetData sheetId="6040"/>
      <sheetData sheetId="6041"/>
      <sheetData sheetId="6042"/>
      <sheetData sheetId="6043">
        <row r="4">
          <cell r="A4" t="str">
            <v>Company</v>
          </cell>
        </row>
      </sheetData>
      <sheetData sheetId="6044">
        <row r="16">
          <cell r="T16" t="str">
            <v>On</v>
          </cell>
        </row>
      </sheetData>
      <sheetData sheetId="6045"/>
      <sheetData sheetId="6046"/>
      <sheetData sheetId="6047">
        <row r="4">
          <cell r="A4" t="str">
            <v>Company</v>
          </cell>
        </row>
      </sheetData>
      <sheetData sheetId="6048">
        <row r="33">
          <cell r="D33">
            <v>0</v>
          </cell>
        </row>
      </sheetData>
      <sheetData sheetId="6049"/>
      <sheetData sheetId="6050">
        <row r="16">
          <cell r="T16" t="str">
            <v>On</v>
          </cell>
        </row>
      </sheetData>
      <sheetData sheetId="6051"/>
      <sheetData sheetId="6052"/>
      <sheetData sheetId="6053">
        <row r="4">
          <cell r="A4" t="str">
            <v>Company</v>
          </cell>
        </row>
      </sheetData>
      <sheetData sheetId="6054">
        <row r="16">
          <cell r="T16" t="str">
            <v>On</v>
          </cell>
        </row>
      </sheetData>
      <sheetData sheetId="6055">
        <row r="7">
          <cell r="Q7" t="str">
            <v>Cenário A</v>
          </cell>
        </row>
      </sheetData>
      <sheetData sheetId="6056"/>
      <sheetData sheetId="6057">
        <row r="4">
          <cell r="A4" t="str">
            <v>Company</v>
          </cell>
        </row>
      </sheetData>
      <sheetData sheetId="6058"/>
      <sheetData sheetId="6059"/>
      <sheetData sheetId="6060"/>
      <sheetData sheetId="6061"/>
      <sheetData sheetId="6062"/>
      <sheetData sheetId="6063">
        <row r="16">
          <cell r="T16" t="str">
            <v>On</v>
          </cell>
        </row>
      </sheetData>
      <sheetData sheetId="6064"/>
      <sheetData sheetId="6065"/>
      <sheetData sheetId="6066">
        <row r="4">
          <cell r="A4" t="str">
            <v>Company</v>
          </cell>
        </row>
      </sheetData>
      <sheetData sheetId="6067">
        <row r="33">
          <cell r="D33">
            <v>0</v>
          </cell>
        </row>
      </sheetData>
      <sheetData sheetId="6068">
        <row r="7">
          <cell r="Q7" t="str">
            <v>Cenário A</v>
          </cell>
        </row>
      </sheetData>
      <sheetData sheetId="6069"/>
      <sheetData sheetId="6070"/>
      <sheetData sheetId="6071">
        <row r="22">
          <cell r="H22">
            <v>0</v>
          </cell>
        </row>
      </sheetData>
      <sheetData sheetId="6072"/>
      <sheetData sheetId="6073"/>
      <sheetData sheetId="6074"/>
      <sheetData sheetId="6075"/>
      <sheetData sheetId="6076"/>
      <sheetData sheetId="6077"/>
      <sheetData sheetId="6078">
        <row r="7">
          <cell r="Q7" t="str">
            <v>Cenário A</v>
          </cell>
        </row>
      </sheetData>
      <sheetData sheetId="6079"/>
      <sheetData sheetId="6080"/>
      <sheetData sheetId="6081">
        <row r="22">
          <cell r="H22">
            <v>0</v>
          </cell>
        </row>
      </sheetData>
      <sheetData sheetId="6082"/>
      <sheetData sheetId="6083"/>
      <sheetData sheetId="6084"/>
      <sheetData sheetId="6085"/>
      <sheetData sheetId="6086"/>
      <sheetData sheetId="6087"/>
      <sheetData sheetId="6088"/>
      <sheetData sheetId="6089"/>
      <sheetData sheetId="6090"/>
      <sheetData sheetId="6091" refreshError="1"/>
      <sheetData sheetId="6092" refreshError="1"/>
      <sheetData sheetId="6093" refreshError="1"/>
      <sheetData sheetId="6094" refreshError="1"/>
      <sheetData sheetId="6095">
        <row r="16">
          <cell r="T16" t="str">
            <v>On</v>
          </cell>
        </row>
      </sheetData>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ow r="4">
          <cell r="A4" t="str">
            <v>Company</v>
          </cell>
        </row>
      </sheetData>
      <sheetData sheetId="6105">
        <row r="16">
          <cell r="T16" t="str">
            <v>On</v>
          </cell>
        </row>
      </sheetData>
      <sheetData sheetId="6106"/>
      <sheetData sheetId="6107"/>
      <sheetData sheetId="6108">
        <row r="4">
          <cell r="A4" t="str">
            <v>Company</v>
          </cell>
        </row>
      </sheetData>
      <sheetData sheetId="6109">
        <row r="33">
          <cell r="D33">
            <v>0</v>
          </cell>
        </row>
      </sheetData>
      <sheetData sheetId="6110"/>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ow r="1">
          <cell r="C1" t="str">
            <v>Desconto Bancário</v>
          </cell>
        </row>
      </sheetData>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ow r="1">
          <cell r="C1" t="str">
            <v>Juros Compostos</v>
          </cell>
        </row>
      </sheetData>
      <sheetData sheetId="6364">
        <row r="1">
          <cell r="C1" t="str">
            <v>Juros Compostos</v>
          </cell>
        </row>
      </sheetData>
      <sheetData sheetId="6365">
        <row r="1">
          <cell r="C1" t="str">
            <v>Juros Compostos</v>
          </cell>
        </row>
      </sheetData>
      <sheetData sheetId="6366">
        <row r="1">
          <cell r="C1" t="str">
            <v>Juros Compostos</v>
          </cell>
        </row>
      </sheetData>
      <sheetData sheetId="6367">
        <row r="1">
          <cell r="C1" t="str">
            <v>Juros Compostos – Séries Uniformes</v>
          </cell>
        </row>
      </sheetData>
      <sheetData sheetId="6368">
        <row r="1">
          <cell r="C1" t="str">
            <v>Juros Compostos – Séries Uniformes</v>
          </cell>
        </row>
      </sheetData>
      <sheetData sheetId="6369">
        <row r="1">
          <cell r="C1" t="str">
            <v>Juros Compostos</v>
          </cell>
        </row>
      </sheetData>
      <sheetData sheetId="6370">
        <row r="1">
          <cell r="C1" t="str">
            <v>Juros Compostos</v>
          </cell>
        </row>
      </sheetData>
      <sheetData sheetId="6371">
        <row r="1">
          <cell r="C1" t="str">
            <v>Juros Compostos</v>
          </cell>
        </row>
      </sheetData>
      <sheetData sheetId="6372">
        <row r="1">
          <cell r="C1" t="str">
            <v>Juros Compostos</v>
          </cell>
        </row>
      </sheetData>
      <sheetData sheetId="6373">
        <row r="1">
          <cell r="C1" t="str">
            <v>Juros Compostos – Séries Uniformes</v>
          </cell>
        </row>
      </sheetData>
      <sheetData sheetId="6374">
        <row r="1">
          <cell r="C1" t="str">
            <v>Juros Compostos – Séries Uniformes</v>
          </cell>
        </row>
      </sheetData>
      <sheetData sheetId="6375">
        <row r="1">
          <cell r="C1" t="str">
            <v>Juros Compostos – Séries Uniformes</v>
          </cell>
        </row>
      </sheetData>
      <sheetData sheetId="6376"/>
      <sheetData sheetId="6377">
        <row r="6">
          <cell r="D6" t="str">
            <v>DR REDDY´S FARMACEUTICA</v>
          </cell>
        </row>
      </sheetData>
      <sheetData sheetId="6378">
        <row r="1">
          <cell r="C1" t="str">
            <v>Juros Compostos</v>
          </cell>
        </row>
      </sheetData>
      <sheetData sheetId="6379">
        <row r="1">
          <cell r="C1" t="str">
            <v>Juros Compostos</v>
          </cell>
        </row>
      </sheetData>
      <sheetData sheetId="6380">
        <row r="1">
          <cell r="C1" t="str">
            <v>Desconto Bancário</v>
          </cell>
        </row>
      </sheetData>
      <sheetData sheetId="6381">
        <row r="1">
          <cell r="C1" t="str">
            <v>Desconto Bancário</v>
          </cell>
        </row>
      </sheetData>
      <sheetData sheetId="6382">
        <row r="1">
          <cell r="C1" t="str">
            <v>Juros Compostos – Séries Uniformes</v>
          </cell>
        </row>
      </sheetData>
      <sheetData sheetId="6383">
        <row r="1">
          <cell r="C1" t="str">
            <v>Desconto Bancário</v>
          </cell>
        </row>
      </sheetData>
      <sheetData sheetId="6384">
        <row r="1">
          <cell r="C1" t="str">
            <v>Juros Compostos</v>
          </cell>
        </row>
      </sheetData>
      <sheetData sheetId="6385">
        <row r="1">
          <cell r="C1" t="str">
            <v>Juros Compostos</v>
          </cell>
        </row>
      </sheetData>
      <sheetData sheetId="6386">
        <row r="1">
          <cell r="C1" t="str">
            <v>Juros Compostos</v>
          </cell>
        </row>
      </sheetData>
      <sheetData sheetId="6387">
        <row r="1">
          <cell r="C1" t="str">
            <v>Juros Compostos</v>
          </cell>
        </row>
      </sheetData>
      <sheetData sheetId="6388">
        <row r="1">
          <cell r="C1" t="str">
            <v>Juros Compostos</v>
          </cell>
        </row>
      </sheetData>
      <sheetData sheetId="6389">
        <row r="1">
          <cell r="C1" t="str">
            <v>Juros Compostos – Séries Uniformes</v>
          </cell>
        </row>
      </sheetData>
      <sheetData sheetId="6390">
        <row r="1">
          <cell r="C1" t="str">
            <v>Desconto Bancário</v>
          </cell>
        </row>
      </sheetData>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ow r="1">
          <cell r="C1" t="str">
            <v>Desconto Bancário</v>
          </cell>
        </row>
      </sheetData>
      <sheetData sheetId="6454">
        <row r="1">
          <cell r="C1" t="str">
            <v>Juros Compostos</v>
          </cell>
        </row>
      </sheetData>
      <sheetData sheetId="6455">
        <row r="1">
          <cell r="C1" t="str">
            <v>Juros Compostos</v>
          </cell>
        </row>
      </sheetData>
      <sheetData sheetId="6456">
        <row r="1">
          <cell r="C1" t="str">
            <v>Juros Compostos</v>
          </cell>
        </row>
      </sheetData>
      <sheetData sheetId="6457">
        <row r="1">
          <cell r="B1">
            <v>0</v>
          </cell>
        </row>
      </sheetData>
      <sheetData sheetId="6458">
        <row r="1">
          <cell r="C1" t="str">
            <v>Juros Compostos – Séries Uniformes</v>
          </cell>
        </row>
      </sheetData>
      <sheetData sheetId="6459">
        <row r="1">
          <cell r="C1" t="str">
            <v>Juros Compostos – Séries Uniformes</v>
          </cell>
        </row>
      </sheetData>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ow r="66">
          <cell r="C66">
            <v>1</v>
          </cell>
        </row>
      </sheetData>
      <sheetData sheetId="6495">
        <row r="2">
          <cell r="B2" t="str">
            <v>Outras funções financeiras disponíveis no Excel:</v>
          </cell>
        </row>
      </sheetData>
      <sheetData sheetId="6496">
        <row r="1">
          <cell r="F1" t="str">
            <v>ACCT</v>
          </cell>
        </row>
      </sheetData>
      <sheetData sheetId="6497">
        <row r="1">
          <cell r="F1" t="str">
            <v>ACCT</v>
          </cell>
        </row>
      </sheetData>
      <sheetData sheetId="6498">
        <row r="1">
          <cell r="F1" t="str">
            <v>ACCT</v>
          </cell>
        </row>
      </sheetData>
      <sheetData sheetId="6499">
        <row r="1">
          <cell r="F1" t="str">
            <v>ACCT</v>
          </cell>
        </row>
      </sheetData>
      <sheetData sheetId="6500">
        <row r="1">
          <cell r="F1" t="str">
            <v>ACCT</v>
          </cell>
        </row>
      </sheetData>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sheetData sheetId="6584">
        <row r="6">
          <cell r="C6">
            <v>35461</v>
          </cell>
        </row>
      </sheetData>
      <sheetData sheetId="6585">
        <row r="5">
          <cell r="C5" t="str">
            <v>Data Imp.</v>
          </cell>
        </row>
      </sheetData>
      <sheetData sheetId="6586">
        <row r="6">
          <cell r="D6" t="str">
            <v>DR REDDY´S FARMACEUTICA</v>
          </cell>
        </row>
      </sheetData>
      <sheetData sheetId="6587"/>
      <sheetData sheetId="6588">
        <row r="1">
          <cell r="B1">
            <v>0</v>
          </cell>
        </row>
      </sheetData>
      <sheetData sheetId="6589">
        <row r="1">
          <cell r="B1">
            <v>0</v>
          </cell>
        </row>
      </sheetData>
      <sheetData sheetId="6590">
        <row r="1">
          <cell r="B1">
            <v>0</v>
          </cell>
        </row>
      </sheetData>
      <sheetData sheetId="6591">
        <row r="87">
          <cell r="E87" t="str">
            <v>constante</v>
          </cell>
        </row>
      </sheetData>
      <sheetData sheetId="6592">
        <row r="87">
          <cell r="E87" t="str">
            <v>constante</v>
          </cell>
        </row>
      </sheetData>
      <sheetData sheetId="6593"/>
      <sheetData sheetId="6594">
        <row r="1">
          <cell r="C1" t="str">
            <v>Juros Compostos – Séries Uniformes</v>
          </cell>
        </row>
      </sheetData>
      <sheetData sheetId="6595">
        <row r="1">
          <cell r="C1" t="str">
            <v>Juros Compostos – Séries Uniformes</v>
          </cell>
        </row>
      </sheetData>
      <sheetData sheetId="6596">
        <row r="1">
          <cell r="C1" t="str">
            <v>Juros Compostos – Séries Uniformes</v>
          </cell>
        </row>
      </sheetData>
      <sheetData sheetId="6597">
        <row r="97">
          <cell r="E97">
            <v>8.2000000000000007E-3</v>
          </cell>
        </row>
      </sheetData>
      <sheetData sheetId="6598"/>
      <sheetData sheetId="6599">
        <row r="6">
          <cell r="C6">
            <v>35461</v>
          </cell>
        </row>
      </sheetData>
      <sheetData sheetId="6600">
        <row r="5">
          <cell r="C5" t="str">
            <v>Data Imp.</v>
          </cell>
        </row>
      </sheetData>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sheetData sheetId="6905">
        <row r="3">
          <cell r="E3">
            <v>1</v>
          </cell>
        </row>
      </sheetData>
      <sheetData sheetId="6906">
        <row r="5">
          <cell r="A5" t="str">
            <v>A</v>
          </cell>
        </row>
      </sheetData>
      <sheetData sheetId="6907">
        <row r="5">
          <cell r="A5" t="str">
            <v>A</v>
          </cell>
        </row>
      </sheetData>
      <sheetData sheetId="6908">
        <row r="3">
          <cell r="A3" t="str">
            <v>A</v>
          </cell>
        </row>
      </sheetData>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sheetData sheetId="6954"/>
      <sheetData sheetId="6955"/>
      <sheetData sheetId="6956"/>
      <sheetData sheetId="6957"/>
      <sheetData sheetId="6958"/>
      <sheetData sheetId="6959"/>
      <sheetData sheetId="6960"/>
      <sheetData sheetId="6961"/>
      <sheetData sheetId="6962"/>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ow r="1">
          <cell r="A1" t="str">
            <v>FLOWSERVE DO BRASIL LTDA.</v>
          </cell>
        </row>
      </sheetData>
      <sheetData sheetId="6974" refreshError="1"/>
      <sheetData sheetId="6975"/>
      <sheetData sheetId="6976" refreshError="1"/>
      <sheetData sheetId="6977"/>
      <sheetData sheetId="6978"/>
      <sheetData sheetId="6979"/>
      <sheetData sheetId="6980"/>
      <sheetData sheetId="698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sheetData sheetId="7016"/>
      <sheetData sheetId="7017"/>
      <sheetData sheetId="7018"/>
      <sheetData sheetId="7019"/>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refreshError="1"/>
      <sheetData sheetId="7063" refreshError="1"/>
      <sheetData sheetId="7064" refreshError="1"/>
      <sheetData sheetId="7065" refreshError="1"/>
      <sheetData sheetId="7066" refreshError="1"/>
      <sheetData sheetId="7067" refreshError="1"/>
      <sheetData sheetId="7068" refreshError="1"/>
      <sheetData sheetId="7069"/>
      <sheetData sheetId="7070" refreshError="1"/>
      <sheetData sheetId="7071" refreshError="1"/>
      <sheetData sheetId="7072" refreshError="1"/>
      <sheetData sheetId="7073"/>
      <sheetData sheetId="7074"/>
      <sheetData sheetId="7075"/>
      <sheetData sheetId="7076"/>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ow r="5">
          <cell r="B5" t="str">
            <v>APLICAR PERCEN-</v>
          </cell>
        </row>
      </sheetData>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sheetData sheetId="7168"/>
      <sheetData sheetId="7169"/>
      <sheetData sheetId="7170"/>
      <sheetData sheetId="7171"/>
      <sheetData sheetId="7172"/>
      <sheetData sheetId="7173"/>
      <sheetData sheetId="7174"/>
      <sheetData sheetId="7175"/>
      <sheetData sheetId="7176">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7177"/>
      <sheetData sheetId="7178"/>
      <sheetData sheetId="7179"/>
      <sheetData sheetId="718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08"/>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ow r="1">
          <cell r="A1">
            <v>690600</v>
          </cell>
          <cell r="B1" t="str">
            <v>364BRO1380-0001</v>
          </cell>
        </row>
      </sheetData>
      <sheetData sheetId="2">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Geral"/>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PLANILHA ATUALIZADA"/>
      <sheetName val="Quadro Geral"/>
      <sheetName val="Plan1"/>
      <sheetName val="RESUMO DE MEDIÇÃO"/>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orçamento_global"/>
      <sheetName val="Vínculo"/>
      <sheetName val="FIDENS-R$mil"/>
      <sheetName val="Sub-base"/>
      <sheetName val="Resumo"/>
      <sheetName val="DMT Terrap."/>
      <sheetName val="Reajustamento"/>
      <sheetName val="LISTAS"/>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Resumo Financeiro"/>
      <sheetName val="B M Pl04"/>
      <sheetName val="Listas"/>
      <sheetName val="BR-230 POMBAL-S.GONÇALO"/>
      <sheetName val="RELATÓRIO"/>
      <sheetName val="RESUMO-DVOP"/>
      <sheetName val="RESUMO_DVOP"/>
      <sheetName val="PLANILHA"/>
      <sheetName val="Plan1"/>
      <sheetName val="Medição"/>
      <sheetName val="Geral"/>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compos1"/>
      <sheetName val="Tabela"/>
      <sheetName val="Preços_BSTC"/>
      <sheetName val="p a t o 99 b"/>
      <sheetName val="61M-CBMI"/>
      <sheetName val="PROJ.CBUQ F-B-11606022000"/>
      <sheetName val="Página 16"/>
      <sheetName val="composições"/>
      <sheetName val="Pontes"/>
      <sheetName val="MAT-BET"/>
      <sheetName val="Códi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traço cbuq faixa c Carpizza CON"/>
      <sheetName val="Resumo Financeiro"/>
      <sheetName val="Mat Asf"/>
      <sheetName val="Desmat 0,15"/>
      <sheetName val="alteração"/>
      <sheetName val="eq"/>
      <sheetName val="mo"/>
      <sheetName val="pro-08"/>
      <sheetName val="#REF"/>
      <sheetName val="RESUMO-DVOP"/>
      <sheetName val="planilha"/>
      <sheetName val="Tabela mês"/>
      <sheetName val="REAJU"/>
      <sheetName val="planilha do plano"/>
      <sheetName val="CUSTO HORÁRIO"/>
      <sheetName val="Material"/>
      <sheetName val="Mão de obra"/>
      <sheetName val="relatório"/>
      <sheetName val="A"/>
      <sheetName val="medição"/>
      <sheetName val="INVENTÁRIO"/>
      <sheetName val="Pontes"/>
      <sheetName val="PROJETO"/>
      <sheetName val="Conversão"/>
      <sheetName val="61M-CBMI"/>
      <sheetName val="PCOMP-06-11-2006"/>
      <sheetName val="rmle157"/>
      <sheetName val="Vínculo (2)"/>
      <sheetName val="Transportes -IN37"/>
      <sheetName val="Página 15"/>
      <sheetName val="OAC_NPA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T_OBRAS"/>
      <sheetName val="AQU TERRENO-"/>
      <sheetName val="ESTA ELEVATÓRIA_"/>
      <sheetName val="EMISSÁRIO_"/>
      <sheetName val="ligação predial"/>
      <sheetName val="REDE COLETO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Página 16"/>
      <sheetName val="Sheet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ow r="34">
          <cell r="H34">
            <v>77006586.269999981</v>
          </cell>
        </row>
      </sheetData>
      <sheetData sheetId="10"/>
      <sheetData sheetId="11"/>
      <sheetData sheetId="12"/>
      <sheetData sheetId="13"/>
      <sheetData sheetId="14"/>
      <sheetData sheetId="15"/>
      <sheetData sheetId="16"/>
      <sheetData sheetId="17"/>
      <sheetData sheetId="18"/>
      <sheetData sheetId="19">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 val="PRZ"/>
      <sheetName val="Memória"/>
      <sheetName val="fisico-financeiro geral "/>
      <sheetName val="DESMATAMENTO"/>
      <sheetName val="compos1"/>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3">
          <cell r="B3">
            <v>0</v>
          </cell>
        </row>
      </sheetData>
      <sheetData sheetId="108"/>
      <sheetData sheetId="109"/>
      <sheetData sheetId="110" refreshError="1"/>
      <sheetData sheetId="11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co de Dado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ão"/>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ow r="1">
          <cell r="A1" t="str">
            <v>CONSTRUTORA CATARINENSE DE RODOVIAS  LTDA</v>
          </cell>
        </row>
      </sheetData>
      <sheetData sheetId="10">
        <row r="1">
          <cell r="A1" t="str">
            <v>CONSTRUTORA CATARINENSE DE RODOVIAS  LTDA</v>
          </cell>
        </row>
      </sheetData>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ÇÃO"/>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TB"/>
      <sheetName val="TB _BG_"/>
      <sheetName val="RemProf"/>
      <sheetName val="B - Captação_Elevação 1a Etapa "/>
      <sheetName val="Plan1"/>
      <sheetName val="geral"/>
      <sheetName val="FV-DN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D"/>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Edital"/>
      <sheetName val="Página 16"/>
      <sheetName val="P A T O  D"/>
      <sheetName val="Plan1"/>
      <sheetName val="PROD.PRIM."/>
      <sheetName val="PROJETO"/>
      <sheetName val="Transporte"/>
      <sheetName val="Instalação e manutenção de cant"/>
      <sheetName val="Dados"/>
      <sheetName val="Lançamentos"/>
      <sheetName val="Tipo Despesa"/>
      <sheetName val="B.D.I."/>
      <sheetName val="PROJ.C.BET.USIN"/>
      <sheetName val="CR LOTE 02"/>
      <sheetName val="C_U"/>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equipamentos"/>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composições"/>
      <sheetName val="mão de obra,leis e bdi"/>
      <sheetName val="Entrada"/>
      <sheetName val="RP-1 SB (3)"/>
      <sheetName val="Resumo-SIS"/>
      <sheetName val="2.6-Diárias"/>
      <sheetName val="Equi-SIS"/>
      <sheetName val="Anexos PG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ATAMENTO"/>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99 B"/>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 val="market"/>
      <sheetName val="orçamento- adutora  sao jose"/>
      <sheetName val="RELATA"/>
      <sheetName val="CPUS CANTEIRO"/>
      <sheetName val="CPUS AUX CANT"/>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_VDF"/>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50"/>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s de Reajustamento"/>
    </sheetNames>
    <sheetDataSet>
      <sheetData sheetId="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2.7"/>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row r="2">
          <cell r="J2">
            <v>8.8000000000000007</v>
          </cell>
        </row>
      </sheetData>
      <sheetData sheetId="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LARANJEIR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ow r="12">
          <cell r="L12" t="str">
            <v>EM-372/2000</v>
          </cell>
        </row>
      </sheetData>
      <sheetData sheetId="13">
        <row r="12">
          <cell r="L12">
            <v>48.512857091490453</v>
          </cell>
        </row>
      </sheetData>
      <sheetData sheetId="14"/>
      <sheetData sheetId="15">
        <row r="13">
          <cell r="T13" t="str">
            <v>364BRO1380</v>
          </cell>
        </row>
      </sheetData>
      <sheetData sheetId="16"/>
      <sheetData sheetId="17"/>
      <sheetData sheetId="18"/>
      <sheetData sheetId="19"/>
      <sheetData sheetId="20">
        <row r="12">
          <cell r="L12" t="e">
            <v>#N/A</v>
          </cell>
        </row>
      </sheetData>
      <sheetData sheetId="21"/>
      <sheetData sheetId="22"/>
      <sheetData sheetId="23"/>
      <sheetData sheetId="24"/>
      <sheetData sheetId="25"/>
      <sheetData sheetId="26"/>
      <sheetData sheetId="27"/>
      <sheetData sheetId="28"/>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DNER"/>
    </sheetNames>
    <definedNames>
      <definedName name="PassaExtenso"/>
    </defined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ZONA SUL"/>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SUMO_AUT1"/>
      <sheetName val="PT"/>
      <sheetName val="PROJETO"/>
      <sheetName val="Orçamento"/>
      <sheetName val="CANAA"/>
      <sheetName val="RESUMO DE MEDIÇÃO"/>
      <sheetName val="PATO"/>
      <sheetName val="Medição"/>
      <sheetName val="Medição Completa"/>
      <sheetName val="CAPACIDADES"/>
      <sheetName val="RECOMPOSIÇÃO MAN"/>
      <sheetName val="QQuant-Vol1_(2)"/>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Q"/>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_CORR"/>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COMPARATIVO"/>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_AUT1"/>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Equip."/>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JETO BR_146 (2)"/>
      <sheetName val="C"/>
      <sheetName val="BD Equip."/>
      <sheetName val="CANAA"/>
      <sheetName val="PATO"/>
      <sheetName val="Medição"/>
      <sheetName val="Medição Completa"/>
      <sheetName val="RESUMO_AUT1"/>
      <sheetName val="QQuant-Vol1_(2)"/>
      <sheetName val="RECOMPOSIÇÃO MAN"/>
      <sheetName val="MATRIZ"/>
      <sheetName val="CANAA.XLS"/>
      <sheetName val="\G\Users\eduardoiunes\Documents"/>
      <sheetName val="CAPACIDADES"/>
      <sheetName val="[CANAA.XLS]\G\Users\eduardoiune"/>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8ª MP_BR-459"/>
      <sheetName val="8ª MP_BR_459"/>
      <sheetName val="RESUMO DE MEDIÇÃO"/>
      <sheetName val="PRO-08"/>
      <sheetName val="P AUX 01-FERRAGENS"/>
      <sheetName val="P AUX 02-PINTURA"/>
      <sheetName val="[CANAA.XLS][CANAA.XLS][CANAA.XL"/>
      <sheetName val="[CANAA.XLS][CANAA.XLS]\G\Users\"/>
      <sheetName val="TPU-MARÇO_2002"/>
      <sheetName val="CBUQ DRENO LONGIT RECOBRIMENTO"/>
      <sheetName val="DAR-01"/>
      <sheetName val="MB"/>
      <sheetName val="CORDEF-163"/>
      <sheetName val="Teor"/>
      <sheetName val="Equipamentos"/>
      <sheetName val="CADASTRO"/>
      <sheetName val="[CANAA.XLS]_G_Users_eduardoiu_2"/>
      <sheetName val="PQ"/>
      <sheetName val="QUADRO COMPARA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or"/>
      <sheetName val="Equipamentos"/>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Calendário"/>
      <sheetName val="Mão de Obra"/>
      <sheetName val="PROJET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 val="MEDIÇÃO RESUMO"/>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row r="1">
          <cell r="S1" t="str">
            <v>OK</v>
          </cell>
        </row>
        <row r="2">
          <cell r="S2" t="str">
            <v>NÃO OK</v>
          </cell>
        </row>
      </sheetData>
      <sheetData sheetId="1">
        <row r="46">
          <cell r="C46" t="str">
            <v>DATA BASE SICRO:</v>
          </cell>
        </row>
      </sheetData>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ow r="36">
          <cell r="A36" t="str">
            <v>Jazida (pedra) - Britagem</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ONTRATU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 A T O  B"/>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P A T O"/>
      <sheetName val="P A T O  B"/>
      <sheetName val="TCB5"/>
      <sheetName val="Anexos_PGQ"/>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_BG_"/>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 val="Preço dos Dispositivos"/>
      <sheetName val="resumo geral"/>
      <sheetName val="estgg"/>
      <sheetName val="mcbr"/>
      <sheetName val="#REF"/>
      <sheetName val="DMT"/>
      <sheetName val="aux"/>
      <sheetName val="eaigesen"/>
      <sheetName val="1.6"/>
      <sheetName val="Compactação 100% PN"/>
      <sheetName val="Compactação 95% PN"/>
      <sheetName val="dados blp"/>
      <sheetName val="Cash flow"/>
      <sheetName val="Parametros"/>
      <sheetName val="Anual"/>
      <sheetName val="A"/>
      <sheetName val="composições"/>
      <sheetName val="Banco de Dados - Segurança"/>
      <sheetName val="M.O."/>
      <sheetName val="A.2- RESUMO"/>
      <sheetName val="Forecasts_VDF"/>
      <sheetName val="market"/>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2">
          <cell r="D2">
            <v>0</v>
          </cell>
        </row>
      </sheetData>
      <sheetData sheetId="36">
        <row r="7">
          <cell r="D7" t="str">
            <v>JAN</v>
          </cell>
        </row>
      </sheetData>
      <sheetData sheetId="37">
        <row r="2">
          <cell r="D2">
            <v>0</v>
          </cell>
        </row>
      </sheetData>
      <sheetData sheetId="38">
        <row r="2">
          <cell r="D2">
            <v>0</v>
          </cell>
        </row>
      </sheetData>
      <sheetData sheetId="39">
        <row r="2">
          <cell r="D2">
            <v>0</v>
          </cell>
        </row>
      </sheetData>
      <sheetData sheetId="40">
        <row r="6">
          <cell r="D6" t="str">
            <v>E-mail</v>
          </cell>
        </row>
      </sheetData>
      <sheetData sheetId="41" refreshError="1"/>
      <sheetData sheetId="42">
        <row r="2">
          <cell r="D2">
            <v>0</v>
          </cell>
        </row>
      </sheetData>
      <sheetData sheetId="43">
        <row r="2">
          <cell r="D2">
            <v>0</v>
          </cell>
        </row>
      </sheetData>
      <sheetData sheetId="44">
        <row r="2">
          <cell r="D2">
            <v>0</v>
          </cell>
        </row>
      </sheetData>
      <sheetData sheetId="45">
        <row r="2">
          <cell r="D2">
            <v>0</v>
          </cell>
        </row>
      </sheetData>
      <sheetData sheetId="46">
        <row r="2">
          <cell r="D2">
            <v>0</v>
          </cell>
        </row>
      </sheetData>
      <sheetData sheetId="47">
        <row r="2">
          <cell r="D2">
            <v>0</v>
          </cell>
        </row>
      </sheetData>
      <sheetData sheetId="48">
        <row r="2">
          <cell r="D2">
            <v>0</v>
          </cell>
        </row>
      </sheetData>
      <sheetData sheetId="49">
        <row r="6">
          <cell r="D6" t="str">
            <v>E-mail</v>
          </cell>
        </row>
      </sheetData>
      <sheetData sheetId="50">
        <row r="2">
          <cell r="D2">
            <v>0</v>
          </cell>
        </row>
      </sheetData>
      <sheetData sheetId="51">
        <row r="2">
          <cell r="D2">
            <v>0</v>
          </cell>
        </row>
      </sheetData>
      <sheetData sheetId="52" refreshError="1"/>
      <sheetData sheetId="53" refreshError="1"/>
      <sheetData sheetId="54" refreshError="1"/>
      <sheetData sheetId="55">
        <row r="2">
          <cell r="D2">
            <v>0</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row r="7">
          <cell r="D7" t="str">
            <v>JAN</v>
          </cell>
        </row>
      </sheetData>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v>2000</v>
          </cell>
          <cell r="G1">
            <v>1</v>
          </cell>
        </row>
        <row r="2">
          <cell r="C2">
            <v>7</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Mob"/>
      <sheetName val=" Canteiro"/>
      <sheetName val="CPU CODEVASF"/>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
      <sheetName val="INSUMOS SINAPI"/>
      <sheetName val="COMP Sint. Sinapi"/>
      <sheetName val="Tabela 1"/>
      <sheetName val="Tabelas 1 e 2"/>
      <sheetName val="Tabelas 2 e 3 mob"/>
      <sheetName val="Apoio.Comp.Sinapi"/>
    </sheetNames>
    <sheetDataSet>
      <sheetData sheetId="0" refreshError="1"/>
      <sheetData sheetId="1" refreshError="1"/>
      <sheetData sheetId="2">
        <row r="1">
          <cell r="B1" t="str">
            <v>CONTRATAÇÃO DE SERVIÇOS DE PAVIMENTAÇÃO ASFÁLTICA COM CONCRETO BETUMINOSO USINADO A QUENTE (CBUQ) EM VIAS URBANAS E RURAIS INSERIDAS NA ÁREA DE ATUAÇÃO DA CODEVASF, NO ESTADO MARANHÃO</v>
          </cell>
        </row>
        <row r="10">
          <cell r="E10" t="str">
            <v>MOBILIZAÇÃO/DESMOBILIZAÇÃO</v>
          </cell>
        </row>
        <row r="13">
          <cell r="E13" t="str">
            <v>INSTALAÇÃO DE CANTEIRO</v>
          </cell>
        </row>
        <row r="16">
          <cell r="E16" t="str">
            <v>ADMINISTRAÇÃO LOCAL DA OBRA</v>
          </cell>
        </row>
        <row r="18">
          <cell r="E18" t="str">
            <v>TERRAPLANAGEM</v>
          </cell>
        </row>
        <row r="21">
          <cell r="E21" t="str">
            <v>PAVIMENTAÇÃO</v>
          </cell>
        </row>
        <row r="35">
          <cell r="E35" t="str">
            <v>SINALIZAÇÃO</v>
          </cell>
        </row>
        <row r="40">
          <cell r="E40" t="str">
            <v>DRENAGEM</v>
          </cell>
        </row>
        <row r="43">
          <cell r="E43" t="str">
            <v>SERVIÇOS COMPLEMENTARES</v>
          </cell>
        </row>
        <row r="45">
          <cell r="E45" t="str">
            <v>PROJETO EXECUTIVO</v>
          </cell>
        </row>
        <row r="47">
          <cell r="E47" t="str">
            <v>MOMENTO DE TRANSPORTE</v>
          </cell>
        </row>
      </sheetData>
      <sheetData sheetId="3" refreshError="1"/>
      <sheetData sheetId="4" refreshError="1"/>
      <sheetData sheetId="5" refreshError="1"/>
      <sheetData sheetId="6" refreshError="1"/>
      <sheetData sheetId="7" refreshError="1"/>
      <sheetData sheetId="8" refreshError="1"/>
      <sheetData sheetId="9" refreshError="1"/>
      <sheetData sheetId="10">
        <row r="17">
          <cell r="C17">
            <v>0.2339</v>
          </cell>
        </row>
      </sheetData>
      <sheetData sheetId="11">
        <row r="51">
          <cell r="E51">
            <v>112.73</v>
          </cell>
          <cell r="F51">
            <v>70.19</v>
          </cell>
        </row>
      </sheetData>
      <sheetData sheetId="12" refreshError="1"/>
      <sheetData sheetId="13" refreshError="1"/>
      <sheetData sheetId="14" refreshError="1"/>
      <sheetData sheetId="15"/>
      <sheetData sheetId="16" refreshError="1"/>
      <sheetData sheetId="17" refreshError="1"/>
      <sheetData sheetId="18">
        <row r="1">
          <cell r="G1">
            <v>1</v>
          </cell>
        </row>
      </sheetData>
      <sheetData sheetId="19" refreshError="1"/>
      <sheetData sheetId="20" refreshError="1"/>
      <sheetData sheetId="21" refreshError="1"/>
      <sheetData sheetId="22">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6.9356999999999998</v>
          </cell>
          <cell r="E6">
            <v>2.0796809999999999</v>
          </cell>
          <cell r="F6">
            <v>21.3597</v>
          </cell>
          <cell r="G6">
            <v>0</v>
          </cell>
        </row>
        <row r="7">
          <cell r="A7" t="str">
            <v>P9802</v>
          </cell>
          <cell r="B7" t="str">
            <v>Ajudante especializado</v>
          </cell>
          <cell r="C7" t="str">
            <v>h</v>
          </cell>
          <cell r="D7">
            <v>8.3229000000000006</v>
          </cell>
          <cell r="E7">
            <v>1.9948090000000001</v>
          </cell>
          <cell r="F7">
            <v>24.9254</v>
          </cell>
          <cell r="G7">
            <v>0</v>
          </cell>
        </row>
        <row r="8">
          <cell r="A8" t="str">
            <v>P9803</v>
          </cell>
          <cell r="B8" t="str">
            <v>Almoxarife</v>
          </cell>
          <cell r="C8" t="str">
            <v>mês</v>
          </cell>
          <cell r="D8">
            <v>2835.8</v>
          </cell>
          <cell r="E8">
            <v>1.1899930000000001</v>
          </cell>
          <cell r="F8">
            <v>6210.3820999999998</v>
          </cell>
          <cell r="G8">
            <v>0</v>
          </cell>
        </row>
        <row r="9">
          <cell r="A9" t="str">
            <v>P9804</v>
          </cell>
          <cell r="B9" t="str">
            <v>Apontador</v>
          </cell>
          <cell r="C9" t="str">
            <v>mês</v>
          </cell>
          <cell r="D9">
            <v>2175.8000000000002</v>
          </cell>
          <cell r="E9">
            <v>1.3456360000000001</v>
          </cell>
          <cell r="F9">
            <v>5103.6347999999998</v>
          </cell>
          <cell r="G9">
            <v>0</v>
          </cell>
        </row>
        <row r="10">
          <cell r="A10" t="str">
            <v>P9805</v>
          </cell>
          <cell r="B10" t="str">
            <v>Armador</v>
          </cell>
          <cell r="C10" t="str">
            <v>h</v>
          </cell>
          <cell r="D10">
            <v>11.35</v>
          </cell>
          <cell r="E10">
            <v>1.70703</v>
          </cell>
          <cell r="F10">
            <v>30.724699999999999</v>
          </cell>
          <cell r="G10">
            <v>0</v>
          </cell>
        </row>
        <row r="11">
          <cell r="A11" t="str">
            <v>P9806</v>
          </cell>
          <cell r="B11" t="str">
            <v>Auxiliar administrativo</v>
          </cell>
          <cell r="C11" t="str">
            <v>mês</v>
          </cell>
          <cell r="D11">
            <v>2175.8000000000002</v>
          </cell>
          <cell r="E11">
            <v>1.3272999999999999</v>
          </cell>
          <cell r="F11">
            <v>5063.7393000000002</v>
          </cell>
          <cell r="G11">
            <v>0</v>
          </cell>
        </row>
        <row r="12">
          <cell r="A12" t="str">
            <v>P9807</v>
          </cell>
          <cell r="B12" t="str">
            <v>Bombeiro hidráulico</v>
          </cell>
          <cell r="C12" t="str">
            <v>h</v>
          </cell>
          <cell r="D12">
            <v>11.35</v>
          </cell>
          <cell r="E12">
            <v>1.7554559999999999</v>
          </cell>
          <cell r="F12">
            <v>31.2744</v>
          </cell>
          <cell r="G12">
            <v>0</v>
          </cell>
        </row>
        <row r="13">
          <cell r="A13" t="str">
            <v>P9808</v>
          </cell>
          <cell r="B13" t="str">
            <v>Carpinteiro</v>
          </cell>
          <cell r="C13" t="str">
            <v>h</v>
          </cell>
          <cell r="D13">
            <v>9.9120000000000008</v>
          </cell>
          <cell r="E13">
            <v>1.790108</v>
          </cell>
          <cell r="F13">
            <v>27.6555</v>
          </cell>
          <cell r="G13">
            <v>0</v>
          </cell>
        </row>
        <row r="14">
          <cell r="A14" t="str">
            <v>P9809</v>
          </cell>
          <cell r="B14" t="str">
            <v>Encarregado administrativo</v>
          </cell>
          <cell r="C14" t="str">
            <v>mês</v>
          </cell>
          <cell r="D14">
            <v>3628.6176999999998</v>
          </cell>
          <cell r="E14">
            <v>1.074522</v>
          </cell>
          <cell r="F14">
            <v>7527.6472000000003</v>
          </cell>
          <cell r="G14">
            <v>0</v>
          </cell>
        </row>
        <row r="15">
          <cell r="A15" t="str">
            <v>P9810</v>
          </cell>
          <cell r="B15" t="str">
            <v>Eletricista</v>
          </cell>
          <cell r="C15" t="str">
            <v>h</v>
          </cell>
          <cell r="D15">
            <v>10.818</v>
          </cell>
          <cell r="E15">
            <v>1.7645980000000001</v>
          </cell>
          <cell r="F15">
            <v>29.907399999999999</v>
          </cell>
          <cell r="G15">
            <v>0</v>
          </cell>
        </row>
        <row r="16">
          <cell r="A16" t="str">
            <v>P9811</v>
          </cell>
          <cell r="B16" t="str">
            <v>Encarregado especializado</v>
          </cell>
          <cell r="C16" t="str">
            <v>mês</v>
          </cell>
          <cell r="D16">
            <v>3951.6048999999998</v>
          </cell>
          <cell r="E16">
            <v>1.0721309999999999</v>
          </cell>
          <cell r="F16">
            <v>8188.2430000000004</v>
          </cell>
          <cell r="G16">
            <v>0</v>
          </cell>
        </row>
        <row r="17">
          <cell r="A17" t="str">
            <v>P9812</v>
          </cell>
          <cell r="B17" t="str">
            <v>Engenheiro</v>
          </cell>
          <cell r="C17" t="str">
            <v>mês</v>
          </cell>
          <cell r="D17">
            <v>13536.0622</v>
          </cell>
          <cell r="E17">
            <v>0.82493799999999995</v>
          </cell>
          <cell r="F17">
            <v>24702.474200000001</v>
          </cell>
          <cell r="G17">
            <v>0</v>
          </cell>
        </row>
        <row r="18">
          <cell r="A18" t="str">
            <v>P9814</v>
          </cell>
          <cell r="B18" t="str">
            <v>Operacional</v>
          </cell>
          <cell r="C18" t="str">
            <v>mês</v>
          </cell>
          <cell r="D18">
            <v>1647.8095000000001</v>
          </cell>
          <cell r="E18">
            <v>1.470899</v>
          </cell>
          <cell r="F18">
            <v>4071.5708</v>
          </cell>
          <cell r="G18">
            <v>0</v>
          </cell>
        </row>
        <row r="19">
          <cell r="A19" t="str">
            <v>P9815</v>
          </cell>
          <cell r="B19" t="str">
            <v>Jardineiro</v>
          </cell>
          <cell r="C19" t="str">
            <v>h</v>
          </cell>
          <cell r="D19">
            <v>10.47</v>
          </cell>
          <cell r="E19">
            <v>1.7452350000000001</v>
          </cell>
          <cell r="F19">
            <v>28.742599999999999</v>
          </cell>
          <cell r="G19">
            <v>0</v>
          </cell>
        </row>
        <row r="20">
          <cell r="A20" t="str">
            <v>P9819</v>
          </cell>
          <cell r="B20" t="str">
            <v>Engenheiro supervisor</v>
          </cell>
          <cell r="C20" t="str">
            <v>mês</v>
          </cell>
          <cell r="D20">
            <v>13536.0622</v>
          </cell>
          <cell r="E20">
            <v>0.82493799999999995</v>
          </cell>
          <cell r="F20">
            <v>24702.474200000001</v>
          </cell>
          <cell r="G20">
            <v>0</v>
          </cell>
        </row>
        <row r="21">
          <cell r="A21" t="str">
            <v>P9821</v>
          </cell>
          <cell r="B21" t="str">
            <v>Pedreiro</v>
          </cell>
          <cell r="C21" t="str">
            <v>h</v>
          </cell>
          <cell r="D21">
            <v>9.89</v>
          </cell>
          <cell r="E21">
            <v>1.7868010000000001</v>
          </cell>
          <cell r="F21">
            <v>27.561399999999999</v>
          </cell>
          <cell r="G21">
            <v>0</v>
          </cell>
        </row>
        <row r="22">
          <cell r="A22" t="str">
            <v>P9822</v>
          </cell>
          <cell r="B22" t="str">
            <v>Pintor</v>
          </cell>
          <cell r="C22" t="str">
            <v>h</v>
          </cell>
          <cell r="D22">
            <v>11.35</v>
          </cell>
          <cell r="E22">
            <v>1.7056020000000001</v>
          </cell>
          <cell r="F22">
            <v>30.708500000000001</v>
          </cell>
          <cell r="G22">
            <v>0</v>
          </cell>
        </row>
        <row r="23">
          <cell r="A23" t="str">
            <v>P9823</v>
          </cell>
          <cell r="B23" t="str">
            <v>Serralheiro</v>
          </cell>
          <cell r="C23" t="str">
            <v>h</v>
          </cell>
          <cell r="D23">
            <v>10.3103</v>
          </cell>
          <cell r="E23">
            <v>1.7633000000000001</v>
          </cell>
          <cell r="F23">
            <v>28.490400000000001</v>
          </cell>
          <cell r="G23">
            <v>0</v>
          </cell>
        </row>
        <row r="24">
          <cell r="A24" t="str">
            <v>P9824</v>
          </cell>
          <cell r="B24" t="str">
            <v>Servente</v>
          </cell>
          <cell r="C24" t="str">
            <v>h</v>
          </cell>
          <cell r="D24">
            <v>6.9</v>
          </cell>
          <cell r="E24">
            <v>2.0827239999999998</v>
          </cell>
          <cell r="F24">
            <v>21.270700000000001</v>
          </cell>
          <cell r="G24">
            <v>0</v>
          </cell>
        </row>
        <row r="25">
          <cell r="A25" t="str">
            <v>P9825</v>
          </cell>
          <cell r="B25" t="str">
            <v>Soldador</v>
          </cell>
          <cell r="C25" t="str">
            <v>h</v>
          </cell>
          <cell r="D25">
            <v>13.2103</v>
          </cell>
          <cell r="E25">
            <v>1.621167</v>
          </cell>
          <cell r="F25">
            <v>34.626399999999997</v>
          </cell>
          <cell r="G25">
            <v>0</v>
          </cell>
        </row>
        <row r="26">
          <cell r="A26" t="str">
            <v>P9826</v>
          </cell>
          <cell r="B26" t="str">
            <v>Chefe setor de finanças</v>
          </cell>
          <cell r="C26" t="str">
            <v>mês</v>
          </cell>
          <cell r="D26">
            <v>13669.115100000001</v>
          </cell>
          <cell r="E26">
            <v>0.82279199999999997</v>
          </cell>
          <cell r="F26">
            <v>24915.953600000001</v>
          </cell>
          <cell r="G26">
            <v>0</v>
          </cell>
        </row>
        <row r="27">
          <cell r="A27" t="str">
            <v>P9827</v>
          </cell>
          <cell r="B27" t="str">
            <v>Vigia</v>
          </cell>
          <cell r="C27" t="str">
            <v>mês</v>
          </cell>
          <cell r="D27">
            <v>1518</v>
          </cell>
          <cell r="E27">
            <v>1.8131699999999999</v>
          </cell>
          <cell r="F27">
            <v>4725.7920000000004</v>
          </cell>
          <cell r="G27">
            <v>0.3</v>
          </cell>
        </row>
        <row r="28">
          <cell r="A28" t="str">
            <v>P9830</v>
          </cell>
          <cell r="B28" t="str">
            <v>Montador</v>
          </cell>
          <cell r="C28" t="str">
            <v>h</v>
          </cell>
          <cell r="D28">
            <v>11.4499</v>
          </cell>
          <cell r="E28">
            <v>1.7591000000000001</v>
          </cell>
          <cell r="F28">
            <v>31.5914</v>
          </cell>
          <cell r="G28">
            <v>0</v>
          </cell>
        </row>
        <row r="29">
          <cell r="A29" t="str">
            <v>P9833</v>
          </cell>
          <cell r="B29" t="str">
            <v>Auxiliar de laboratório</v>
          </cell>
          <cell r="C29" t="str">
            <v>mês</v>
          </cell>
          <cell r="D29">
            <v>2497</v>
          </cell>
          <cell r="E29">
            <v>1.256251</v>
          </cell>
          <cell r="F29">
            <v>5633.8586999999998</v>
          </cell>
          <cell r="G29">
            <v>0</v>
          </cell>
        </row>
        <row r="30">
          <cell r="A30" t="str">
            <v>P9837</v>
          </cell>
          <cell r="B30" t="str">
            <v>Oceanógrafo</v>
          </cell>
          <cell r="C30" t="str">
            <v>mês</v>
          </cell>
          <cell r="D30">
            <v>5819.6023999999998</v>
          </cell>
          <cell r="E30">
            <v>0.95760699999999999</v>
          </cell>
          <cell r="F30">
            <v>11392.4943</v>
          </cell>
          <cell r="G30">
            <v>0</v>
          </cell>
        </row>
        <row r="31">
          <cell r="A31" t="str">
            <v>P9840</v>
          </cell>
          <cell r="B31" t="str">
            <v>Encarregado geral</v>
          </cell>
          <cell r="C31" t="str">
            <v>mês</v>
          </cell>
          <cell r="D31">
            <v>5876.2879999999996</v>
          </cell>
          <cell r="E31">
            <v>0.97068399999999999</v>
          </cell>
          <cell r="F31">
            <v>11580.306699999999</v>
          </cell>
          <cell r="G31">
            <v>0</v>
          </cell>
        </row>
        <row r="32">
          <cell r="A32" t="str">
            <v>P9842</v>
          </cell>
          <cell r="B32" t="str">
            <v>Faxineiro</v>
          </cell>
          <cell r="C32" t="str">
            <v>mês</v>
          </cell>
          <cell r="D32">
            <v>1584</v>
          </cell>
          <cell r="E32">
            <v>1.537733</v>
          </cell>
          <cell r="F32">
            <v>4019.7689999999998</v>
          </cell>
          <cell r="G32">
            <v>0</v>
          </cell>
        </row>
        <row r="33">
          <cell r="A33" t="str">
            <v>P9843</v>
          </cell>
          <cell r="B33" t="str">
            <v>Operador de equipamento leve</v>
          </cell>
          <cell r="C33" t="str">
            <v>h</v>
          </cell>
          <cell r="D33">
            <v>9.89</v>
          </cell>
          <cell r="E33">
            <v>1.776349</v>
          </cell>
          <cell r="F33">
            <v>27.457999999999998</v>
          </cell>
          <cell r="G33">
            <v>0</v>
          </cell>
        </row>
        <row r="34">
          <cell r="A34" t="str">
            <v>P9845</v>
          </cell>
          <cell r="B34" t="str">
            <v>Operador de equipamento pesado</v>
          </cell>
          <cell r="C34" t="str">
            <v>h</v>
          </cell>
          <cell r="D34">
            <v>12.5143</v>
          </cell>
          <cell r="E34">
            <v>1.632285</v>
          </cell>
          <cell r="F34">
            <v>32.941200000000002</v>
          </cell>
          <cell r="G34">
            <v>0</v>
          </cell>
        </row>
        <row r="35">
          <cell r="A35" t="str">
            <v>P9846</v>
          </cell>
          <cell r="B35" t="str">
            <v>Operador de equipamento especial</v>
          </cell>
          <cell r="C35" t="str">
            <v>h</v>
          </cell>
          <cell r="D35">
            <v>17.167899999999999</v>
          </cell>
          <cell r="E35">
            <v>1.480027</v>
          </cell>
          <cell r="F35">
            <v>42.576799999999999</v>
          </cell>
          <cell r="G35">
            <v>0</v>
          </cell>
        </row>
        <row r="36">
          <cell r="A36" t="str">
            <v>P9847</v>
          </cell>
          <cell r="B36" t="str">
            <v>Perfurador de tubulão</v>
          </cell>
          <cell r="C36" t="str">
            <v>h</v>
          </cell>
          <cell r="D36">
            <v>6.9359999999999999</v>
          </cell>
          <cell r="E36">
            <v>2.0758070000000002</v>
          </cell>
          <cell r="F36">
            <v>21.3337</v>
          </cell>
          <cell r="G36">
            <v>0</v>
          </cell>
        </row>
        <row r="37">
          <cell r="A37" t="str">
            <v>P9848</v>
          </cell>
          <cell r="B37" t="str">
            <v>Desenhista</v>
          </cell>
          <cell r="C37" t="str">
            <v>mês</v>
          </cell>
          <cell r="D37">
            <v>3673.5963999999999</v>
          </cell>
          <cell r="E37">
            <v>1.0822430000000001</v>
          </cell>
          <cell r="F37">
            <v>7649.3203000000003</v>
          </cell>
          <cell r="G37">
            <v>0</v>
          </cell>
        </row>
        <row r="38">
          <cell r="A38" t="str">
            <v>P9849</v>
          </cell>
          <cell r="B38" t="str">
            <v>Condutor maquinista fluvial</v>
          </cell>
          <cell r="C38" t="str">
            <v>mês</v>
          </cell>
          <cell r="D38">
            <v>2555.7737000000002</v>
          </cell>
          <cell r="E38">
            <v>1.204828</v>
          </cell>
          <cell r="F38">
            <v>5635.0414000000001</v>
          </cell>
          <cell r="G38">
            <v>0</v>
          </cell>
        </row>
        <row r="39">
          <cell r="A39" t="str">
            <v>P9850</v>
          </cell>
          <cell r="B39" t="str">
            <v>Copeiro</v>
          </cell>
          <cell r="C39" t="str">
            <v>mês</v>
          </cell>
          <cell r="D39">
            <v>1681.8345999999999</v>
          </cell>
          <cell r="E39">
            <v>1.48098</v>
          </cell>
          <cell r="F39">
            <v>4172.598</v>
          </cell>
          <cell r="G39">
            <v>0</v>
          </cell>
        </row>
        <row r="40">
          <cell r="A40" t="str">
            <v>P9851</v>
          </cell>
          <cell r="B40" t="str">
            <v>Médico do trabalho</v>
          </cell>
          <cell r="C40" t="str">
            <v>mês</v>
          </cell>
          <cell r="D40">
            <v>9917.7777000000006</v>
          </cell>
          <cell r="E40">
            <v>0.84814500000000004</v>
          </cell>
          <cell r="F40">
            <v>18329.4912</v>
          </cell>
          <cell r="G40">
            <v>0</v>
          </cell>
        </row>
        <row r="41">
          <cell r="A41" t="str">
            <v>P9852</v>
          </cell>
          <cell r="B41" t="str">
            <v>Blaster</v>
          </cell>
          <cell r="C41" t="str">
            <v>h</v>
          </cell>
          <cell r="D41">
            <v>12.2456</v>
          </cell>
          <cell r="E41">
            <v>1.991679</v>
          </cell>
          <cell r="F41">
            <v>40.308500000000002</v>
          </cell>
          <cell r="G41">
            <v>0.3</v>
          </cell>
        </row>
        <row r="42">
          <cell r="A42" t="str">
            <v>P9853</v>
          </cell>
          <cell r="B42" t="str">
            <v>Pré-marcador</v>
          </cell>
          <cell r="C42" t="str">
            <v>h</v>
          </cell>
          <cell r="D42">
            <v>6.9356999999999998</v>
          </cell>
          <cell r="E42">
            <v>2.0578699999999999</v>
          </cell>
          <cell r="F42">
            <v>21.208400000000001</v>
          </cell>
          <cell r="G42">
            <v>0</v>
          </cell>
        </row>
        <row r="43">
          <cell r="A43" t="str">
            <v>P9854</v>
          </cell>
          <cell r="B43" t="str">
            <v>Recepcionista</v>
          </cell>
          <cell r="C43" t="str">
            <v>mês</v>
          </cell>
          <cell r="D43">
            <v>1671.3906999999999</v>
          </cell>
          <cell r="E43">
            <v>1.4540040000000001</v>
          </cell>
          <cell r="F43">
            <v>4101.5994000000001</v>
          </cell>
          <cell r="G43">
            <v>0</v>
          </cell>
        </row>
        <row r="44">
          <cell r="A44" t="str">
            <v>P9855</v>
          </cell>
          <cell r="B44" t="str">
            <v>Marinheiro de máquinas</v>
          </cell>
          <cell r="C44" t="str">
            <v>mês</v>
          </cell>
          <cell r="D44">
            <v>2318.7188000000001</v>
          </cell>
          <cell r="E44">
            <v>1.2460070000000001</v>
          </cell>
          <cell r="F44">
            <v>5207.8585999999996</v>
          </cell>
          <cell r="G44">
            <v>0</v>
          </cell>
        </row>
        <row r="45">
          <cell r="A45" t="str">
            <v>P9856</v>
          </cell>
          <cell r="B45" t="str">
            <v>Marinheiro de convés</v>
          </cell>
          <cell r="C45" t="str">
            <v>h</v>
          </cell>
          <cell r="D45">
            <v>10.447800000000001</v>
          </cell>
          <cell r="E45">
            <v>1.69032</v>
          </cell>
          <cell r="F45">
            <v>28.107900000000001</v>
          </cell>
          <cell r="G45">
            <v>0</v>
          </cell>
        </row>
        <row r="46">
          <cell r="A46" t="str">
            <v>P9857</v>
          </cell>
          <cell r="B46" t="str">
            <v>Marinheiro de convés - mensalista</v>
          </cell>
          <cell r="C46" t="str">
            <v>mês</v>
          </cell>
          <cell r="D46">
            <v>2298.5100000000002</v>
          </cell>
          <cell r="E46">
            <v>1.250135</v>
          </cell>
          <cell r="F46">
            <v>5171.9576999999999</v>
          </cell>
          <cell r="G46">
            <v>0</v>
          </cell>
        </row>
        <row r="47">
          <cell r="A47" t="str">
            <v>P9858</v>
          </cell>
          <cell r="B47" t="str">
            <v>Laboratorista</v>
          </cell>
          <cell r="C47" t="str">
            <v>mês</v>
          </cell>
          <cell r="D47">
            <v>3487</v>
          </cell>
          <cell r="E47">
            <v>1.1185369999999999</v>
          </cell>
          <cell r="F47">
            <v>7387.3384999999998</v>
          </cell>
          <cell r="G47">
            <v>0</v>
          </cell>
        </row>
        <row r="48">
          <cell r="A48" t="str">
            <v>P9859</v>
          </cell>
          <cell r="B48" t="str">
            <v>Trabalhador de via</v>
          </cell>
          <cell r="C48" t="str">
            <v>h</v>
          </cell>
          <cell r="D48">
            <v>6.9</v>
          </cell>
          <cell r="E48">
            <v>2.0885389999999999</v>
          </cell>
          <cell r="F48">
            <v>21.3109</v>
          </cell>
          <cell r="G48">
            <v>0</v>
          </cell>
        </row>
        <row r="49">
          <cell r="A49" t="str">
            <v>P9861</v>
          </cell>
          <cell r="B49" t="str">
            <v>Selecionador de material pétreo</v>
          </cell>
          <cell r="C49" t="str">
            <v>h</v>
          </cell>
          <cell r="D49">
            <v>6.9356999999999998</v>
          </cell>
          <cell r="E49">
            <v>2.0652110000000001</v>
          </cell>
          <cell r="F49">
            <v>21.2593</v>
          </cell>
          <cell r="G49">
            <v>0</v>
          </cell>
        </row>
        <row r="50">
          <cell r="A50" t="str">
            <v>P9864</v>
          </cell>
          <cell r="B50" t="str">
            <v>Engenheiro de segurança do trabalho</v>
          </cell>
          <cell r="C50" t="str">
            <v>mês</v>
          </cell>
          <cell r="D50">
            <v>13058.052900000001</v>
          </cell>
          <cell r="E50">
            <v>0.83212799999999998</v>
          </cell>
          <cell r="F50">
            <v>23924.024300000001</v>
          </cell>
          <cell r="G50">
            <v>0</v>
          </cell>
        </row>
        <row r="51">
          <cell r="A51" t="str">
            <v>P9866</v>
          </cell>
          <cell r="B51" t="str">
            <v>Motorista de caminhão</v>
          </cell>
          <cell r="C51" t="str">
            <v>h</v>
          </cell>
          <cell r="D51">
            <v>10.997</v>
          </cell>
          <cell r="E51">
            <v>1.6949380000000001</v>
          </cell>
          <cell r="F51">
            <v>29.636199999999999</v>
          </cell>
          <cell r="G51">
            <v>0</v>
          </cell>
        </row>
        <row r="52">
          <cell r="A52" t="str">
            <v>P9867</v>
          </cell>
          <cell r="B52" t="str">
            <v>Técnico especializado - mensalista</v>
          </cell>
          <cell r="C52" t="str">
            <v>mês</v>
          </cell>
          <cell r="D52">
            <v>3268.4668999999999</v>
          </cell>
          <cell r="E52">
            <v>1.137383</v>
          </cell>
          <cell r="F52">
            <v>6985.9655000000002</v>
          </cell>
          <cell r="G52">
            <v>0</v>
          </cell>
        </row>
        <row r="53">
          <cell r="A53" t="str">
            <v>P9869</v>
          </cell>
          <cell r="B53" t="str">
            <v>Encarregado de obras de artes especiais</v>
          </cell>
          <cell r="C53" t="str">
            <v>mês</v>
          </cell>
          <cell r="D53">
            <v>3951.6048999999998</v>
          </cell>
          <cell r="E53">
            <v>1.0721309999999999</v>
          </cell>
          <cell r="F53">
            <v>8188.2430000000004</v>
          </cell>
          <cell r="G53">
            <v>0</v>
          </cell>
        </row>
        <row r="54">
          <cell r="A54" t="str">
            <v>P9870</v>
          </cell>
          <cell r="B54" t="str">
            <v>Motorista de veículo leve</v>
          </cell>
          <cell r="C54" t="str">
            <v>h</v>
          </cell>
          <cell r="D54">
            <v>11.35</v>
          </cell>
          <cell r="E54">
            <v>1.672604</v>
          </cell>
          <cell r="F54">
            <v>30.334</v>
          </cell>
          <cell r="G54">
            <v>0</v>
          </cell>
        </row>
        <row r="55">
          <cell r="A55" t="str">
            <v>P9871</v>
          </cell>
          <cell r="B55" t="str">
            <v>Motorista de veículo especial</v>
          </cell>
          <cell r="C55" t="str">
            <v>h</v>
          </cell>
          <cell r="D55">
            <v>13.49</v>
          </cell>
          <cell r="E55">
            <v>1.5838270000000001</v>
          </cell>
          <cell r="F55">
            <v>34.855800000000002</v>
          </cell>
          <cell r="G55">
            <v>0</v>
          </cell>
        </row>
        <row r="56">
          <cell r="A56" t="str">
            <v>P9875</v>
          </cell>
          <cell r="B56" t="str">
            <v>Encarregado de turma</v>
          </cell>
          <cell r="C56" t="str">
            <v>mês</v>
          </cell>
          <cell r="D56">
            <v>2547.6342</v>
          </cell>
          <cell r="E56">
            <v>1.24282</v>
          </cell>
          <cell r="F56">
            <v>5713.8849</v>
          </cell>
          <cell r="G56">
            <v>0</v>
          </cell>
        </row>
        <row r="57">
          <cell r="A57" t="str">
            <v>P9876</v>
          </cell>
          <cell r="B57" t="str">
            <v>Técnico de segurança do trabalho</v>
          </cell>
          <cell r="C57" t="str">
            <v>mês</v>
          </cell>
          <cell r="D57">
            <v>3425.4</v>
          </cell>
          <cell r="E57">
            <v>1.1261289999999999</v>
          </cell>
          <cell r="F57">
            <v>7282.8422</v>
          </cell>
          <cell r="G57">
            <v>0</v>
          </cell>
        </row>
        <row r="58">
          <cell r="A58" t="str">
            <v>P9878</v>
          </cell>
          <cell r="B58" t="str">
            <v>Secretária</v>
          </cell>
          <cell r="C58" t="str">
            <v>mês</v>
          </cell>
          <cell r="D58">
            <v>2977.0504999999998</v>
          </cell>
          <cell r="E58">
            <v>1.1542889999999999</v>
          </cell>
          <cell r="F58">
            <v>6413.4270999999999</v>
          </cell>
          <cell r="G58">
            <v>0</v>
          </cell>
        </row>
        <row r="59">
          <cell r="A59" t="str">
            <v>P9880</v>
          </cell>
          <cell r="B59" t="str">
            <v>Piloto fluvial</v>
          </cell>
          <cell r="C59" t="str">
            <v>mês</v>
          </cell>
          <cell r="D59">
            <v>3456.53</v>
          </cell>
          <cell r="E59">
            <v>1.0836889999999999</v>
          </cell>
          <cell r="F59">
            <v>7202.3334999999997</v>
          </cell>
          <cell r="G59">
            <v>0</v>
          </cell>
        </row>
        <row r="60">
          <cell r="A60" t="str">
            <v>P9882</v>
          </cell>
          <cell r="B60" t="str">
            <v>Técnico especializado</v>
          </cell>
          <cell r="C60" t="str">
            <v>h</v>
          </cell>
          <cell r="D60">
            <v>14.8567</v>
          </cell>
          <cell r="E60">
            <v>1.5443739999999999</v>
          </cell>
          <cell r="F60">
            <v>37.801000000000002</v>
          </cell>
          <cell r="G60">
            <v>0</v>
          </cell>
        </row>
        <row r="61">
          <cell r="A61" t="str">
            <v>P9883</v>
          </cell>
          <cell r="B61" t="str">
            <v>Chefe do setor administrativo</v>
          </cell>
          <cell r="C61" t="str">
            <v>mês</v>
          </cell>
          <cell r="D61">
            <v>3628.7008999999998</v>
          </cell>
          <cell r="E61">
            <v>1.0745150000000001</v>
          </cell>
          <cell r="F61">
            <v>7527.7943999999998</v>
          </cell>
          <cell r="G61">
            <v>0</v>
          </cell>
        </row>
        <row r="62">
          <cell r="A62" t="str">
            <v>P9884</v>
          </cell>
          <cell r="B62" t="str">
            <v>Encarregado de terraplenagem</v>
          </cell>
          <cell r="C62" t="str">
            <v>mês</v>
          </cell>
          <cell r="D62">
            <v>3951.6048999999998</v>
          </cell>
          <cell r="E62">
            <v>1.0721309999999999</v>
          </cell>
          <cell r="F62">
            <v>8188.2430000000004</v>
          </cell>
          <cell r="G62">
            <v>0</v>
          </cell>
        </row>
        <row r="63">
          <cell r="A63" t="str">
            <v>P9885</v>
          </cell>
          <cell r="B63" t="str">
            <v>Frentista de túnel</v>
          </cell>
          <cell r="C63" t="str">
            <v>h</v>
          </cell>
          <cell r="D63">
            <v>6.9356999999999998</v>
          </cell>
          <cell r="E63">
            <v>2.131494</v>
          </cell>
          <cell r="F63">
            <v>21.719100000000001</v>
          </cell>
          <cell r="G63">
            <v>0</v>
          </cell>
        </row>
        <row r="64">
          <cell r="A64" t="str">
            <v>P9889</v>
          </cell>
          <cell r="B64" t="str">
            <v>Técnico da qualidade</v>
          </cell>
          <cell r="C64" t="str">
            <v>mês</v>
          </cell>
          <cell r="D64">
            <v>3726.8067000000001</v>
          </cell>
          <cell r="E64">
            <v>1.090819</v>
          </cell>
          <cell r="F64">
            <v>7792.0781999999999</v>
          </cell>
          <cell r="G64">
            <v>0</v>
          </cell>
        </row>
        <row r="65">
          <cell r="A65" t="str">
            <v>P9892</v>
          </cell>
          <cell r="B65" t="str">
            <v>Auxiliar de blaster</v>
          </cell>
          <cell r="C65" t="str">
            <v>h</v>
          </cell>
          <cell r="D65">
            <v>10.5107</v>
          </cell>
          <cell r="E65">
            <v>2.0852020000000002</v>
          </cell>
          <cell r="F65">
            <v>35.580800000000004</v>
          </cell>
          <cell r="G65">
            <v>0.3</v>
          </cell>
        </row>
        <row r="66">
          <cell r="A66" t="str">
            <v>P9893</v>
          </cell>
          <cell r="B66" t="str">
            <v>Encarregado de pavimentação</v>
          </cell>
          <cell r="C66" t="str">
            <v>mês</v>
          </cell>
          <cell r="D66">
            <v>3951.6048999999998</v>
          </cell>
          <cell r="E66">
            <v>1.0721309999999999</v>
          </cell>
          <cell r="F66">
            <v>8188.2430000000004</v>
          </cell>
          <cell r="G66">
            <v>0</v>
          </cell>
        </row>
        <row r="67">
          <cell r="A67" t="str">
            <v>P9896</v>
          </cell>
          <cell r="B67" t="str">
            <v>Porteiro</v>
          </cell>
          <cell r="C67" t="str">
            <v>mês</v>
          </cell>
          <cell r="D67">
            <v>1584</v>
          </cell>
          <cell r="E67">
            <v>1.535336</v>
          </cell>
          <cell r="F67">
            <v>4015.9722000000002</v>
          </cell>
          <cell r="G67">
            <v>0</v>
          </cell>
        </row>
        <row r="68">
          <cell r="A68" t="str">
            <v>P9897</v>
          </cell>
          <cell r="B68" t="str">
            <v>Técnico de meio ambiente</v>
          </cell>
          <cell r="C68" t="str">
            <v>mês</v>
          </cell>
          <cell r="D68">
            <v>3732.6435999999999</v>
          </cell>
          <cell r="E68">
            <v>1.1060080000000001</v>
          </cell>
          <cell r="F68">
            <v>7860.9772000000003</v>
          </cell>
          <cell r="G68">
            <v>0</v>
          </cell>
        </row>
        <row r="69">
          <cell r="A69" t="str">
            <v>P9900</v>
          </cell>
          <cell r="B69" t="str">
            <v>Comprador</v>
          </cell>
          <cell r="C69" t="str">
            <v>mês</v>
          </cell>
          <cell r="D69">
            <v>3455.7721999999999</v>
          </cell>
          <cell r="E69">
            <v>1.1098539999999999</v>
          </cell>
          <cell r="F69">
            <v>7291.1746999999996</v>
          </cell>
          <cell r="G69">
            <v>0</v>
          </cell>
        </row>
        <row r="70">
          <cell r="A70" t="str">
            <v>P9901</v>
          </cell>
          <cell r="B70" t="str">
            <v>Encarregado de superestrutura ferroviária</v>
          </cell>
          <cell r="C70" t="str">
            <v>mês</v>
          </cell>
          <cell r="D70">
            <v>3951.6048999999998</v>
          </cell>
          <cell r="E70">
            <v>1.0721309999999999</v>
          </cell>
          <cell r="F70">
            <v>8188.2430000000004</v>
          </cell>
          <cell r="G70">
            <v>0</v>
          </cell>
        </row>
        <row r="71">
          <cell r="A71" t="str">
            <v>P9903</v>
          </cell>
          <cell r="B71" t="str">
            <v>Auxiliar técnico</v>
          </cell>
          <cell r="C71" t="str">
            <v>mês</v>
          </cell>
          <cell r="D71">
            <v>1911.3576</v>
          </cell>
          <cell r="E71">
            <v>1.4026970000000001</v>
          </cell>
          <cell r="F71">
            <v>4592.4130999999998</v>
          </cell>
          <cell r="G71">
            <v>0</v>
          </cell>
        </row>
        <row r="72">
          <cell r="A72" t="str">
            <v>P9907</v>
          </cell>
          <cell r="B72" t="str">
            <v>Comandante de longo curso</v>
          </cell>
          <cell r="C72" t="str">
            <v>mês</v>
          </cell>
          <cell r="D72">
            <v>10759.712799999999</v>
          </cell>
          <cell r="E72">
            <v>0.86147300000000004</v>
          </cell>
          <cell r="F72">
            <v>20028.914799999999</v>
          </cell>
          <cell r="G72">
            <v>0</v>
          </cell>
        </row>
        <row r="73">
          <cell r="A73" t="str">
            <v>P9908</v>
          </cell>
          <cell r="B73" t="str">
            <v>Imediato</v>
          </cell>
          <cell r="C73" t="str">
            <v>mês</v>
          </cell>
          <cell r="D73">
            <v>9084.0419000000002</v>
          </cell>
          <cell r="E73">
            <v>0.88087300000000002</v>
          </cell>
          <cell r="F73">
            <v>17085.929100000001</v>
          </cell>
          <cell r="G73">
            <v>0</v>
          </cell>
        </row>
        <row r="74">
          <cell r="A74" t="str">
            <v>P9909</v>
          </cell>
          <cell r="B74" t="str">
            <v>Oficial de náutica</v>
          </cell>
          <cell r="C74" t="str">
            <v>mês</v>
          </cell>
          <cell r="D74">
            <v>3014.8499000000002</v>
          </cell>
          <cell r="E74">
            <v>1.135845</v>
          </cell>
          <cell r="F74">
            <v>6439.2520000000004</v>
          </cell>
          <cell r="G74">
            <v>0</v>
          </cell>
        </row>
        <row r="75">
          <cell r="A75" t="str">
            <v>P9910</v>
          </cell>
          <cell r="B75" t="str">
            <v>Oficial de máquinas</v>
          </cell>
          <cell r="C75" t="str">
            <v>mês</v>
          </cell>
          <cell r="D75">
            <v>2953.1482999999998</v>
          </cell>
          <cell r="E75">
            <v>1.138509</v>
          </cell>
          <cell r="F75">
            <v>6315.3342000000002</v>
          </cell>
          <cell r="G75">
            <v>0</v>
          </cell>
        </row>
        <row r="76">
          <cell r="A76" t="str">
            <v>P9913</v>
          </cell>
          <cell r="B76" t="str">
            <v>Draguista</v>
          </cell>
          <cell r="C76" t="str">
            <v>mês</v>
          </cell>
          <cell r="D76">
            <v>3093.9553999999998</v>
          </cell>
          <cell r="E76">
            <v>1.122055</v>
          </cell>
          <cell r="F76">
            <v>6565.5434999999998</v>
          </cell>
          <cell r="G76">
            <v>0</v>
          </cell>
        </row>
        <row r="77">
          <cell r="A77" t="str">
            <v>P9915</v>
          </cell>
          <cell r="B77" t="str">
            <v>Maquinista</v>
          </cell>
          <cell r="C77" t="str">
            <v>h</v>
          </cell>
          <cell r="D77">
            <v>13.073</v>
          </cell>
          <cell r="E77">
            <v>1.602141</v>
          </cell>
          <cell r="F77">
            <v>34.017699999999998</v>
          </cell>
          <cell r="G77">
            <v>0</v>
          </cell>
        </row>
        <row r="78">
          <cell r="A78" t="str">
            <v>P9916</v>
          </cell>
          <cell r="B78" t="str">
            <v>Encarregado de conservação rodoviária</v>
          </cell>
          <cell r="C78" t="str">
            <v>mês</v>
          </cell>
          <cell r="D78">
            <v>3951.6048999999998</v>
          </cell>
          <cell r="E78">
            <v>1.0721309999999999</v>
          </cell>
          <cell r="F78">
            <v>8188.2430000000004</v>
          </cell>
          <cell r="G78">
            <v>0</v>
          </cell>
        </row>
        <row r="79">
          <cell r="A79" t="str">
            <v>P9920</v>
          </cell>
          <cell r="B79" t="str">
            <v>Mestre fluvial</v>
          </cell>
          <cell r="C79" t="str">
            <v>mês</v>
          </cell>
          <cell r="D79">
            <v>4310.1304</v>
          </cell>
          <cell r="E79">
            <v>1.018851</v>
          </cell>
          <cell r="F79">
            <v>8701.5110000000004</v>
          </cell>
          <cell r="G79">
            <v>0</v>
          </cell>
        </row>
        <row r="80">
          <cell r="A80" t="str">
            <v>P9921</v>
          </cell>
          <cell r="B80" t="str">
            <v>Mergulhador raso autônomo de emergência</v>
          </cell>
          <cell r="C80" t="str">
            <v>h</v>
          </cell>
          <cell r="D80">
            <v>10.6046</v>
          </cell>
          <cell r="E80">
            <v>2.4188399999999999</v>
          </cell>
          <cell r="F80">
            <v>39.015799999999999</v>
          </cell>
          <cell r="G80">
            <v>0.26029999999999998</v>
          </cell>
        </row>
        <row r="81">
          <cell r="A81" t="str">
            <v>P9922</v>
          </cell>
          <cell r="B81" t="str">
            <v>Mergulhador raso dependente de emergência</v>
          </cell>
          <cell r="C81" t="str">
            <v>h</v>
          </cell>
          <cell r="D81">
            <v>10.569599999999999</v>
          </cell>
          <cell r="E81">
            <v>2.475228</v>
          </cell>
          <cell r="F81">
            <v>39.9026</v>
          </cell>
          <cell r="G81">
            <v>0.3</v>
          </cell>
        </row>
        <row r="82">
          <cell r="A82" t="str">
            <v>P9924</v>
          </cell>
          <cell r="B82" t="str">
            <v>Mergulhador raso dependente</v>
          </cell>
          <cell r="C82" t="str">
            <v>h</v>
          </cell>
          <cell r="D82">
            <v>10.569599999999999</v>
          </cell>
          <cell r="E82">
            <v>3.6234959999999998</v>
          </cell>
          <cell r="F82">
            <v>52.039299999999997</v>
          </cell>
          <cell r="G82">
            <v>0.3</v>
          </cell>
        </row>
        <row r="83">
          <cell r="A83" t="str">
            <v>P9925</v>
          </cell>
          <cell r="B83" t="str">
            <v>Mergulhador raso autônomo</v>
          </cell>
          <cell r="C83" t="str">
            <v>h</v>
          </cell>
          <cell r="D83">
            <v>10.6046</v>
          </cell>
          <cell r="E83">
            <v>3.35589</v>
          </cell>
          <cell r="F83">
            <v>48.952800000000003</v>
          </cell>
          <cell r="G83">
            <v>0.26029999999999998</v>
          </cell>
        </row>
        <row r="84">
          <cell r="A84" t="str">
            <v>P9926</v>
          </cell>
          <cell r="B84" t="str">
            <v>Mergulhador raso auxiliar de superfície</v>
          </cell>
          <cell r="C84" t="str">
            <v>h</v>
          </cell>
          <cell r="D84">
            <v>10.6046</v>
          </cell>
          <cell r="E84">
            <v>2.2207669999999999</v>
          </cell>
          <cell r="F84">
            <v>36.915300000000002</v>
          </cell>
          <cell r="G84">
            <v>0.26029999999999998</v>
          </cell>
        </row>
        <row r="85">
          <cell r="A85" t="str">
            <v>P9927</v>
          </cell>
          <cell r="B85" t="str">
            <v>Frentista de túnel com periculosidade</v>
          </cell>
          <cell r="C85" t="str">
            <v>h</v>
          </cell>
          <cell r="D85">
            <v>6.9356999999999998</v>
          </cell>
          <cell r="E85">
            <v>2.4596930000000001</v>
          </cell>
          <cell r="F85">
            <v>26.0761</v>
          </cell>
          <cell r="G85">
            <v>0.3</v>
          </cell>
        </row>
        <row r="86">
          <cell r="A86" t="str">
            <v>P9930</v>
          </cell>
          <cell r="B86" t="str">
            <v>Eletricista com periculosidade</v>
          </cell>
          <cell r="C86" t="str">
            <v>h</v>
          </cell>
          <cell r="D86">
            <v>10.818</v>
          </cell>
          <cell r="E86">
            <v>2.0920179999999999</v>
          </cell>
          <cell r="F86">
            <v>36.694800000000001</v>
          </cell>
          <cell r="G86">
            <v>0.3</v>
          </cell>
        </row>
        <row r="87">
          <cell r="A87" t="str">
            <v>P9931</v>
          </cell>
          <cell r="B87" t="str">
            <v>Operador de equipamento de mergulho</v>
          </cell>
          <cell r="C87" t="str">
            <v>h</v>
          </cell>
          <cell r="D87">
            <v>18.902200000000001</v>
          </cell>
          <cell r="E87">
            <v>1.802613</v>
          </cell>
          <cell r="F87">
            <v>55.735199999999999</v>
          </cell>
          <cell r="G87">
            <v>0.14599999999999999</v>
          </cell>
        </row>
        <row r="88">
          <cell r="A88" t="str">
            <v>P9932</v>
          </cell>
          <cell r="B88" t="str">
            <v>Operador de equipamento pesado com periculosidade</v>
          </cell>
          <cell r="C88" t="str">
            <v>h</v>
          </cell>
          <cell r="D88">
            <v>12.5143</v>
          </cell>
          <cell r="E88">
            <v>1.960426</v>
          </cell>
          <cell r="F88">
            <v>40.801900000000003</v>
          </cell>
          <cell r="G88">
            <v>0.3</v>
          </cell>
        </row>
        <row r="89">
          <cell r="A89" t="str">
            <v>P9933</v>
          </cell>
          <cell r="B89" t="str">
            <v>Supervisor de mergulho raso</v>
          </cell>
          <cell r="C89" t="str">
            <v>mês</v>
          </cell>
          <cell r="D89">
            <v>4158.4736999999996</v>
          </cell>
          <cell r="E89">
            <v>1.3257509999999999</v>
          </cell>
          <cell r="F89">
            <v>10278.711499999999</v>
          </cell>
          <cell r="G89">
            <v>0.14599999999999999</v>
          </cell>
        </row>
        <row r="90">
          <cell r="A90" t="str">
            <v>P9934</v>
          </cell>
          <cell r="B90" t="str">
            <v>Motorista de veículo especial com periculosidade</v>
          </cell>
          <cell r="C90" t="str">
            <v>h</v>
          </cell>
          <cell r="D90">
            <v>13.49</v>
          </cell>
          <cell r="E90">
            <v>1.911937</v>
          </cell>
          <cell r="F90">
            <v>43.329000000000001</v>
          </cell>
          <cell r="G90">
            <v>0.3</v>
          </cell>
        </row>
        <row r="91">
          <cell r="A91" t="str">
            <v>P9938</v>
          </cell>
          <cell r="B91" t="str">
            <v>Operador de equipamento leve com periculosidade</v>
          </cell>
          <cell r="C91" t="str">
            <v>h</v>
          </cell>
          <cell r="D91">
            <v>9.89</v>
          </cell>
          <cell r="E91">
            <v>2.1044890000000001</v>
          </cell>
          <cell r="F91">
            <v>33.670299999999997</v>
          </cell>
          <cell r="G91">
            <v>0.3</v>
          </cell>
        </row>
        <row r="92">
          <cell r="A92" t="str">
            <v>P9939</v>
          </cell>
          <cell r="B92" t="str">
            <v>Operador de equipamento leve com insalubridade</v>
          </cell>
          <cell r="C92" t="str">
            <v>h</v>
          </cell>
          <cell r="D92">
            <v>9.89</v>
          </cell>
          <cell r="E92">
            <v>2.2877809999999998</v>
          </cell>
          <cell r="F92">
            <v>35.276400000000002</v>
          </cell>
          <cell r="G92">
            <v>0.27910000000000001</v>
          </cell>
        </row>
        <row r="93">
          <cell r="A93" t="str">
            <v>P9942</v>
          </cell>
          <cell r="B93" t="str">
            <v>Marinheiro de convés com periculosidade</v>
          </cell>
          <cell r="C93" t="str">
            <v>h</v>
          </cell>
          <cell r="D93">
            <v>10.447800000000001</v>
          </cell>
          <cell r="E93">
            <v>2.019355</v>
          </cell>
          <cell r="F93">
            <v>34.679900000000004</v>
          </cell>
          <cell r="G93">
            <v>0.3</v>
          </cell>
        </row>
        <row r="94">
          <cell r="A94" t="str">
            <v>P9944</v>
          </cell>
          <cell r="B94" t="str">
            <v>Operador de equipamento especial com periculosidade</v>
          </cell>
          <cell r="C94" t="str">
            <v>h</v>
          </cell>
          <cell r="D94">
            <v>17.167899999999999</v>
          </cell>
          <cell r="E94">
            <v>1.8081689999999999</v>
          </cell>
          <cell r="F94">
            <v>53.360700000000001</v>
          </cell>
          <cell r="G94">
            <v>0.3</v>
          </cell>
        </row>
        <row r="95">
          <cell r="A95" t="str">
            <v>P9946</v>
          </cell>
          <cell r="B95" t="str">
            <v>Engenheiro auxiliar</v>
          </cell>
          <cell r="C95" t="str">
            <v>mês</v>
          </cell>
          <cell r="D95">
            <v>12903</v>
          </cell>
          <cell r="E95">
            <v>0.82806000000000002</v>
          </cell>
          <cell r="F95">
            <v>23587.4581</v>
          </cell>
          <cell r="G95">
            <v>0</v>
          </cell>
        </row>
        <row r="96">
          <cell r="A96" t="str">
            <v>P9947</v>
          </cell>
          <cell r="B96" t="str">
            <v>Técnico florestal</v>
          </cell>
          <cell r="C96" t="str">
            <v>mês</v>
          </cell>
          <cell r="D96">
            <v>3732.6435999999999</v>
          </cell>
          <cell r="E96">
            <v>1.1060080000000001</v>
          </cell>
          <cell r="F96">
            <v>7860.9772000000003</v>
          </cell>
          <cell r="G96">
            <v>0</v>
          </cell>
        </row>
        <row r="97">
          <cell r="A97" t="str">
            <v>P9948</v>
          </cell>
          <cell r="B97" t="str">
            <v>Motorista de veículo leve - mensalista</v>
          </cell>
          <cell r="C97" t="str">
            <v>mês</v>
          </cell>
          <cell r="D97">
            <v>2497</v>
          </cell>
          <cell r="E97">
            <v>1.2435290000000001</v>
          </cell>
          <cell r="F97">
            <v>5602.0919000000004</v>
          </cell>
          <cell r="G97">
            <v>0</v>
          </cell>
        </row>
        <row r="98">
          <cell r="A98" t="str">
            <v>P9949</v>
          </cell>
          <cell r="B98" t="str">
            <v>Topógrafo</v>
          </cell>
          <cell r="C98" t="str">
            <v>mês</v>
          </cell>
          <cell r="D98">
            <v>4239.3999999999996</v>
          </cell>
          <cell r="E98">
            <v>1.0645260000000001</v>
          </cell>
          <cell r="F98">
            <v>8752.3515000000007</v>
          </cell>
          <cell r="G98">
            <v>0</v>
          </cell>
        </row>
        <row r="99">
          <cell r="A99" t="str">
            <v>P9950</v>
          </cell>
          <cell r="B99" t="str">
            <v>Auxiliar de topografia</v>
          </cell>
          <cell r="C99" t="str">
            <v>mês</v>
          </cell>
          <cell r="D99">
            <v>2497</v>
          </cell>
          <cell r="E99">
            <v>1.266626</v>
          </cell>
          <cell r="F99">
            <v>5659.7650999999996</v>
          </cell>
          <cell r="G99">
            <v>0</v>
          </cell>
        </row>
        <row r="100">
          <cell r="A100" t="str">
            <v>P9951</v>
          </cell>
          <cell r="B100" t="str">
            <v>Médico de câmara hiperbárica</v>
          </cell>
          <cell r="C100" t="str">
            <v>mês</v>
          </cell>
          <cell r="D100">
            <v>9917.7777000000006</v>
          </cell>
          <cell r="E100">
            <v>1.043709</v>
          </cell>
          <cell r="F100">
            <v>20876.019499999999</v>
          </cell>
          <cell r="G100">
            <v>6.1199999999999997E-2</v>
          </cell>
        </row>
        <row r="101">
          <cell r="A101" t="str">
            <v>P9952</v>
          </cell>
          <cell r="B101" t="str">
            <v>Pedreiro - mensalista</v>
          </cell>
          <cell r="C101" t="str">
            <v>mês</v>
          </cell>
          <cell r="D101">
            <v>2175.8000000000002</v>
          </cell>
          <cell r="E101">
            <v>1.341744</v>
          </cell>
          <cell r="F101">
            <v>5095.1665000000003</v>
          </cell>
          <cell r="G101">
            <v>0</v>
          </cell>
        </row>
        <row r="102">
          <cell r="A102" t="str">
            <v>P9953</v>
          </cell>
          <cell r="B102" t="str">
            <v>Eletricista - mensalista</v>
          </cell>
          <cell r="C102" t="str">
            <v>mês</v>
          </cell>
          <cell r="D102">
            <v>2379.9632000000001</v>
          </cell>
          <cell r="E102">
            <v>1.315277</v>
          </cell>
          <cell r="F102">
            <v>5510.2740000000003</v>
          </cell>
          <cell r="G102">
            <v>0</v>
          </cell>
        </row>
        <row r="103">
          <cell r="A103" t="str">
            <v>P9954</v>
          </cell>
          <cell r="B103" t="str">
            <v>Servente - mensalista</v>
          </cell>
          <cell r="C103" t="str">
            <v>mês</v>
          </cell>
          <cell r="D103">
            <v>1518</v>
          </cell>
          <cell r="E103">
            <v>1.596597</v>
          </cell>
          <cell r="F103">
            <v>3941.6342</v>
          </cell>
          <cell r="G103">
            <v>0</v>
          </cell>
        </row>
        <row r="104">
          <cell r="A104" t="str">
            <v>P9955</v>
          </cell>
          <cell r="B104" t="str">
            <v>Engenheiro chefe</v>
          </cell>
          <cell r="C104" t="str">
            <v>mês</v>
          </cell>
          <cell r="D104">
            <v>17058.697899999999</v>
          </cell>
          <cell r="E104">
            <v>0.81179599999999996</v>
          </cell>
          <cell r="F104">
            <v>30906.8806</v>
          </cell>
          <cell r="G104">
            <v>0</v>
          </cell>
        </row>
        <row r="105">
          <cell r="A105" t="str">
            <v>P9956</v>
          </cell>
          <cell r="B105" t="str">
            <v>Motorista de caminhão com periculosidade</v>
          </cell>
          <cell r="C105" t="str">
            <v>h</v>
          </cell>
          <cell r="D105">
            <v>10.997</v>
          </cell>
          <cell r="E105">
            <v>2.0230480000000002</v>
          </cell>
          <cell r="F105">
            <v>36.543500000000002</v>
          </cell>
          <cell r="G105">
            <v>0.3</v>
          </cell>
        </row>
        <row r="106">
          <cell r="A106" t="str">
            <v>P9972</v>
          </cell>
          <cell r="B106" t="str">
            <v>Técnico de batimetria</v>
          </cell>
          <cell r="C106" t="str">
            <v>mês</v>
          </cell>
          <cell r="D106">
            <v>3125.5509999999999</v>
          </cell>
          <cell r="E106">
            <v>1.1218809999999999</v>
          </cell>
          <cell r="F106">
            <v>6632.0472</v>
          </cell>
          <cell r="G106">
            <v>0</v>
          </cell>
        </row>
        <row r="107">
          <cell r="A107" t="str">
            <v>P9946</v>
          </cell>
          <cell r="B107" t="str">
            <v>Engenheiro auxiliar</v>
          </cell>
          <cell r="C107" t="str">
            <v>mês</v>
          </cell>
          <cell r="D107">
            <v>11220</v>
          </cell>
          <cell r="E107">
            <v>0.86319900000000005</v>
          </cell>
          <cell r="F107">
            <v>20905.092700000001</v>
          </cell>
          <cell r="G107">
            <v>0</v>
          </cell>
        </row>
        <row r="108">
          <cell r="A108" t="str">
            <v>P9947</v>
          </cell>
          <cell r="B108" t="str">
            <v>Técnico florestal</v>
          </cell>
          <cell r="C108" t="str">
            <v>mês</v>
          </cell>
          <cell r="D108">
            <v>3467.6338000000001</v>
          </cell>
          <cell r="E108">
            <v>1.1093999999999999</v>
          </cell>
          <cell r="F108">
            <v>7314.6266999999998</v>
          </cell>
          <cell r="G108">
            <v>0</v>
          </cell>
        </row>
        <row r="109">
          <cell r="A109" t="str">
            <v>P9948</v>
          </cell>
          <cell r="B109" t="str">
            <v>Motorista de veículo leve - mensalista</v>
          </cell>
          <cell r="C109" t="str">
            <v>mês</v>
          </cell>
          <cell r="D109">
            <v>2010.9583</v>
          </cell>
          <cell r="E109">
            <v>1.348182</v>
          </cell>
          <cell r="F109">
            <v>4722.0959999999995</v>
          </cell>
          <cell r="G109">
            <v>0</v>
          </cell>
        </row>
        <row r="110">
          <cell r="A110" t="str">
            <v>P9949</v>
          </cell>
          <cell r="B110" t="str">
            <v>Topógrafo</v>
          </cell>
          <cell r="C110" t="str">
            <v>mês</v>
          </cell>
          <cell r="D110">
            <v>2653.9142999999999</v>
          </cell>
          <cell r="E110">
            <v>1.226696</v>
          </cell>
          <cell r="F110">
            <v>5909.4602999999997</v>
          </cell>
          <cell r="G110">
            <v>0</v>
          </cell>
        </row>
        <row r="111">
          <cell r="A111" t="str">
            <v>P9950</v>
          </cell>
          <cell r="B111" t="str">
            <v>Auxiliar de topografia</v>
          </cell>
          <cell r="C111" t="str">
            <v>mês</v>
          </cell>
          <cell r="D111">
            <v>2035</v>
          </cell>
          <cell r="E111">
            <v>1.3651979999999999</v>
          </cell>
          <cell r="F111">
            <v>4813.1778999999997</v>
          </cell>
          <cell r="G111">
            <v>0</v>
          </cell>
        </row>
        <row r="112">
          <cell r="A112" t="str">
            <v>P9951</v>
          </cell>
          <cell r="B112" t="str">
            <v>Médico de câmara hiperbárica</v>
          </cell>
          <cell r="C112" t="str">
            <v>mês</v>
          </cell>
          <cell r="D112">
            <v>9709.5192999999999</v>
          </cell>
          <cell r="E112">
            <v>1.0661849999999999</v>
          </cell>
          <cell r="F112">
            <v>20589.8609</v>
          </cell>
          <cell r="G112">
            <v>5.4399999999999997E-2</v>
          </cell>
        </row>
        <row r="113">
          <cell r="A113" t="str">
            <v>P9952</v>
          </cell>
          <cell r="B113" t="str">
            <v>Pedreiro - mensalista</v>
          </cell>
          <cell r="C113" t="str">
            <v>mês</v>
          </cell>
          <cell r="D113">
            <v>2300</v>
          </cell>
          <cell r="E113">
            <v>1.305264</v>
          </cell>
          <cell r="F113">
            <v>5302.1072000000004</v>
          </cell>
          <cell r="G113">
            <v>0</v>
          </cell>
        </row>
        <row r="114">
          <cell r="A114" t="str">
            <v>P9953</v>
          </cell>
          <cell r="B114" t="str">
            <v>Eletricista - mensalista</v>
          </cell>
          <cell r="C114" t="str">
            <v>mês</v>
          </cell>
          <cell r="D114">
            <v>2316.6954999999998</v>
          </cell>
          <cell r="E114">
            <v>1.3428519999999999</v>
          </cell>
          <cell r="F114">
            <v>5427.6746000000003</v>
          </cell>
          <cell r="G114">
            <v>0</v>
          </cell>
        </row>
        <row r="115">
          <cell r="A115" t="str">
            <v>P9954</v>
          </cell>
          <cell r="B115" t="str">
            <v>Servente - mensalista</v>
          </cell>
          <cell r="C115" t="str">
            <v>mês</v>
          </cell>
          <cell r="D115">
            <v>1550</v>
          </cell>
          <cell r="E115">
            <v>1.567577</v>
          </cell>
          <cell r="F115">
            <v>3979.7442999999998</v>
          </cell>
          <cell r="G115">
            <v>0</v>
          </cell>
        </row>
        <row r="116">
          <cell r="A116" t="str">
            <v>P9955</v>
          </cell>
          <cell r="B116" t="str">
            <v>Engenheiro chefe</v>
          </cell>
          <cell r="C116" t="str">
            <v>mês</v>
          </cell>
          <cell r="D116">
            <v>14957.483899999999</v>
          </cell>
          <cell r="E116">
            <v>0.83768699999999996</v>
          </cell>
          <cell r="F116">
            <v>27487.173699999999</v>
          </cell>
          <cell r="G116">
            <v>0</v>
          </cell>
        </row>
        <row r="117">
          <cell r="A117" t="str">
            <v>P9956</v>
          </cell>
          <cell r="B117" t="str">
            <v>Motorista de caminhão com periculosidade</v>
          </cell>
          <cell r="C117" t="str">
            <v>h</v>
          </cell>
          <cell r="D117">
            <v>10.2089</v>
          </cell>
          <cell r="E117">
            <v>2.0450360000000001</v>
          </cell>
          <cell r="F117">
            <v>34.149099999999997</v>
          </cell>
          <cell r="G117">
            <v>0.3</v>
          </cell>
        </row>
        <row r="118">
          <cell r="A118" t="str">
            <v>P9972</v>
          </cell>
          <cell r="B118" t="str">
            <v>Técnico de batimetria</v>
          </cell>
          <cell r="C118" t="str">
            <v>mês</v>
          </cell>
          <cell r="D118">
            <v>2610.8366999999998</v>
          </cell>
          <cell r="E118">
            <v>1.167737</v>
          </cell>
          <cell r="F118">
            <v>5659.6072999999997</v>
          </cell>
          <cell r="G118">
            <v>0</v>
          </cell>
        </row>
      </sheetData>
      <sheetData sheetId="23">
        <row r="1">
          <cell r="A1" t="str">
            <v>CGCIT</v>
          </cell>
        </row>
      </sheetData>
      <sheetData sheetId="24">
        <row r="1">
          <cell r="A1" t="str">
            <v>CGCIT</v>
          </cell>
        </row>
      </sheetData>
      <sheetData sheetId="25">
        <row r="1">
          <cell r="A1" t="str">
            <v xml:space="preserve">        PRECOS DE INSUMOS - BANCO NACIONAL</v>
          </cell>
        </row>
        <row r="2">
          <cell r="A2" t="str">
            <v/>
          </cell>
        </row>
        <row r="3">
          <cell r="A3" t="str">
            <v>MES DE COLETA: 05/2025</v>
          </cell>
        </row>
        <row r="4">
          <cell r="A4" t="str">
            <v>LOCALIDADE: 0500 - SAO LUIS</v>
          </cell>
        </row>
        <row r="5">
          <cell r="A5" t="str">
            <v>ENCARGOS SOCIAIS (%) HORISTA 112,73  MENSALISTA  70,19</v>
          </cell>
        </row>
        <row r="6">
          <cell r="A6" t="str">
            <v/>
          </cell>
        </row>
        <row r="7">
          <cell r="A7" t="str">
            <v xml:space="preserve">CODIGO  </v>
          </cell>
          <cell r="B7" t="str">
            <v>DESCRICAO DO INSUMO</v>
          </cell>
          <cell r="C7" t="str">
            <v>UNIDADE DE MEDIDA</v>
          </cell>
          <cell r="D7" t="str">
            <v>ORIGEM DO PRECO</v>
          </cell>
          <cell r="E7" t="str">
            <v>PRECO MEDIANO R$</v>
          </cell>
        </row>
        <row r="8">
          <cell r="A8">
            <v>45333</v>
          </cell>
          <cell r="B8" t="str">
            <v>ABERTURA PARA ENCAIXE DE CUBA OU LAVATORIO EM BANCADA DE MARMORE/ GRANITO OU OUTRO TIPO DE PEDRA NATURAL</v>
          </cell>
          <cell r="C8" t="str">
            <v>UN</v>
          </cell>
          <cell r="D8" t="str">
            <v>CR</v>
          </cell>
          <cell r="E8">
            <v>236.93</v>
          </cell>
        </row>
        <row r="9">
          <cell r="A9">
            <v>11270</v>
          </cell>
          <cell r="B9" t="str">
            <v>ABRACADEIRA DE LATAO PARA FIXACAO DE CABO PARA-RAIO, DIMENSOES 32 X 24 X 24 MM</v>
          </cell>
          <cell r="C9" t="str">
            <v>UN</v>
          </cell>
          <cell r="D9" t="str">
            <v>AS</v>
          </cell>
          <cell r="E9">
            <v>2.88</v>
          </cell>
        </row>
        <row r="10">
          <cell r="A10">
            <v>412</v>
          </cell>
          <cell r="B10" t="str">
            <v>ABRACADEIRA DE NYLON PARA AMARRACAO DE CABOS, COMPRIMENTO DE *230* X *7,6* MM</v>
          </cell>
          <cell r="C10" t="str">
            <v>UN</v>
          </cell>
          <cell r="D10" t="str">
            <v>CR</v>
          </cell>
          <cell r="E10">
            <v>0.97</v>
          </cell>
        </row>
        <row r="11">
          <cell r="A11">
            <v>414</v>
          </cell>
          <cell r="B11" t="str">
            <v>ABRACADEIRA DE NYLON PARA AMARRACAO DE CABOS, COMPRIMENTO DE 100 X 2,5 MM</v>
          </cell>
          <cell r="C11" t="str">
            <v>UN</v>
          </cell>
          <cell r="D11" t="str">
            <v>CR</v>
          </cell>
          <cell r="E11">
            <v>0.06</v>
          </cell>
        </row>
        <row r="12">
          <cell r="A12">
            <v>410</v>
          </cell>
          <cell r="B12" t="str">
            <v>ABRACADEIRA DE NYLON PARA AMARRACAO DE CABOS, COMPRIMENTO DE 150 X *3,6* MM</v>
          </cell>
          <cell r="C12" t="str">
            <v>UN</v>
          </cell>
          <cell r="D12" t="str">
            <v>CR</v>
          </cell>
          <cell r="E12">
            <v>0.15</v>
          </cell>
        </row>
        <row r="13">
          <cell r="A13">
            <v>411</v>
          </cell>
          <cell r="B13" t="str">
            <v>ABRACADEIRA DE NYLON PARA AMARRACAO DE CABOS, COMPRIMENTO DE 200 X *4,6* MM</v>
          </cell>
          <cell r="C13" t="str">
            <v>UN</v>
          </cell>
          <cell r="D13" t="str">
            <v>C</v>
          </cell>
          <cell r="E13">
            <v>0.19</v>
          </cell>
        </row>
        <row r="14">
          <cell r="A14">
            <v>408</v>
          </cell>
          <cell r="B14" t="str">
            <v>ABRACADEIRA DE NYLON PARA AMARRACAO DE CABOS, COMPRIMENTO DE 390 X *4,6* MM</v>
          </cell>
          <cell r="C14" t="str">
            <v>UN</v>
          </cell>
          <cell r="D14" t="str">
            <v>CR</v>
          </cell>
          <cell r="E14">
            <v>0.94</v>
          </cell>
        </row>
        <row r="15">
          <cell r="A15">
            <v>39131</v>
          </cell>
          <cell r="B15" t="str">
            <v>ABRACADEIRA EM ACO PARA AMARRACAO DE ELETRODUTOS, TIPO D, COM 1 1/2" E CUNHA DE FIXACAO</v>
          </cell>
          <cell r="C15" t="str">
            <v>UN</v>
          </cell>
          <cell r="D15" t="str">
            <v>CR</v>
          </cell>
          <cell r="E15">
            <v>5.68</v>
          </cell>
        </row>
        <row r="16">
          <cell r="A16">
            <v>394</v>
          </cell>
          <cell r="B16" t="str">
            <v>ABRACADEIRA EM ACO PARA AMARRACAO DE ELETRODUTOS, TIPO D, COM 1 1/2" E PARAFUSO DE FIXACAO</v>
          </cell>
          <cell r="C16" t="str">
            <v>UN</v>
          </cell>
          <cell r="D16" t="str">
            <v>CR</v>
          </cell>
          <cell r="E16">
            <v>5.75</v>
          </cell>
        </row>
        <row r="17">
          <cell r="A17">
            <v>39130</v>
          </cell>
          <cell r="B17" t="str">
            <v>ABRACADEIRA EM ACO PARA AMARRACAO DE ELETRODUTOS, TIPO D, COM 1 1/4" E CUNHA DE FIXACAO</v>
          </cell>
          <cell r="C17" t="str">
            <v>UN</v>
          </cell>
          <cell r="D17" t="str">
            <v>CR</v>
          </cell>
          <cell r="E17">
            <v>5.18</v>
          </cell>
        </row>
        <row r="18">
          <cell r="A18">
            <v>395</v>
          </cell>
          <cell r="B18" t="str">
            <v>ABRACADEIRA EM ACO PARA AMARRACAO DE ELETRODUTOS, TIPO D, COM 1 1/4" E PARAFUSO DE FIXACAO</v>
          </cell>
          <cell r="C18" t="str">
            <v>UN</v>
          </cell>
          <cell r="D18" t="str">
            <v>CR</v>
          </cell>
          <cell r="E18">
            <v>5.54</v>
          </cell>
        </row>
        <row r="19">
          <cell r="A19">
            <v>39129</v>
          </cell>
          <cell r="B19" t="str">
            <v>ABRACADEIRA EM ACO PARA AMARRACAO DE ELETRODUTOS, TIPO D, COM 1" E CUNHA DE FIXACAO</v>
          </cell>
          <cell r="C19" t="str">
            <v>UN</v>
          </cell>
          <cell r="D19" t="str">
            <v>CR</v>
          </cell>
          <cell r="E19">
            <v>3.19</v>
          </cell>
        </row>
        <row r="20">
          <cell r="A20">
            <v>393</v>
          </cell>
          <cell r="B20" t="str">
            <v>ABRACADEIRA EM ACO PARA AMARRACAO DE ELETRODUTOS, TIPO D, COM 1" E PARAFUSO DE FIXACAO</v>
          </cell>
          <cell r="C20" t="str">
            <v>UN</v>
          </cell>
          <cell r="D20" t="str">
            <v>C</v>
          </cell>
          <cell r="E20">
            <v>3.34</v>
          </cell>
        </row>
        <row r="21">
          <cell r="A21">
            <v>39127</v>
          </cell>
          <cell r="B21" t="str">
            <v>ABRACADEIRA EM ACO PARA AMARRACAO DE ELETRODUTOS, TIPO D, COM 1/2" E CUNHA DE FIXACAO</v>
          </cell>
          <cell r="C21" t="str">
            <v>UN</v>
          </cell>
          <cell r="D21" t="str">
            <v>CR</v>
          </cell>
          <cell r="E21">
            <v>2.73</v>
          </cell>
        </row>
        <row r="22">
          <cell r="A22">
            <v>392</v>
          </cell>
          <cell r="B22" t="str">
            <v>ABRACADEIRA EM ACO PARA AMARRACAO DE ELETRODUTOS, TIPO D, COM 1/2" E PARAFUSO DE FIXACAO</v>
          </cell>
          <cell r="C22" t="str">
            <v>UN</v>
          </cell>
          <cell r="D22" t="str">
            <v>CR</v>
          </cell>
          <cell r="E22">
            <v>2.8</v>
          </cell>
        </row>
        <row r="23">
          <cell r="A23">
            <v>39133</v>
          </cell>
          <cell r="B23" t="str">
            <v>ABRACADEIRA EM ACO PARA AMARRACAO DE ELETRODUTOS, TIPO D, COM 2 1/2" E CUNHA DE FIXACAO</v>
          </cell>
          <cell r="C23" t="str">
            <v>UN</v>
          </cell>
          <cell r="D23" t="str">
            <v>CR</v>
          </cell>
          <cell r="E23">
            <v>7.46</v>
          </cell>
        </row>
        <row r="24">
          <cell r="A24">
            <v>397</v>
          </cell>
          <cell r="B24" t="str">
            <v>ABRACADEIRA EM ACO PARA AMARRACAO DE ELETRODUTOS, TIPO D, COM 2 1/2" E PARAFUSO DE FIXACAO</v>
          </cell>
          <cell r="C24" t="str">
            <v>UN</v>
          </cell>
          <cell r="D24" t="str">
            <v>CR</v>
          </cell>
          <cell r="E24">
            <v>8.24</v>
          </cell>
        </row>
        <row r="25">
          <cell r="A25">
            <v>39132</v>
          </cell>
          <cell r="B25" t="str">
            <v>ABRACADEIRA EM ACO PARA AMARRACAO DE ELETRODUTOS, TIPO D, COM 2" E CUNHA DE FIXACAO</v>
          </cell>
          <cell r="C25" t="str">
            <v>UN</v>
          </cell>
          <cell r="D25" t="str">
            <v>CR</v>
          </cell>
          <cell r="E25">
            <v>5.96</v>
          </cell>
        </row>
        <row r="26">
          <cell r="A26">
            <v>396</v>
          </cell>
          <cell r="B26" t="str">
            <v>ABRACADEIRA EM ACO PARA AMARRACAO DE ELETRODUTOS, TIPO D, COM 2" E PARAFUSO DE FIXACAO</v>
          </cell>
          <cell r="C26" t="str">
            <v>UN</v>
          </cell>
          <cell r="D26" t="str">
            <v>CR</v>
          </cell>
          <cell r="E26">
            <v>6.39</v>
          </cell>
        </row>
        <row r="27">
          <cell r="A27">
            <v>39135</v>
          </cell>
          <cell r="B27" t="str">
            <v>ABRACADEIRA EM ACO PARA AMARRACAO DE ELETRODUTOS, TIPO D, COM 3 1/2" E CUNHA DE FIXACAO</v>
          </cell>
          <cell r="C27" t="str">
            <v>UN</v>
          </cell>
          <cell r="D27" t="str">
            <v>CR</v>
          </cell>
          <cell r="E27">
            <v>11.93</v>
          </cell>
        </row>
        <row r="28">
          <cell r="A28">
            <v>39134</v>
          </cell>
          <cell r="B28" t="str">
            <v>ABRACADEIRA EM ACO PARA AMARRACAO DE ELETRODUTOS, TIPO D, COM 3" E CUNHA DE FIXACAO</v>
          </cell>
          <cell r="C28" t="str">
            <v>UN</v>
          </cell>
          <cell r="D28" t="str">
            <v>CR</v>
          </cell>
          <cell r="E28">
            <v>9.94</v>
          </cell>
        </row>
        <row r="29">
          <cell r="A29">
            <v>398</v>
          </cell>
          <cell r="B29" t="str">
            <v>ABRACADEIRA EM ACO PARA AMARRACAO DE ELETRODUTOS, TIPO D, COM 3" E PARAFUSO DE FIXACAO</v>
          </cell>
          <cell r="C29" t="str">
            <v>UN</v>
          </cell>
          <cell r="D29" t="str">
            <v>CR</v>
          </cell>
          <cell r="E29">
            <v>9.16</v>
          </cell>
        </row>
        <row r="30">
          <cell r="A30">
            <v>39128</v>
          </cell>
          <cell r="B30" t="str">
            <v>ABRACADEIRA EM ACO PARA AMARRACAO DE ELETRODUTOS, TIPO D, COM 3/4" E CUNHA DE FIXACAO</v>
          </cell>
          <cell r="C30" t="str">
            <v>UN</v>
          </cell>
          <cell r="D30" t="str">
            <v>CR</v>
          </cell>
          <cell r="E30">
            <v>2.98</v>
          </cell>
        </row>
        <row r="31">
          <cell r="A31">
            <v>400</v>
          </cell>
          <cell r="B31" t="str">
            <v>ABRACADEIRA EM ACO PARA AMARRACAO DE ELETRODUTOS, TIPO D, COM 3/4" E PARAFUSO DE FIXACAO</v>
          </cell>
          <cell r="C31" t="str">
            <v>UN</v>
          </cell>
          <cell r="D31" t="str">
            <v>CR</v>
          </cell>
          <cell r="E31">
            <v>2.91</v>
          </cell>
        </row>
        <row r="32">
          <cell r="A32">
            <v>39125</v>
          </cell>
          <cell r="B32" t="str">
            <v>ABRACADEIRA EM ACO PARA AMARRACAO DE ELETRODUTOS, TIPO D, COM 3/8" E PARAFUSO DE FIXACAO</v>
          </cell>
          <cell r="C32" t="str">
            <v>UN</v>
          </cell>
          <cell r="D32" t="str">
            <v>CR</v>
          </cell>
          <cell r="E32">
            <v>2.98</v>
          </cell>
        </row>
        <row r="33">
          <cell r="A33">
            <v>39126</v>
          </cell>
          <cell r="B33" t="str">
            <v>ABRACADEIRA EM ACO PARA AMARRACAO DE ELETRODUTOS, TIPO D, COM 4" E CUNHA DE FIXACAO</v>
          </cell>
          <cell r="C33" t="str">
            <v>UN</v>
          </cell>
          <cell r="D33" t="str">
            <v>CR</v>
          </cell>
          <cell r="E33">
            <v>13.43</v>
          </cell>
        </row>
        <row r="34">
          <cell r="A34">
            <v>399</v>
          </cell>
          <cell r="B34" t="str">
            <v>ABRACADEIRA EM ACO PARA AMARRACAO DE ELETRODUTOS, TIPO D, COM 4" E PARAFUSO DE FIXACAO</v>
          </cell>
          <cell r="C34" t="str">
            <v>UN</v>
          </cell>
          <cell r="D34" t="str">
            <v>CR</v>
          </cell>
          <cell r="E34">
            <v>11.83</v>
          </cell>
        </row>
        <row r="35">
          <cell r="A35">
            <v>39158</v>
          </cell>
          <cell r="B35" t="str">
            <v>ABRACADEIRA EM ACO PARA AMARRACAO DE ELETRODUTOS, TIPO ECONOMICA (GOTA), COM 8"</v>
          </cell>
          <cell r="C35" t="str">
            <v>UN</v>
          </cell>
          <cell r="D35" t="str">
            <v>CR</v>
          </cell>
          <cell r="E35">
            <v>31.76</v>
          </cell>
        </row>
        <row r="36">
          <cell r="A36">
            <v>39141</v>
          </cell>
          <cell r="B36" t="str">
            <v>ABRACADEIRA EM ACO PARA AMARRACAO DE ELETRODUTOS, TIPO U SIMPLES, COM 1 1/2"</v>
          </cell>
          <cell r="C36" t="str">
            <v>UN</v>
          </cell>
          <cell r="D36" t="str">
            <v>CR</v>
          </cell>
          <cell r="E36">
            <v>2.2999999999999998</v>
          </cell>
        </row>
        <row r="37">
          <cell r="A37">
            <v>39140</v>
          </cell>
          <cell r="B37" t="str">
            <v>ABRACADEIRA EM ACO PARA AMARRACAO DE ELETRODUTOS, TIPO U SIMPLES, COM 1 1/4"</v>
          </cell>
          <cell r="C37" t="str">
            <v>UN</v>
          </cell>
          <cell r="D37" t="str">
            <v>CR</v>
          </cell>
          <cell r="E37">
            <v>2.09</v>
          </cell>
        </row>
        <row r="38">
          <cell r="A38">
            <v>39139</v>
          </cell>
          <cell r="B38" t="str">
            <v>ABRACADEIRA EM ACO PARA AMARRACAO DE ELETRODUTOS, TIPO U SIMPLES, COM 1"</v>
          </cell>
          <cell r="C38" t="str">
            <v>UN</v>
          </cell>
          <cell r="D38" t="str">
            <v>CR</v>
          </cell>
          <cell r="E38">
            <v>1.74</v>
          </cell>
        </row>
        <row r="39">
          <cell r="A39">
            <v>39137</v>
          </cell>
          <cell r="B39" t="str">
            <v>ABRACADEIRA EM ACO PARA AMARRACAO DE ELETRODUTOS, TIPO U SIMPLES, COM 1/2"</v>
          </cell>
          <cell r="C39" t="str">
            <v>UN</v>
          </cell>
          <cell r="D39" t="str">
            <v>CR</v>
          </cell>
          <cell r="E39">
            <v>1.2</v>
          </cell>
        </row>
        <row r="40">
          <cell r="A40">
            <v>39143</v>
          </cell>
          <cell r="B40" t="str">
            <v>ABRACADEIRA EM ACO PARA AMARRACAO DE ELETRODUTOS, TIPO U SIMPLES, COM 2 1/2"</v>
          </cell>
          <cell r="C40" t="str">
            <v>UN</v>
          </cell>
          <cell r="D40" t="str">
            <v>CR</v>
          </cell>
          <cell r="E40">
            <v>4.76</v>
          </cell>
        </row>
        <row r="41">
          <cell r="A41">
            <v>39142</v>
          </cell>
          <cell r="B41" t="str">
            <v>ABRACADEIRA EM ACO PARA AMARRACAO DE ELETRODUTOS, TIPO U SIMPLES, COM 2"</v>
          </cell>
          <cell r="C41" t="str">
            <v>UN</v>
          </cell>
          <cell r="D41" t="str">
            <v>CR</v>
          </cell>
          <cell r="E41">
            <v>3.41</v>
          </cell>
        </row>
        <row r="42">
          <cell r="A42">
            <v>39144</v>
          </cell>
          <cell r="B42" t="str">
            <v>ABRACADEIRA EM ACO PARA AMARRACAO DE ELETRODUTOS, TIPO U SIMPLES, COM 3"</v>
          </cell>
          <cell r="C42" t="str">
            <v>UN</v>
          </cell>
          <cell r="D42" t="str">
            <v>CR</v>
          </cell>
          <cell r="E42">
            <v>5.54</v>
          </cell>
        </row>
        <row r="43">
          <cell r="A43">
            <v>39138</v>
          </cell>
          <cell r="B43" t="str">
            <v>ABRACADEIRA EM ACO PARA AMARRACAO DE ELETRODUTOS, TIPO U SIMPLES, COM 3/4"</v>
          </cell>
          <cell r="C43" t="str">
            <v>UN</v>
          </cell>
          <cell r="D43" t="str">
            <v>CR</v>
          </cell>
          <cell r="E43">
            <v>1.27</v>
          </cell>
        </row>
        <row r="44">
          <cell r="A44">
            <v>39136</v>
          </cell>
          <cell r="B44" t="str">
            <v>ABRACADEIRA EM ACO PARA AMARRACAO DE ELETRODUTOS, TIPO U SIMPLES, COM 3/8"</v>
          </cell>
          <cell r="C44" t="str">
            <v>UN</v>
          </cell>
          <cell r="D44" t="str">
            <v>CR</v>
          </cell>
          <cell r="E44">
            <v>0.85</v>
          </cell>
        </row>
        <row r="45">
          <cell r="A45">
            <v>39145</v>
          </cell>
          <cell r="B45" t="str">
            <v>ABRACADEIRA EM ACO PARA AMARRACAO DE ELETRODUTOS, TIPO U SIMPLES, COM 4"</v>
          </cell>
          <cell r="C45" t="str">
            <v>UN</v>
          </cell>
          <cell r="D45" t="str">
            <v>CR</v>
          </cell>
          <cell r="E45">
            <v>9.1300000000000008</v>
          </cell>
        </row>
        <row r="46">
          <cell r="A46">
            <v>12615</v>
          </cell>
          <cell r="B46" t="str">
            <v>ABRACADEIRA PVC, PARA CALHA PLUVIAL, DIAMETRO ENTRE *80 E 100* MM, PARA DRENAGEM PLUVIAL PREDIAL</v>
          </cell>
          <cell r="C46" t="str">
            <v>UN</v>
          </cell>
          <cell r="D46" t="str">
            <v>CR</v>
          </cell>
          <cell r="E46">
            <v>11.26</v>
          </cell>
        </row>
        <row r="47">
          <cell r="A47">
            <v>11927</v>
          </cell>
          <cell r="B47" t="str">
            <v>ABRACADEIRA, GALVANIZADA/ZINCADA, ROSCA SEM FIM, PARAFUSO INOX, LARGURA FITA *12,6 A *14 MM, D = 2" A 2 1/2"</v>
          </cell>
          <cell r="C47" t="str">
            <v>UN</v>
          </cell>
          <cell r="D47" t="str">
            <v>AS</v>
          </cell>
          <cell r="E47">
            <v>8.59</v>
          </cell>
        </row>
        <row r="48">
          <cell r="A48">
            <v>11928</v>
          </cell>
          <cell r="B48" t="str">
            <v>ABRACADEIRA, GALVANIZADA/ZINCADA, ROSCA SEM FIM, PARAFUSO INOX, LARGURA FITA *12,6 A *14 MM, D = 3" A 3 3/4"</v>
          </cell>
          <cell r="C48" t="str">
            <v>UN</v>
          </cell>
          <cell r="D48" t="str">
            <v>AS</v>
          </cell>
          <cell r="E48">
            <v>9.85</v>
          </cell>
        </row>
        <row r="49">
          <cell r="A49">
            <v>11929</v>
          </cell>
          <cell r="B49" t="str">
            <v>ABRACADEIRA, GALVANIZADA/ZINCADA, ROSCA SEM FIM, PARAFUSO INOX, LARGURA FITA *12,6 A *14 MM, D = 4" A 4 3/4"</v>
          </cell>
          <cell r="C49" t="str">
            <v>UN</v>
          </cell>
          <cell r="D49" t="str">
            <v>AS</v>
          </cell>
          <cell r="E49">
            <v>15.23</v>
          </cell>
        </row>
        <row r="50">
          <cell r="A50">
            <v>36801</v>
          </cell>
          <cell r="B50" t="str">
            <v>ACABAMENTO DE METAL CROMADO PARA REGISTRO PEQUENO, DE PAREDE, 1/2" OU 3/4"</v>
          </cell>
          <cell r="C50" t="str">
            <v>UN</v>
          </cell>
          <cell r="D50" t="str">
            <v>CR</v>
          </cell>
          <cell r="E50">
            <v>51.92</v>
          </cell>
        </row>
        <row r="51">
          <cell r="A51">
            <v>36246</v>
          </cell>
          <cell r="B51" t="str">
            <v>ACABAMENTO SIMPLES/CONVENCIONAL PARA FORRO PVC, TIPO "U" OU "C", COR BRANCA, COMPRIMENTO 6 M</v>
          </cell>
          <cell r="C51" t="str">
            <v>M</v>
          </cell>
          <cell r="D51" t="str">
            <v>CR</v>
          </cell>
          <cell r="E51">
            <v>4</v>
          </cell>
        </row>
        <row r="52">
          <cell r="A52">
            <v>37600</v>
          </cell>
          <cell r="B52" t="str">
            <v>ACESSORIO DE LIGACAO NAO ELETRICO PARA CARGAS EXPLOSIVAS, TUBO DE 6 M</v>
          </cell>
          <cell r="C52" t="str">
            <v>UN</v>
          </cell>
          <cell r="D52" t="str">
            <v>AS</v>
          </cell>
          <cell r="E52">
            <v>104.86</v>
          </cell>
        </row>
        <row r="53">
          <cell r="A53">
            <v>37599</v>
          </cell>
          <cell r="B53" t="str">
            <v>ACESSORIO INICIADOR NAO ELETRICO, TUBO DE 6 M, TEMPO DE RETARDO DE *160* MS</v>
          </cell>
          <cell r="C53" t="str">
            <v>UN</v>
          </cell>
          <cell r="D53" t="str">
            <v>AS</v>
          </cell>
          <cell r="E53">
            <v>97.6</v>
          </cell>
        </row>
        <row r="54">
          <cell r="A54">
            <v>1</v>
          </cell>
          <cell r="B54" t="str">
            <v>ACETILENO - RECARGA DE GAS PARA CILINDRO (NAO INCLUI TROCA/MANUTENCAO DO CILINDRO)</v>
          </cell>
          <cell r="C54" t="str">
            <v>KG</v>
          </cell>
          <cell r="D54" t="str">
            <v>AS</v>
          </cell>
          <cell r="E54">
            <v>104.5</v>
          </cell>
        </row>
        <row r="55">
          <cell r="A55">
            <v>3</v>
          </cell>
          <cell r="B55" t="str">
            <v>ACIDO CLORIDRICO / ACIDO MURIATICO, DILUICAO 10% A 12% PARA USO EM LIMPEZA</v>
          </cell>
          <cell r="C55" t="str">
            <v>L</v>
          </cell>
          <cell r="D55" t="str">
            <v>CR</v>
          </cell>
          <cell r="E55">
            <v>16.7</v>
          </cell>
        </row>
        <row r="56">
          <cell r="A56">
            <v>43054</v>
          </cell>
          <cell r="B56" t="str">
            <v>ACO CA-25, 10,0 MM, OU 12,5 MM, OU 16,0 MM, OU 20,0 MM, OU 25,0 MM, VERGALHAO</v>
          </cell>
          <cell r="C56" t="str">
            <v>KG</v>
          </cell>
          <cell r="D56" t="str">
            <v>CR</v>
          </cell>
          <cell r="E56">
            <v>9.5500000000000007</v>
          </cell>
        </row>
        <row r="57">
          <cell r="A57">
            <v>42402</v>
          </cell>
          <cell r="B57" t="str">
            <v>ACO CA-25, 16,0 MM, BARRA DE TRANSFERENCIA</v>
          </cell>
          <cell r="C57" t="str">
            <v>KG</v>
          </cell>
          <cell r="D57" t="str">
            <v>CR</v>
          </cell>
          <cell r="E57">
            <v>9.1300000000000008</v>
          </cell>
        </row>
        <row r="58">
          <cell r="A58">
            <v>42403</v>
          </cell>
          <cell r="B58" t="str">
            <v>ACO CA-25, 20,0 MM, BARRA DE TRANSFERENCIA</v>
          </cell>
          <cell r="C58" t="str">
            <v>KG</v>
          </cell>
          <cell r="D58" t="str">
            <v>CR</v>
          </cell>
          <cell r="E58">
            <v>11.71</v>
          </cell>
        </row>
        <row r="59">
          <cell r="A59">
            <v>42404</v>
          </cell>
          <cell r="B59" t="str">
            <v>ACO CA-25, 25,0 MM, BARRA DE TRANSFERENCIA</v>
          </cell>
          <cell r="C59" t="str">
            <v>KG</v>
          </cell>
          <cell r="D59" t="str">
            <v>CR</v>
          </cell>
          <cell r="E59">
            <v>11.64</v>
          </cell>
        </row>
        <row r="60">
          <cell r="A60">
            <v>42405</v>
          </cell>
          <cell r="B60" t="str">
            <v>ACO CA-25, 32,0 MM, BARRA DE TRANSFERENCIA</v>
          </cell>
          <cell r="C60" t="str">
            <v>KG</v>
          </cell>
          <cell r="D60" t="str">
            <v>CR</v>
          </cell>
          <cell r="E60">
            <v>12.4</v>
          </cell>
        </row>
        <row r="61">
          <cell r="A61">
            <v>34341</v>
          </cell>
          <cell r="B61" t="str">
            <v>ACO CA-25, 32,0 MM, VERGALHAO</v>
          </cell>
          <cell r="C61" t="str">
            <v>KG</v>
          </cell>
          <cell r="D61" t="str">
            <v>CR</v>
          </cell>
          <cell r="E61">
            <v>10.76</v>
          </cell>
        </row>
        <row r="62">
          <cell r="A62">
            <v>43053</v>
          </cell>
          <cell r="B62" t="str">
            <v>ACO CA-25, 6,3 MM OU 8,0 MM, VERGALHAO</v>
          </cell>
          <cell r="C62" t="str">
            <v>KG</v>
          </cell>
          <cell r="D62" t="str">
            <v>CR</v>
          </cell>
          <cell r="E62">
            <v>8.5299999999999994</v>
          </cell>
        </row>
        <row r="63">
          <cell r="A63">
            <v>43058</v>
          </cell>
          <cell r="B63" t="str">
            <v>ACO CA-50, 10,0 MM, OU 12,5 MM, OU 16,0 MM, OU 20,0 MM, DOBRADO E CORTADO</v>
          </cell>
          <cell r="C63" t="str">
            <v>KG</v>
          </cell>
          <cell r="D63" t="str">
            <v>CR</v>
          </cell>
          <cell r="E63">
            <v>8.84</v>
          </cell>
        </row>
        <row r="64">
          <cell r="A64">
            <v>34</v>
          </cell>
          <cell r="B64" t="str">
            <v>ACO CA-50, 10,0 MM, VERGALHAO</v>
          </cell>
          <cell r="C64" t="str">
            <v>KG</v>
          </cell>
          <cell r="D64" t="str">
            <v>CR</v>
          </cell>
          <cell r="E64">
            <v>8.89</v>
          </cell>
        </row>
        <row r="65">
          <cell r="A65">
            <v>43055</v>
          </cell>
          <cell r="B65" t="str">
            <v>ACO CA-50, 12,5 MM OU 16,0 MM, VERGALHAO</v>
          </cell>
          <cell r="C65" t="str">
            <v>KG</v>
          </cell>
          <cell r="D65" t="str">
            <v>C</v>
          </cell>
          <cell r="E65">
            <v>7.7</v>
          </cell>
        </row>
        <row r="66">
          <cell r="A66">
            <v>43056</v>
          </cell>
          <cell r="B66" t="str">
            <v>ACO CA-50, 20,0 MM OU 25,0 MM, VERGALHAO</v>
          </cell>
          <cell r="C66" t="str">
            <v>KG</v>
          </cell>
          <cell r="D66" t="str">
            <v>CR</v>
          </cell>
          <cell r="E66">
            <v>8.8800000000000008</v>
          </cell>
        </row>
        <row r="67">
          <cell r="A67">
            <v>43057</v>
          </cell>
          <cell r="B67" t="str">
            <v>ACO CA-50, 32,0 MM, VERGALHAO</v>
          </cell>
          <cell r="C67" t="str">
            <v>KG</v>
          </cell>
          <cell r="D67" t="str">
            <v>CR</v>
          </cell>
          <cell r="E67">
            <v>9.76</v>
          </cell>
        </row>
        <row r="68">
          <cell r="A68">
            <v>34449</v>
          </cell>
          <cell r="B68" t="str">
            <v>ACO CA-50, 6,3 MM, DOBRADO E CORTADO</v>
          </cell>
          <cell r="C68" t="str">
            <v>KG</v>
          </cell>
          <cell r="D68" t="str">
            <v>CR</v>
          </cell>
          <cell r="E68">
            <v>10.43</v>
          </cell>
        </row>
        <row r="69">
          <cell r="A69">
            <v>32</v>
          </cell>
          <cell r="B69" t="str">
            <v>ACO CA-50, 6,3 MM, VERGALHAO</v>
          </cell>
          <cell r="C69" t="str">
            <v>KG</v>
          </cell>
          <cell r="D69" t="str">
            <v>CR</v>
          </cell>
          <cell r="E69">
            <v>9.3800000000000008</v>
          </cell>
        </row>
        <row r="70">
          <cell r="A70">
            <v>33</v>
          </cell>
          <cell r="B70" t="str">
            <v>ACO CA-50, 8,0 MM, VERGALHAO</v>
          </cell>
          <cell r="C70" t="str">
            <v>KG</v>
          </cell>
          <cell r="D70" t="str">
            <v>CR</v>
          </cell>
          <cell r="E70">
            <v>9.43</v>
          </cell>
        </row>
        <row r="71">
          <cell r="A71">
            <v>43061</v>
          </cell>
          <cell r="B71" t="str">
            <v>ACO CA-60, 4,2 MM OU 5,0 MM, DOBRADO E CORTADO</v>
          </cell>
          <cell r="C71" t="str">
            <v>KG</v>
          </cell>
          <cell r="D71" t="str">
            <v>CR</v>
          </cell>
          <cell r="E71">
            <v>8.81</v>
          </cell>
        </row>
        <row r="72">
          <cell r="A72">
            <v>43059</v>
          </cell>
          <cell r="B72" t="str">
            <v>ACO CA-60, 4,2 MM, OU 5,0 MM, OU 6,0 MM, OU 7,0 MM, VERGALHAO</v>
          </cell>
          <cell r="C72" t="str">
            <v>KG</v>
          </cell>
          <cell r="D72" t="str">
            <v>CR</v>
          </cell>
          <cell r="E72">
            <v>8.41</v>
          </cell>
        </row>
        <row r="73">
          <cell r="A73">
            <v>43062</v>
          </cell>
          <cell r="B73" t="str">
            <v>ACO CA-60, 6,0 MM OU 7,0 MM, DOBRADO E CORTADO</v>
          </cell>
          <cell r="C73" t="str">
            <v>KG</v>
          </cell>
          <cell r="D73" t="str">
            <v>CR</v>
          </cell>
          <cell r="E73">
            <v>9.32</v>
          </cell>
        </row>
        <row r="74">
          <cell r="A74">
            <v>43060</v>
          </cell>
          <cell r="B74" t="str">
            <v>ACO CA-60, 8,0 MM OU 9,5 MM, VERGALHAO</v>
          </cell>
          <cell r="C74" t="str">
            <v>KG</v>
          </cell>
          <cell r="D74" t="str">
            <v>CR</v>
          </cell>
          <cell r="E74">
            <v>7.33</v>
          </cell>
        </row>
        <row r="75">
          <cell r="A75">
            <v>40410</v>
          </cell>
          <cell r="B75" t="str">
            <v>ACOPLAMENTO RIGIDO EM FERRO FUNDIDO PARA SISTEMA DE TUBULACAO RANHURADA, DN 50 MM (2")</v>
          </cell>
          <cell r="C75" t="str">
            <v>UN</v>
          </cell>
          <cell r="D75" t="str">
            <v>AS</v>
          </cell>
          <cell r="E75">
            <v>20.49</v>
          </cell>
        </row>
        <row r="76">
          <cell r="A76">
            <v>40411</v>
          </cell>
          <cell r="B76" t="str">
            <v>ACOPLAMENTO RIGIDO EM FERRO FUNDIDO PARA SISTEMA DE TUBULACAO RANHURADA, DN 65 MM (2 1/2")</v>
          </cell>
          <cell r="C76" t="str">
            <v>UN</v>
          </cell>
          <cell r="D76" t="str">
            <v>AS</v>
          </cell>
          <cell r="E76">
            <v>22.23</v>
          </cell>
        </row>
        <row r="77">
          <cell r="A77">
            <v>40412</v>
          </cell>
          <cell r="B77" t="str">
            <v>ACOPLAMENTO RIGIDO EM FERRO FUNDIDO PARA SISTEMA DE TUBULACAO RANHURADA, DN 80 MM (3")</v>
          </cell>
          <cell r="C77" t="str">
            <v>UN</v>
          </cell>
          <cell r="D77" t="str">
            <v>AS</v>
          </cell>
          <cell r="E77">
            <v>24.95</v>
          </cell>
        </row>
        <row r="78">
          <cell r="A78">
            <v>44254</v>
          </cell>
          <cell r="B78" t="str">
            <v>ADAPTADOR CPVC, ROSCAVEL, COM FLANGES E ANEL DE VEDACAO, 15 MM, CAIXA D'AGUA PARA AGUA QUENTE</v>
          </cell>
          <cell r="C78" t="str">
            <v>UN</v>
          </cell>
          <cell r="D78" t="str">
            <v>AS</v>
          </cell>
          <cell r="E78">
            <v>29.89</v>
          </cell>
        </row>
        <row r="79">
          <cell r="A79">
            <v>44255</v>
          </cell>
          <cell r="B79" t="str">
            <v>ADAPTADOR CPVC, ROSCAVEL, COM FLANGES E ANEL DE VEDACAO, 22 MM, CAIXA D'AGUA PARA AGUA QUENTE</v>
          </cell>
          <cell r="C79" t="str">
            <v>UN</v>
          </cell>
          <cell r="D79" t="str">
            <v>AS</v>
          </cell>
          <cell r="E79">
            <v>33.130000000000003</v>
          </cell>
        </row>
        <row r="80">
          <cell r="A80">
            <v>44256</v>
          </cell>
          <cell r="B80" t="str">
            <v>ADAPTADOR CPVC, ROSCAVEL, COM FLANGES E ANEL DE VEDACAO, 28 MM, CAIXA D'AGUA PARA AGUA QUENTE</v>
          </cell>
          <cell r="C80" t="str">
            <v>UN</v>
          </cell>
          <cell r="D80" t="str">
            <v>AS</v>
          </cell>
          <cell r="E80">
            <v>37.42</v>
          </cell>
        </row>
        <row r="81">
          <cell r="A81">
            <v>44257</v>
          </cell>
          <cell r="B81" t="str">
            <v>ADAPTADOR CPVC, ROSCAVEL, COM FLANGES E ANEL DE VEDACAO, 35 MM, CAIXA D'AGUA PARA AGUA QUENTE</v>
          </cell>
          <cell r="C81" t="str">
            <v>UN</v>
          </cell>
          <cell r="D81" t="str">
            <v>AS</v>
          </cell>
          <cell r="E81">
            <v>59.21</v>
          </cell>
        </row>
        <row r="82">
          <cell r="A82">
            <v>44258</v>
          </cell>
          <cell r="B82" t="str">
            <v>ADAPTADOR CPVC, ROSCAVEL, COM FLANGES E ANEL DE VEDACAO, 42 MM, CAIXA D'AGUA PARA AGUA QUENTE</v>
          </cell>
          <cell r="C82" t="str">
            <v>UN</v>
          </cell>
          <cell r="D82" t="str">
            <v>AS</v>
          </cell>
          <cell r="E82">
            <v>67.66</v>
          </cell>
        </row>
        <row r="83">
          <cell r="A83">
            <v>44259</v>
          </cell>
          <cell r="B83" t="str">
            <v>ADAPTADOR CPVC, ROSCAVEL, COM FLANGES E ANEL DE VEDACAO, 54 MM, CAIXA D'AGUA PARA AGUA QUENTE</v>
          </cell>
          <cell r="C83" t="str">
            <v>UN</v>
          </cell>
          <cell r="D83" t="str">
            <v>AS</v>
          </cell>
          <cell r="E83">
            <v>92.87</v>
          </cell>
        </row>
        <row r="84">
          <cell r="A84">
            <v>37997</v>
          </cell>
          <cell r="B84" t="str">
            <v>ADAPTADOR CPVC, SOLDAVEL, 15 MM, PARA AGUA QUENTE</v>
          </cell>
          <cell r="C84" t="str">
            <v>UN</v>
          </cell>
          <cell r="D84" t="str">
            <v>AS</v>
          </cell>
          <cell r="E84">
            <v>17.809999999999999</v>
          </cell>
        </row>
        <row r="85">
          <cell r="A85">
            <v>37998</v>
          </cell>
          <cell r="B85" t="str">
            <v>ADAPTADOR CPVC, SOLDAVEL, 22 MM, PARA AGUA QUENTE</v>
          </cell>
          <cell r="C85" t="str">
            <v>UN</v>
          </cell>
          <cell r="D85" t="str">
            <v>AS</v>
          </cell>
          <cell r="E85">
            <v>23.84</v>
          </cell>
        </row>
        <row r="86">
          <cell r="A86">
            <v>55</v>
          </cell>
          <cell r="B86" t="str">
            <v>ADAPTADOR DE COMPRESSAO EM POLIPROPILENO (PP), PARA TUBO EM PEAD, 20 MM X 1/2", PARA LIGACAO PREDIAL DE AGUA (NTS 179)</v>
          </cell>
          <cell r="C86" t="str">
            <v>UN</v>
          </cell>
          <cell r="D86" t="str">
            <v>AS</v>
          </cell>
          <cell r="E86">
            <v>4</v>
          </cell>
        </row>
        <row r="87">
          <cell r="A87">
            <v>61</v>
          </cell>
          <cell r="B87" t="str">
            <v>ADAPTADOR DE COMPRESSAO EM POLIPROPILENO (PP), PARA TUBO EM PEAD, 20 MM X 3/4", PARA LIGACAO PREDIAL DE AGUA (NTS 179)</v>
          </cell>
          <cell r="C87" t="str">
            <v>UN</v>
          </cell>
          <cell r="D87" t="str">
            <v>AS</v>
          </cell>
          <cell r="E87">
            <v>3.78</v>
          </cell>
        </row>
        <row r="88">
          <cell r="A88">
            <v>62</v>
          </cell>
          <cell r="B88" t="str">
            <v>ADAPTADOR DE COMPRESSAO EM POLIPROPILENO (PP), PARA TUBO EM PEAD, 32 MM X 1", PARA LIGACAO PREDIAL DE AGUA (NTS 179)</v>
          </cell>
          <cell r="C88" t="str">
            <v>UN</v>
          </cell>
          <cell r="D88" t="str">
            <v>AS</v>
          </cell>
          <cell r="E88">
            <v>7.84</v>
          </cell>
        </row>
        <row r="89">
          <cell r="A89">
            <v>10899</v>
          </cell>
          <cell r="B89" t="str">
            <v>ADAPTADOR EM LATAO, ENGATE RAPIDO 2 1/2" X ROSCA INTERNA 5 FIOS 2 1/2", PARA INSTALACAO PREDIAL DE COMBATE A INCENDIO</v>
          </cell>
          <cell r="C89" t="str">
            <v>UN</v>
          </cell>
          <cell r="D89" t="str">
            <v>CR</v>
          </cell>
          <cell r="E89">
            <v>125.29</v>
          </cell>
        </row>
        <row r="90">
          <cell r="A90">
            <v>10900</v>
          </cell>
          <cell r="B90" t="str">
            <v>ADAPTADOR EM LATAO, ENGATE RAPIDO1 1/2" X ROSCA INTERNA 5 FIOS 2 1/2", PARA INSTALACAO PREDIAL DE COMBATE A INCENDIO</v>
          </cell>
          <cell r="C90" t="str">
            <v>UN</v>
          </cell>
          <cell r="D90" t="str">
            <v>CR</v>
          </cell>
          <cell r="E90">
            <v>98.05</v>
          </cell>
        </row>
        <row r="91">
          <cell r="A91">
            <v>47</v>
          </cell>
          <cell r="B91" t="str">
            <v>ADAPTADOR PVC PBA, BOLSA/ROSCA, JE, DN 100 / DE 110 MM</v>
          </cell>
          <cell r="C91" t="str">
            <v>UN</v>
          </cell>
          <cell r="D91" t="str">
            <v>AS</v>
          </cell>
          <cell r="E91">
            <v>85.83</v>
          </cell>
        </row>
        <row r="92">
          <cell r="A92">
            <v>48</v>
          </cell>
          <cell r="B92" t="str">
            <v>ADAPTADOR PVC PBA, BOLSA/ROSCA, JE, DN 50 / DE 60 MM</v>
          </cell>
          <cell r="C92" t="str">
            <v>UN</v>
          </cell>
          <cell r="D92" t="str">
            <v>AS</v>
          </cell>
          <cell r="E92">
            <v>22.39</v>
          </cell>
        </row>
        <row r="93">
          <cell r="A93">
            <v>46</v>
          </cell>
          <cell r="B93" t="str">
            <v>ADAPTADOR PVC PBA, BOLSA/ROSCA, JE, DN 75 / DE 85 MM</v>
          </cell>
          <cell r="C93" t="str">
            <v>UN</v>
          </cell>
          <cell r="D93" t="str">
            <v>AS</v>
          </cell>
          <cell r="E93">
            <v>50.2</v>
          </cell>
        </row>
        <row r="94">
          <cell r="A94">
            <v>52</v>
          </cell>
          <cell r="B94" t="str">
            <v>ADAPTADOR PVC PBA, PONTA/ROSCA, JE, DN 50 / DE 60 MM</v>
          </cell>
          <cell r="C94" t="str">
            <v>UN</v>
          </cell>
          <cell r="D94" t="str">
            <v>AS</v>
          </cell>
          <cell r="E94">
            <v>17.010000000000002</v>
          </cell>
        </row>
        <row r="95">
          <cell r="A95">
            <v>43</v>
          </cell>
          <cell r="B95" t="str">
            <v>ADAPTADOR PVC PBA, PONTA/ROSCA, JE, DN 75 / DE 85 MM</v>
          </cell>
          <cell r="C95" t="str">
            <v>UN</v>
          </cell>
          <cell r="D95" t="str">
            <v>AS</v>
          </cell>
          <cell r="E95">
            <v>57.4</v>
          </cell>
        </row>
        <row r="96">
          <cell r="A96">
            <v>103</v>
          </cell>
          <cell r="B96" t="str">
            <v>ADAPTADOR PVC SOLDAVEL CURTO COM BOLSA E ROSCA, 110 MM X 4", PARA AGUA FRIA</v>
          </cell>
          <cell r="C96" t="str">
            <v>UN</v>
          </cell>
          <cell r="D96" t="str">
            <v>CR</v>
          </cell>
          <cell r="E96">
            <v>42.49</v>
          </cell>
        </row>
        <row r="97">
          <cell r="A97">
            <v>107</v>
          </cell>
          <cell r="B97" t="str">
            <v>ADAPTADOR PVC SOLDAVEL CURTO COM BOLSA E ROSCA, 20 MM X 1/2", PARA AGUA FRIA</v>
          </cell>
          <cell r="C97" t="str">
            <v>UN</v>
          </cell>
          <cell r="D97" t="str">
            <v>CR</v>
          </cell>
          <cell r="E97">
            <v>0.8</v>
          </cell>
        </row>
        <row r="98">
          <cell r="A98">
            <v>65</v>
          </cell>
          <cell r="B98" t="str">
            <v>ADAPTADOR PVC SOLDAVEL CURTO COM BOLSA E ROSCA, 25 MM X 3/4", PARA AGUA FRIA</v>
          </cell>
          <cell r="C98" t="str">
            <v>UN</v>
          </cell>
          <cell r="D98" t="str">
            <v>CR</v>
          </cell>
          <cell r="E98">
            <v>0.87</v>
          </cell>
        </row>
        <row r="99">
          <cell r="A99">
            <v>108</v>
          </cell>
          <cell r="B99" t="str">
            <v>ADAPTADOR PVC SOLDAVEL CURTO COM BOLSA E ROSCA, 32 MM X 1", PARA AGUA FRIA</v>
          </cell>
          <cell r="C99" t="str">
            <v>UN</v>
          </cell>
          <cell r="D99" t="str">
            <v>CR</v>
          </cell>
          <cell r="E99">
            <v>1.76</v>
          </cell>
        </row>
        <row r="100">
          <cell r="A100">
            <v>110</v>
          </cell>
          <cell r="B100" t="str">
            <v>ADAPTADOR PVC SOLDAVEL CURTO COM BOLSA E ROSCA, 40 MM X 1 1/2", PARA AGUA FRIA</v>
          </cell>
          <cell r="C100" t="str">
            <v>UN</v>
          </cell>
          <cell r="D100" t="str">
            <v>CR</v>
          </cell>
          <cell r="E100">
            <v>6.11</v>
          </cell>
        </row>
        <row r="101">
          <cell r="A101">
            <v>109</v>
          </cell>
          <cell r="B101" t="str">
            <v>ADAPTADOR PVC SOLDAVEL CURTO COM BOLSA E ROSCA, 40 MM X 1 1/4", PARA AGUA FRIA</v>
          </cell>
          <cell r="C101" t="str">
            <v>UN</v>
          </cell>
          <cell r="D101" t="str">
            <v>CR</v>
          </cell>
          <cell r="E101">
            <v>3.64</v>
          </cell>
        </row>
        <row r="102">
          <cell r="A102">
            <v>111</v>
          </cell>
          <cell r="B102" t="str">
            <v>ADAPTADOR PVC SOLDAVEL CURTO COM BOLSA E ROSCA, 50 MM X 1 1/4", PARA AGUA FRIA</v>
          </cell>
          <cell r="C102" t="str">
            <v>UN</v>
          </cell>
          <cell r="D102" t="str">
            <v>CR</v>
          </cell>
          <cell r="E102">
            <v>8.27</v>
          </cell>
        </row>
        <row r="103">
          <cell r="A103">
            <v>112</v>
          </cell>
          <cell r="B103" t="str">
            <v>ADAPTADOR PVC SOLDAVEL CURTO COM BOLSA E ROSCA, 50 MM X1 1/2", PARA AGUA FRIA</v>
          </cell>
          <cell r="C103" t="str">
            <v>UN</v>
          </cell>
          <cell r="D103" t="str">
            <v>CR</v>
          </cell>
          <cell r="E103">
            <v>4.38</v>
          </cell>
        </row>
        <row r="104">
          <cell r="A104">
            <v>113</v>
          </cell>
          <cell r="B104" t="str">
            <v>ADAPTADOR PVC SOLDAVEL CURTO COM BOLSA E ROSCA, 60 MM X 2", PARA AGUA FRIA</v>
          </cell>
          <cell r="C104" t="str">
            <v>UN</v>
          </cell>
          <cell r="D104" t="str">
            <v>CR</v>
          </cell>
          <cell r="E104">
            <v>10.97</v>
          </cell>
        </row>
        <row r="105">
          <cell r="A105">
            <v>104</v>
          </cell>
          <cell r="B105" t="str">
            <v>ADAPTADOR PVC SOLDAVEL CURTO COM BOLSA E ROSCA, 75 MM X 2 1/2", PARA AGUA FRIA</v>
          </cell>
          <cell r="C105" t="str">
            <v>UN</v>
          </cell>
          <cell r="D105" t="str">
            <v>CR</v>
          </cell>
          <cell r="E105">
            <v>19.100000000000001</v>
          </cell>
        </row>
        <row r="106">
          <cell r="A106">
            <v>102</v>
          </cell>
          <cell r="B106" t="str">
            <v>ADAPTADOR PVC SOLDAVEL CURTO COM BOLSA E ROSCA, 85 MM X 3", PARA AGUA FRIA</v>
          </cell>
          <cell r="C106" t="str">
            <v>UN</v>
          </cell>
          <cell r="D106" t="str">
            <v>CR</v>
          </cell>
          <cell r="E106">
            <v>26.33</v>
          </cell>
        </row>
        <row r="107">
          <cell r="A107">
            <v>95</v>
          </cell>
          <cell r="B107" t="str">
            <v>ADAPTADOR PVC SOLDAVEL, COM FLANGE E ANEL DE VEDACAO, 20 MM X 1/2", PARA CAIXA D'AGUA</v>
          </cell>
          <cell r="C107" t="str">
            <v>UN</v>
          </cell>
          <cell r="D107" t="str">
            <v>CR</v>
          </cell>
          <cell r="E107">
            <v>11.13</v>
          </cell>
        </row>
        <row r="108">
          <cell r="A108">
            <v>96</v>
          </cell>
          <cell r="B108" t="str">
            <v>ADAPTADOR PVC SOLDAVEL, COM FLANGE E ANEL DE VEDACAO, 25 MM X 3/4", PARA CAIXA D'AGUA</v>
          </cell>
          <cell r="C108" t="str">
            <v>UN</v>
          </cell>
          <cell r="D108" t="str">
            <v>CR</v>
          </cell>
          <cell r="E108">
            <v>12.1</v>
          </cell>
        </row>
        <row r="109">
          <cell r="A109">
            <v>97</v>
          </cell>
          <cell r="B109" t="str">
            <v>ADAPTADOR PVC SOLDAVEL, COM FLANGE E ANEL DE VEDACAO, 32 MM X 1", PARA CAIXA D'AGUA</v>
          </cell>
          <cell r="C109" t="str">
            <v>UN</v>
          </cell>
          <cell r="D109" t="str">
            <v>CR</v>
          </cell>
          <cell r="E109">
            <v>18.21</v>
          </cell>
        </row>
        <row r="110">
          <cell r="A110">
            <v>98</v>
          </cell>
          <cell r="B110" t="str">
            <v>ADAPTADOR PVC SOLDAVEL, COM FLANGE E ANEL DE VEDACAO, 40 MM X 1 1/4", PARA CAIXA D'AGUA</v>
          </cell>
          <cell r="C110" t="str">
            <v>UN</v>
          </cell>
          <cell r="D110" t="str">
            <v>CR</v>
          </cell>
          <cell r="E110">
            <v>27.26</v>
          </cell>
        </row>
        <row r="111">
          <cell r="A111">
            <v>99</v>
          </cell>
          <cell r="B111" t="str">
            <v>ADAPTADOR PVC SOLDAVEL, COM FLANGE E ANEL DE VEDACAO, 50 MM X 1 1/2", PARA CAIXA D'AGUA</v>
          </cell>
          <cell r="C111" t="str">
            <v>UN</v>
          </cell>
          <cell r="D111" t="str">
            <v>CR</v>
          </cell>
          <cell r="E111">
            <v>25.76</v>
          </cell>
        </row>
        <row r="112">
          <cell r="A112">
            <v>60</v>
          </cell>
          <cell r="B112" t="str">
            <v>ADAPTADOR PVC, COM REGISTRO, PARA PEAD, 20 MM X 3/4", PARA LIGACAO PREDIAL DE AGUA</v>
          </cell>
          <cell r="C112" t="str">
            <v>UN</v>
          </cell>
          <cell r="D112" t="str">
            <v>AS</v>
          </cell>
          <cell r="E112">
            <v>5.19</v>
          </cell>
        </row>
        <row r="113">
          <cell r="A113">
            <v>72</v>
          </cell>
          <cell r="B113" t="str">
            <v>ADAPTADOR PVC, ROSCAVEL, COM FLANGES E ANEL DE VEDACAO, 1 1/2", PARA CAIXA D'AGUA</v>
          </cell>
          <cell r="C113" t="str">
            <v>UN</v>
          </cell>
          <cell r="D113" t="str">
            <v>CR</v>
          </cell>
          <cell r="E113">
            <v>49.41</v>
          </cell>
        </row>
        <row r="114">
          <cell r="A114">
            <v>71</v>
          </cell>
          <cell r="B114" t="str">
            <v>ADAPTADOR PVC, ROSCAVEL, COM FLANGES E ANEL DE VEDACAO, 1", PARA CAIXA D'AGUA</v>
          </cell>
          <cell r="C114" t="str">
            <v>UN</v>
          </cell>
          <cell r="D114" t="str">
            <v>CR</v>
          </cell>
          <cell r="E114">
            <v>30.51</v>
          </cell>
        </row>
        <row r="115">
          <cell r="A115">
            <v>67</v>
          </cell>
          <cell r="B115" t="str">
            <v>ADAPTADOR PVC, ROSCAVEL, COM FLANGES E ANEL DE VEDACAO, 1/2", PARA CAIXA D'AGUA</v>
          </cell>
          <cell r="C115" t="str">
            <v>UN</v>
          </cell>
          <cell r="D115" t="str">
            <v>CR</v>
          </cell>
          <cell r="E115">
            <v>15.97</v>
          </cell>
        </row>
        <row r="116">
          <cell r="A116">
            <v>73</v>
          </cell>
          <cell r="B116" t="str">
            <v>ADAPTADOR PVC, ROSCAVEL, COM FLANGES E ANEL DE VEDACAO, 3/4", PARA CAIXA D'AGUA</v>
          </cell>
          <cell r="C116" t="str">
            <v>UN</v>
          </cell>
          <cell r="D116" t="str">
            <v>CR</v>
          </cell>
          <cell r="E116">
            <v>15.29</v>
          </cell>
        </row>
        <row r="117">
          <cell r="A117">
            <v>100</v>
          </cell>
          <cell r="B117" t="str">
            <v>ADAPTADOR PVC, SOLDAVEL, COM FLANGES E ANEL DE VEDACAO, 60 MM X 2", PARA CAIXA D'AGUA</v>
          </cell>
          <cell r="C117" t="str">
            <v>UN</v>
          </cell>
          <cell r="D117" t="str">
            <v>CR</v>
          </cell>
          <cell r="E117">
            <v>45.01</v>
          </cell>
        </row>
        <row r="118">
          <cell r="A118">
            <v>75</v>
          </cell>
          <cell r="B118" t="str">
            <v>ADAPTADOR PVC, SOLDAVEL, COM FLANGES LIVRES, 110 MM X 4", PARA CAIXA D'AGUA</v>
          </cell>
          <cell r="C118" t="str">
            <v>UN</v>
          </cell>
          <cell r="D118" t="str">
            <v>CR</v>
          </cell>
          <cell r="E118">
            <v>262.43</v>
          </cell>
        </row>
        <row r="119">
          <cell r="A119">
            <v>83</v>
          </cell>
          <cell r="B119" t="str">
            <v>ADAPTADOR PVC, SOLDAVEL, COM FLANGES LIVRES, 75 MM X 2 1/2", PARA CAIXA D'AGUA</v>
          </cell>
          <cell r="C119" t="str">
            <v>UN</v>
          </cell>
          <cell r="D119" t="str">
            <v>CR</v>
          </cell>
          <cell r="E119">
            <v>209.8</v>
          </cell>
        </row>
        <row r="120">
          <cell r="A120">
            <v>74</v>
          </cell>
          <cell r="B120" t="str">
            <v>ADAPTADOR PVC, SOLDAVEL, COM FLANGES LIVRES, 85 MM X 3", PARA CAIXA D'AGUA</v>
          </cell>
          <cell r="C120" t="str">
            <v>UN</v>
          </cell>
          <cell r="D120" t="str">
            <v>CR</v>
          </cell>
          <cell r="E120">
            <v>299.95999999999998</v>
          </cell>
        </row>
        <row r="121">
          <cell r="A121">
            <v>106</v>
          </cell>
          <cell r="B121" t="str">
            <v>ADAPTADOR PVC, SOLDAVEL, LONGO, COM FLANGE LIVRE, 110 MM X 4", PARA CAIXA D'AGUA</v>
          </cell>
          <cell r="C121" t="str">
            <v>UN</v>
          </cell>
          <cell r="D121" t="str">
            <v>CR</v>
          </cell>
          <cell r="E121">
            <v>379.31</v>
          </cell>
        </row>
        <row r="122">
          <cell r="A122">
            <v>88</v>
          </cell>
          <cell r="B122" t="str">
            <v>ADAPTADOR PVC, SOLDAVEL, LONGO, COM FLANGE LIVRE, 32 MM X 1", PARA CAIXA D'AGUA</v>
          </cell>
          <cell r="C122" t="str">
            <v>UN</v>
          </cell>
          <cell r="D122" t="str">
            <v>CR</v>
          </cell>
          <cell r="E122">
            <v>10.66</v>
          </cell>
        </row>
        <row r="123">
          <cell r="A123">
            <v>82</v>
          </cell>
          <cell r="B123" t="str">
            <v>ADAPTADOR PVC, SOLDAVEL, LONGO, COM FLANGE LIVRE, 75 MM X 2 1/2", PARA CAIXA D'AGUA</v>
          </cell>
          <cell r="C123" t="str">
            <v>UN</v>
          </cell>
          <cell r="D123" t="str">
            <v>CR</v>
          </cell>
          <cell r="E123">
            <v>199.61</v>
          </cell>
        </row>
        <row r="124">
          <cell r="A124">
            <v>105</v>
          </cell>
          <cell r="B124" t="str">
            <v>ADAPTADOR PVC, SOLDAVEL, LONGO, COM FLANGE LIVRE, 85 MM X 3", PARA CAIXA D'AGUA</v>
          </cell>
          <cell r="C124" t="str">
            <v>UN</v>
          </cell>
          <cell r="D124" t="str">
            <v>CR</v>
          </cell>
          <cell r="E124">
            <v>282.83999999999997</v>
          </cell>
        </row>
        <row r="125">
          <cell r="A125">
            <v>39719</v>
          </cell>
          <cell r="B125" t="str">
            <v>ADESIVO / COLA DE CONTATO LIQUIDO, A BASE DE RESINAS, PARA COLAGEM DE ESPUMA PARA ISOLAMENTO TERMICO FLEXIVEL</v>
          </cell>
          <cell r="C125" t="str">
            <v>L</v>
          </cell>
          <cell r="D125" t="str">
            <v>CR</v>
          </cell>
          <cell r="E125">
            <v>160.12</v>
          </cell>
        </row>
        <row r="126">
          <cell r="A126">
            <v>3410</v>
          </cell>
          <cell r="B126" t="str">
            <v>ADESIVO / COLA PARA EPS (ISOPOR) E OUTROS MATERIAIS</v>
          </cell>
          <cell r="C126" t="str">
            <v>KG</v>
          </cell>
          <cell r="D126" t="str">
            <v>CR</v>
          </cell>
          <cell r="E126">
            <v>36.020000000000003</v>
          </cell>
        </row>
        <row r="127">
          <cell r="A127">
            <v>4791</v>
          </cell>
          <cell r="B127" t="str">
            <v>ADESIVO ACRILICO DE BASE AQUOSA / COLA DE CONTATO</v>
          </cell>
          <cell r="C127" t="str">
            <v>KG</v>
          </cell>
          <cell r="D127" t="str">
            <v>CR</v>
          </cell>
          <cell r="E127">
            <v>29.68</v>
          </cell>
        </row>
        <row r="128">
          <cell r="A128">
            <v>157</v>
          </cell>
          <cell r="B128" t="str">
            <v>ADESIVO ESTRUTURAL A BASE DE RESINA EPOXI PARA INJECAO EM TRINCAS, BICOMPONENTE, BAIXA VISCOSIDADE</v>
          </cell>
          <cell r="C128" t="str">
            <v>KG</v>
          </cell>
          <cell r="D128" t="str">
            <v>CR</v>
          </cell>
          <cell r="E128">
            <v>169.02</v>
          </cell>
        </row>
        <row r="129">
          <cell r="A129">
            <v>156</v>
          </cell>
          <cell r="B129" t="str">
            <v>ADESIVO ESTRUTURAL A BASE DE RESINA EPOXI, BICOMPONENTE, FLUIDO</v>
          </cell>
          <cell r="C129" t="str">
            <v>KG</v>
          </cell>
          <cell r="D129" t="str">
            <v>CR</v>
          </cell>
          <cell r="E129">
            <v>60.18</v>
          </cell>
        </row>
        <row r="130">
          <cell r="A130">
            <v>131</v>
          </cell>
          <cell r="B130" t="str">
            <v>ADESIVO ESTRUTURAL A BASE DE RESINA EPOXI, BICOMPONENTE, PASTOSO (TIXOTROPICO)</v>
          </cell>
          <cell r="C130" t="str">
            <v>KG</v>
          </cell>
          <cell r="D130" t="str">
            <v>CR</v>
          </cell>
          <cell r="E130">
            <v>51.46</v>
          </cell>
        </row>
        <row r="131">
          <cell r="A131">
            <v>21114</v>
          </cell>
          <cell r="B131" t="str">
            <v>ADESIVO PARA TUBOS CPVC, *75* G</v>
          </cell>
          <cell r="C131" t="str">
            <v>UN</v>
          </cell>
          <cell r="D131" t="str">
            <v>CR</v>
          </cell>
          <cell r="E131">
            <v>31.56</v>
          </cell>
        </row>
        <row r="132">
          <cell r="A132">
            <v>119</v>
          </cell>
          <cell r="B132" t="str">
            <v>ADESIVO PLASTICO PARA PVC, BISNAGA COM 75 GR</v>
          </cell>
          <cell r="C132" t="str">
            <v>UN</v>
          </cell>
          <cell r="D132" t="str">
            <v>C</v>
          </cell>
          <cell r="E132">
            <v>8</v>
          </cell>
        </row>
        <row r="133">
          <cell r="A133">
            <v>122</v>
          </cell>
          <cell r="B133" t="str">
            <v>ADESIVO PLASTICO PARA PVC, FRASCO COM *850* GR</v>
          </cell>
          <cell r="C133" t="str">
            <v>UN</v>
          </cell>
          <cell r="D133" t="str">
            <v>CR</v>
          </cell>
          <cell r="E133">
            <v>61.55</v>
          </cell>
        </row>
        <row r="134">
          <cell r="A134">
            <v>20080</v>
          </cell>
          <cell r="B134" t="str">
            <v>ADESIVO PLASTICO PARA PVC, FRASCO COM 175 GR</v>
          </cell>
          <cell r="C134" t="str">
            <v>UN</v>
          </cell>
          <cell r="D134" t="str">
            <v>CR</v>
          </cell>
          <cell r="E134">
            <v>20.09</v>
          </cell>
        </row>
        <row r="135">
          <cell r="A135">
            <v>124</v>
          </cell>
          <cell r="B135" t="str">
            <v>ADITIVO ACELERADOR DE PEGA E ENDURECIMENTO PARA ARGAMASSAS E CONCRETOS, LIQUIDO E ISENTO DE CLORETOS</v>
          </cell>
          <cell r="C135" t="str">
            <v>L</v>
          </cell>
          <cell r="D135" t="str">
            <v>CR</v>
          </cell>
          <cell r="E135">
            <v>19.850000000000001</v>
          </cell>
        </row>
        <row r="136">
          <cell r="A136">
            <v>7334</v>
          </cell>
          <cell r="B136" t="str">
            <v>ADITIVO ADESIVO LIQUIDO PARA ARGAMASSAS DE REVESTIMENTOS CIMENTICIOS</v>
          </cell>
          <cell r="C136" t="str">
            <v>L</v>
          </cell>
          <cell r="D136" t="str">
            <v>CR</v>
          </cell>
          <cell r="E136">
            <v>16.36</v>
          </cell>
        </row>
        <row r="137">
          <cell r="A137">
            <v>45146</v>
          </cell>
          <cell r="B137" t="str">
            <v>ADITIVO IMPERMEABILIZANTE CRISTALIZANTE PARA CONCRETO</v>
          </cell>
          <cell r="C137" t="str">
            <v>KG</v>
          </cell>
          <cell r="D137" t="str">
            <v>CR</v>
          </cell>
          <cell r="E137">
            <v>38.06</v>
          </cell>
        </row>
        <row r="138">
          <cell r="A138">
            <v>123</v>
          </cell>
          <cell r="B138" t="str">
            <v>ADITIVO IMPERMEABILIZANTE DE PEGA NORMAL PARA ARGAMASSAS E CONCRETOS SEM ARMACAO, LIQUIDO E ISENTO DE CLORETOS</v>
          </cell>
          <cell r="C138" t="str">
            <v>L</v>
          </cell>
          <cell r="D138" t="str">
            <v>C</v>
          </cell>
          <cell r="E138">
            <v>8.1199999999999992</v>
          </cell>
        </row>
        <row r="139">
          <cell r="A139">
            <v>127</v>
          </cell>
          <cell r="B139" t="str">
            <v>ADITIVO IMPERMEABILIZANTE DE PEGA ULTRARRAPIDA, LIQUIDO E ISENTO DE CLORETOS</v>
          </cell>
          <cell r="C139" t="str">
            <v>L</v>
          </cell>
          <cell r="D139" t="str">
            <v>CR</v>
          </cell>
          <cell r="E139">
            <v>19.38</v>
          </cell>
        </row>
        <row r="140">
          <cell r="A140">
            <v>133</v>
          </cell>
          <cell r="B140" t="str">
            <v>ADITIVO LIQUIDO INCORPORADOR DE AR PARA CONCRETO E ARGAMASSA, LIQUIDO E ISENTO DE CLORETOS</v>
          </cell>
          <cell r="C140" t="str">
            <v>L</v>
          </cell>
          <cell r="D140" t="str">
            <v>CR</v>
          </cell>
          <cell r="E140">
            <v>8.0500000000000007</v>
          </cell>
        </row>
        <row r="141">
          <cell r="A141">
            <v>43617</v>
          </cell>
          <cell r="B141" t="str">
            <v>ADITIVO PLASTIFICANTE E ESTABILIZADOR PARA ARGAMASSAS DE ASSENTAMENTO E REBOCO, LIQUIDO E ISENTO DE CLORETOS</v>
          </cell>
          <cell r="C141" t="str">
            <v>L</v>
          </cell>
          <cell r="D141" t="str">
            <v>CR</v>
          </cell>
          <cell r="E141">
            <v>8.99</v>
          </cell>
        </row>
        <row r="142">
          <cell r="A142">
            <v>132</v>
          </cell>
          <cell r="B142" t="str">
            <v>ADITIVO PLASTIFICANTE RETARDADOR DE PEGA E REDUTOR DE AGUA PARA CONCRETO, LIQUIDO E ISENTO DE CLORETOS</v>
          </cell>
          <cell r="C142" t="str">
            <v>L</v>
          </cell>
          <cell r="D142" t="str">
            <v>CR</v>
          </cell>
          <cell r="E142">
            <v>8.35</v>
          </cell>
        </row>
        <row r="143">
          <cell r="A143">
            <v>43618</v>
          </cell>
          <cell r="B143" t="str">
            <v>ADITIVO SUPERPLASTIFICANTE DE PEGA NORMAL PARA CONCRETO, LIQUIDO E ISENTO DE CLORETOS</v>
          </cell>
          <cell r="C143" t="str">
            <v>KG</v>
          </cell>
          <cell r="D143" t="str">
            <v>CR</v>
          </cell>
          <cell r="E143">
            <v>21.01</v>
          </cell>
        </row>
        <row r="144">
          <cell r="A144">
            <v>37476</v>
          </cell>
          <cell r="B144" t="str">
            <v>ADUELA/ GALERIA PRE-MOLDADA DE CONCRETO ARMADO, SECAO QUADRADA INTERNA DE 1,50 X 1,50 M (L X A), MISULA DE 20 X 20 CM, C = 1,00 M, ESPESSURA MIN = 15 CM, TB-45 E FCK DO CONCRETO = 30 MPA</v>
          </cell>
          <cell r="C144" t="str">
            <v>UN</v>
          </cell>
          <cell r="D144" t="str">
            <v>CR</v>
          </cell>
          <cell r="E144">
            <v>4459.1499999999996</v>
          </cell>
        </row>
        <row r="145">
          <cell r="A145">
            <v>37478</v>
          </cell>
          <cell r="B145" t="str">
            <v>ADUELA/ GALERIA PRE-MOLDADA DE CONCRETO ARMADO, SECAO RETANGULAR INTERNA DE 2,00 X 2,00 M (L X A), MISULA DE 20 X 20 CM, C = 1,00 M, ESPESSURA MIN = 15 CM, TB-45 E FCK DO CONCRETO = 30 MPA</v>
          </cell>
          <cell r="C145" t="str">
            <v>UN</v>
          </cell>
          <cell r="D145" t="str">
            <v>CR</v>
          </cell>
          <cell r="E145">
            <v>5585.21</v>
          </cell>
        </row>
        <row r="146">
          <cell r="A146">
            <v>37477</v>
          </cell>
          <cell r="B146" t="str">
            <v>ADUELA/ GALERIA PRE-MOLDADA DE CONCRETO ARMADO, SECAO RETANGULAR INTERNA DE 2,50 X 2,50 M (L X A), MISULA DE 20 X 20 CM, C = 1,00 M, ESPESSURA MIN = 15 CM, TB-45 E FCK DO CONCRETO = 30 MPA</v>
          </cell>
          <cell r="C146" t="str">
            <v>UN</v>
          </cell>
          <cell r="D146" t="str">
            <v>CR</v>
          </cell>
          <cell r="E146">
            <v>7567.05</v>
          </cell>
        </row>
        <row r="147">
          <cell r="A147">
            <v>37479</v>
          </cell>
          <cell r="B147" t="str">
            <v>ADUELA/ GALERIA PRE-MOLDADA DE CONCRETO ARMADO, SECAO RETANGULAR INTERNA DE 3,00 X 3,00 M (L X A), MISULA DE 20 X 20 CM, C = 1.00 M, ESPESSURA MIN = 20 CM, TB-45 E FCK DO CONCRETO = 30 MPA</v>
          </cell>
          <cell r="C147" t="str">
            <v>UN</v>
          </cell>
          <cell r="D147" t="str">
            <v>CR</v>
          </cell>
          <cell r="E147">
            <v>8974.6200000000008</v>
          </cell>
        </row>
        <row r="148">
          <cell r="A148">
            <v>4319</v>
          </cell>
          <cell r="B148" t="str">
            <v>AFASTADOR PARA TELHA DE FIBROCIMENTO CANALETE 90 OU KALHETAO</v>
          </cell>
          <cell r="C148" t="str">
            <v>UN</v>
          </cell>
          <cell r="D148" t="str">
            <v>CR</v>
          </cell>
          <cell r="E148">
            <v>2.44</v>
          </cell>
        </row>
        <row r="149">
          <cell r="A149">
            <v>42409</v>
          </cell>
          <cell r="B149" t="str">
            <v>AGENTE DE CURA, PROTETOR DA EVAPORACAO DA AGUA DE HIDRATACAO DO CONCRETO</v>
          </cell>
          <cell r="C149" t="str">
            <v>KG</v>
          </cell>
          <cell r="D149" t="str">
            <v>CR</v>
          </cell>
          <cell r="E149">
            <v>13.23</v>
          </cell>
        </row>
        <row r="150">
          <cell r="A150">
            <v>40553</v>
          </cell>
          <cell r="B150" t="str">
            <v>AGREGADO RECICLADO, TIPO RACHAO RECICLADO CINZA, CLASSE A</v>
          </cell>
          <cell r="C150" t="str">
            <v>M3</v>
          </cell>
          <cell r="D150" t="str">
            <v>AS</v>
          </cell>
          <cell r="E150">
            <v>60</v>
          </cell>
        </row>
        <row r="151">
          <cell r="A151">
            <v>6114</v>
          </cell>
          <cell r="B151" t="str">
            <v>AJUDANTE DE ARMADOR (HORISTA)</v>
          </cell>
          <cell r="C151" t="str">
            <v>H</v>
          </cell>
          <cell r="D151" t="str">
            <v>CR</v>
          </cell>
          <cell r="E151">
            <v>15.48</v>
          </cell>
        </row>
        <row r="152">
          <cell r="A152">
            <v>40912</v>
          </cell>
          <cell r="B152" t="str">
            <v>AJUDANTE DE ARMADOR (MENSALISTA)</v>
          </cell>
          <cell r="C152" t="str">
            <v>MES</v>
          </cell>
          <cell r="D152" t="str">
            <v>CR</v>
          </cell>
          <cell r="E152">
            <v>2728.14</v>
          </cell>
        </row>
        <row r="153">
          <cell r="A153">
            <v>247</v>
          </cell>
          <cell r="B153" t="str">
            <v>AJUDANTE DE ELETRICISTA (HORISTA)</v>
          </cell>
          <cell r="C153" t="str">
            <v>H</v>
          </cell>
          <cell r="D153" t="str">
            <v>CR</v>
          </cell>
          <cell r="E153">
            <v>15.48</v>
          </cell>
        </row>
        <row r="154">
          <cell r="A154">
            <v>40919</v>
          </cell>
          <cell r="B154" t="str">
            <v>AJUDANTE DE ELETRICISTA (MENSALISTA)</v>
          </cell>
          <cell r="C154" t="str">
            <v>MES</v>
          </cell>
          <cell r="D154" t="str">
            <v>CR</v>
          </cell>
          <cell r="E154">
            <v>2728.14</v>
          </cell>
        </row>
        <row r="155">
          <cell r="A155">
            <v>44499</v>
          </cell>
          <cell r="B155" t="str">
            <v>AJUDANTE DE ESTRUTURAS METALICAS (HORISTA)</v>
          </cell>
          <cell r="C155" t="str">
            <v>H</v>
          </cell>
          <cell r="D155" t="str">
            <v>CR</v>
          </cell>
          <cell r="E155">
            <v>15.48</v>
          </cell>
        </row>
        <row r="156">
          <cell r="A156">
            <v>40984</v>
          </cell>
          <cell r="B156" t="str">
            <v>AJUDANTE DE ESTRUTURAS METALICAS (MENSALISTA)</v>
          </cell>
          <cell r="C156" t="str">
            <v>MES</v>
          </cell>
          <cell r="D156" t="str">
            <v>CR</v>
          </cell>
          <cell r="E156">
            <v>2728.14</v>
          </cell>
        </row>
        <row r="157">
          <cell r="A157">
            <v>248</v>
          </cell>
          <cell r="B157" t="str">
            <v>AJUDANTE DE OPERACAO EM GERAL (HORISTA)</v>
          </cell>
          <cell r="C157" t="str">
            <v>H</v>
          </cell>
          <cell r="D157" t="str">
            <v>CR</v>
          </cell>
          <cell r="E157">
            <v>15.69</v>
          </cell>
        </row>
        <row r="158">
          <cell r="A158">
            <v>41086</v>
          </cell>
          <cell r="B158" t="str">
            <v>AJUDANTE DE OPERACAO EM GERAL (MENSALISTA)</v>
          </cell>
          <cell r="C158" t="str">
            <v>MES</v>
          </cell>
          <cell r="D158" t="str">
            <v>CR</v>
          </cell>
          <cell r="E158">
            <v>2766.13</v>
          </cell>
        </row>
        <row r="159">
          <cell r="A159">
            <v>34466</v>
          </cell>
          <cell r="B159" t="str">
            <v>AJUDANTE DE PINTOR (HORISTA)</v>
          </cell>
          <cell r="C159" t="str">
            <v>H</v>
          </cell>
          <cell r="D159" t="str">
            <v>CR</v>
          </cell>
          <cell r="E159">
            <v>15.48</v>
          </cell>
        </row>
        <row r="160">
          <cell r="A160">
            <v>41083</v>
          </cell>
          <cell r="B160" t="str">
            <v>AJUDANTE DE PINTOR (MENSALISTA)</v>
          </cell>
          <cell r="C160" t="str">
            <v>MES</v>
          </cell>
          <cell r="D160" t="str">
            <v>CR</v>
          </cell>
          <cell r="E160">
            <v>2728.14</v>
          </cell>
        </row>
        <row r="161">
          <cell r="A161">
            <v>252</v>
          </cell>
          <cell r="B161" t="str">
            <v>AJUDANTE DE SERRALHEIRO (HORISTA)</v>
          </cell>
          <cell r="C161" t="str">
            <v>H</v>
          </cell>
          <cell r="D161" t="str">
            <v>CR</v>
          </cell>
          <cell r="E161">
            <v>15.48</v>
          </cell>
        </row>
        <row r="162">
          <cell r="A162">
            <v>40909</v>
          </cell>
          <cell r="B162" t="str">
            <v>AJUDANTE DE SERRALHEIRO (MENSALISTA)</v>
          </cell>
          <cell r="C162" t="str">
            <v>MES</v>
          </cell>
          <cell r="D162" t="str">
            <v>CR</v>
          </cell>
          <cell r="E162">
            <v>2728.14</v>
          </cell>
        </row>
        <row r="163">
          <cell r="A163">
            <v>242</v>
          </cell>
          <cell r="B163" t="str">
            <v>AJUDANTE ESPECIALIZADO (HORISTA)</v>
          </cell>
          <cell r="C163" t="str">
            <v>H</v>
          </cell>
          <cell r="D163" t="str">
            <v>CR</v>
          </cell>
          <cell r="E163">
            <v>15.69</v>
          </cell>
        </row>
        <row r="164">
          <cell r="A164">
            <v>41085</v>
          </cell>
          <cell r="B164" t="str">
            <v>AJUDANTE ESPECIALIZADO (MENSALISTA)</v>
          </cell>
          <cell r="C164" t="str">
            <v>MES</v>
          </cell>
          <cell r="D164" t="str">
            <v>CR</v>
          </cell>
          <cell r="E164">
            <v>2766.13</v>
          </cell>
        </row>
        <row r="165">
          <cell r="A165">
            <v>427</v>
          </cell>
          <cell r="B165" t="str">
            <v>ALCA PREFORMADA DE CONTRA POSTE, EM ACO GALVANIZADO, PARA CABO 3/16", COMPRIMENTO *860* MM</v>
          </cell>
          <cell r="C165" t="str">
            <v>UN</v>
          </cell>
          <cell r="D165" t="str">
            <v>CR</v>
          </cell>
          <cell r="E165">
            <v>10.65</v>
          </cell>
        </row>
        <row r="166">
          <cell r="A166">
            <v>417</v>
          </cell>
          <cell r="B166" t="str">
            <v>ALCA PREFORMADA DE DISTRIBUICAO, EM ACO GALVANIZADO, PARA CABO DE ALUMINIO DIAMETRO 16 A 25 MM</v>
          </cell>
          <cell r="C166" t="str">
            <v>UN</v>
          </cell>
          <cell r="D166" t="str">
            <v>CR</v>
          </cell>
          <cell r="E166">
            <v>5.0199999999999996</v>
          </cell>
        </row>
        <row r="167">
          <cell r="A167">
            <v>11273</v>
          </cell>
          <cell r="B167" t="str">
            <v>ALCA PREFORMADA DE DISTRIBUICAO, EM ACO GALVANIZADO, PARA CONDUTORES DE ALUMINIO AWG 1/0 (CAA 6/1 OU CA 7 FIOS)</v>
          </cell>
          <cell r="C167" t="str">
            <v>UN</v>
          </cell>
          <cell r="D167" t="str">
            <v>CR</v>
          </cell>
          <cell r="E167">
            <v>15.58</v>
          </cell>
        </row>
        <row r="168">
          <cell r="A168">
            <v>11272</v>
          </cell>
          <cell r="B168" t="str">
            <v>ALCA PREFORMADA DE DISTRIBUICAO, EM ACO GALVANIZADO, PARA CONDUTORES DE ALUMINIO AWG 2 (CAA 6/1 OU CA 7 FIOS)</v>
          </cell>
          <cell r="C168" t="str">
            <v>UN</v>
          </cell>
          <cell r="D168" t="str">
            <v>CR</v>
          </cell>
          <cell r="E168">
            <v>9.4</v>
          </cell>
        </row>
        <row r="169">
          <cell r="A169">
            <v>11275</v>
          </cell>
          <cell r="B169" t="str">
            <v>ALCA PREFORMADA DE SERVICO, EM ACO GALVANIZADO, PARA CONDUTORES DE ALUMINIO AWG 4 (CAA 6/1)</v>
          </cell>
          <cell r="C169" t="str">
            <v>UN</v>
          </cell>
          <cell r="D169" t="str">
            <v>CR</v>
          </cell>
          <cell r="E169">
            <v>3.77</v>
          </cell>
        </row>
        <row r="170">
          <cell r="A170">
            <v>11274</v>
          </cell>
          <cell r="B170" t="str">
            <v>ALCA PREFORMADA DE SERVICO, EM ACO GALVANIZADO, PARA CONDUTORES DE ALUMINIO AWG 6 (CAA 6/1)</v>
          </cell>
          <cell r="C170" t="str">
            <v>UN</v>
          </cell>
          <cell r="D170" t="str">
            <v>CR</v>
          </cell>
          <cell r="E170">
            <v>2.87</v>
          </cell>
        </row>
        <row r="171">
          <cell r="A171">
            <v>45250</v>
          </cell>
          <cell r="B171" t="str">
            <v>ALICATE BICO LONGO (MEIA CANA) 6", COM ISOLAMENTO ATE 1000 V</v>
          </cell>
          <cell r="C171" t="str">
            <v>UN</v>
          </cell>
          <cell r="D171" t="str">
            <v>CR</v>
          </cell>
          <cell r="E171">
            <v>41.13</v>
          </cell>
        </row>
        <row r="172">
          <cell r="A172">
            <v>38470</v>
          </cell>
          <cell r="B172" t="str">
            <v>ALICATE DE CORTE DIAGONAL 6" COM ISOLAMENTO</v>
          </cell>
          <cell r="C172" t="str">
            <v>UN</v>
          </cell>
          <cell r="D172" t="str">
            <v>C</v>
          </cell>
          <cell r="E172">
            <v>50.7</v>
          </cell>
        </row>
        <row r="173">
          <cell r="A173">
            <v>38547</v>
          </cell>
          <cell r="B173" t="str">
            <v>ALICATE DE CRIMPAR RJ11, RJ12 E RJ45, COM CATRACA</v>
          </cell>
          <cell r="C173" t="str">
            <v>UN</v>
          </cell>
          <cell r="D173" t="str">
            <v>CR</v>
          </cell>
          <cell r="E173">
            <v>279.52999999999997</v>
          </cell>
        </row>
        <row r="174">
          <cell r="A174">
            <v>38467</v>
          </cell>
          <cell r="B174" t="str">
            <v>ALICATE DE PRESSAO 11" PARA SOLDA, TIPO C</v>
          </cell>
          <cell r="C174" t="str">
            <v>UN</v>
          </cell>
          <cell r="D174" t="str">
            <v>CR</v>
          </cell>
          <cell r="E174">
            <v>83.7</v>
          </cell>
        </row>
        <row r="175">
          <cell r="A175">
            <v>38468</v>
          </cell>
          <cell r="B175" t="str">
            <v>ALICATE DE PRESSAO 11" PARA SOLDA, TIPO U</v>
          </cell>
          <cell r="C175" t="str">
            <v>UN</v>
          </cell>
          <cell r="D175" t="str">
            <v>CR</v>
          </cell>
          <cell r="E175">
            <v>92.11</v>
          </cell>
        </row>
        <row r="176">
          <cell r="A176">
            <v>38469</v>
          </cell>
          <cell r="B176" t="str">
            <v>ALICATE DE PRESSAO PARA SOLDA DE CHAPA 18"</v>
          </cell>
          <cell r="C176" t="str">
            <v>UN</v>
          </cell>
          <cell r="D176" t="str">
            <v>CR</v>
          </cell>
          <cell r="E176">
            <v>266.89999999999998</v>
          </cell>
        </row>
        <row r="177">
          <cell r="A177">
            <v>45197</v>
          </cell>
          <cell r="B177" t="str">
            <v>ALICATE DESENCAPADOR AUTOMATICO 8"</v>
          </cell>
          <cell r="C177" t="str">
            <v>UN</v>
          </cell>
          <cell r="D177" t="str">
            <v>CR</v>
          </cell>
          <cell r="E177">
            <v>212.86</v>
          </cell>
        </row>
        <row r="178">
          <cell r="A178">
            <v>38471</v>
          </cell>
          <cell r="B178" t="str">
            <v>ALICATE PARA ANEIS DE PISTAO, CAPACIDADE *50* A 100 MM</v>
          </cell>
          <cell r="C178" t="str">
            <v>UN</v>
          </cell>
          <cell r="D178" t="str">
            <v>CR</v>
          </cell>
          <cell r="E178">
            <v>285.45999999999998</v>
          </cell>
        </row>
        <row r="179">
          <cell r="A179">
            <v>45206</v>
          </cell>
          <cell r="B179" t="str">
            <v>ALICATE PROFISSIONAL 8", UNIVERSAL, COM ISOLAMENTO ATE 1000 V</v>
          </cell>
          <cell r="C179" t="str">
            <v>UN</v>
          </cell>
          <cell r="D179" t="str">
            <v>CR</v>
          </cell>
          <cell r="E179">
            <v>56.4</v>
          </cell>
        </row>
        <row r="180">
          <cell r="A180">
            <v>37370</v>
          </cell>
          <cell r="B180" t="str">
            <v>ALIMENTACAO - HORISTA (COLETADO CAIXA - ENCARGOS COMPLEMENTARES)</v>
          </cell>
          <cell r="C180" t="str">
            <v>H</v>
          </cell>
          <cell r="D180" t="str">
            <v>C</v>
          </cell>
          <cell r="E180">
            <v>4.2300000000000004</v>
          </cell>
        </row>
        <row r="181">
          <cell r="A181">
            <v>40862</v>
          </cell>
          <cell r="B181" t="str">
            <v>ALIMENTACAO - MENSALISTA (COLETADO CAIXA - ENCARGOS COMPLEMENTARES)</v>
          </cell>
          <cell r="C181" t="str">
            <v>MES</v>
          </cell>
          <cell r="D181" t="str">
            <v>C</v>
          </cell>
          <cell r="E181">
            <v>797.5</v>
          </cell>
        </row>
        <row r="182">
          <cell r="A182">
            <v>10658</v>
          </cell>
          <cell r="B182" t="str">
            <v>ALISADORA DE CONCRETO COM MOTOR A GASOLINA DE 5,5 HP, PESO COM MOTOR DE 78 KG, 4 PAS</v>
          </cell>
          <cell r="C182" t="str">
            <v>UN</v>
          </cell>
          <cell r="D182" t="str">
            <v>AS</v>
          </cell>
          <cell r="E182">
            <v>9400</v>
          </cell>
        </row>
        <row r="183">
          <cell r="A183">
            <v>253</v>
          </cell>
          <cell r="B183" t="str">
            <v>ALMOXARIFE (HORISTA)</v>
          </cell>
          <cell r="C183" t="str">
            <v>H</v>
          </cell>
          <cell r="D183" t="str">
            <v>C</v>
          </cell>
          <cell r="E183">
            <v>32.42</v>
          </cell>
        </row>
        <row r="184">
          <cell r="A184">
            <v>40809</v>
          </cell>
          <cell r="B184" t="str">
            <v>ALMOXARIFE (MENSALISTA)</v>
          </cell>
          <cell r="C184" t="str">
            <v>MES</v>
          </cell>
          <cell r="D184" t="str">
            <v>CR</v>
          </cell>
          <cell r="E184">
            <v>5706.13</v>
          </cell>
        </row>
        <row r="185">
          <cell r="A185">
            <v>42428</v>
          </cell>
          <cell r="B185" t="str">
            <v>ALONGADOR COM TRES ALTURAS, EM TUBO DE ACO CARBONO, PINTURA NO PROCESSO ELETROSTATICO - EQUIPAMENTO DE GINASTICA PARA ACADEMIA AO AR LIVRE / ACADEMIA DA TERCEIRA IDADE - ATI</v>
          </cell>
          <cell r="C185" t="str">
            <v>UN</v>
          </cell>
          <cell r="D185" t="str">
            <v>AS</v>
          </cell>
          <cell r="E185">
            <v>2271</v>
          </cell>
        </row>
        <row r="186">
          <cell r="A186">
            <v>301</v>
          </cell>
          <cell r="B186" t="str">
            <v>ANEL BORRACHA PARA TUBO ESGOTO PREDIAL, DN 100 MM (NBR 5688)</v>
          </cell>
          <cell r="C186" t="str">
            <v>UN</v>
          </cell>
          <cell r="D186" t="str">
            <v>C</v>
          </cell>
          <cell r="E186">
            <v>3.8</v>
          </cell>
        </row>
        <row r="187">
          <cell r="A187">
            <v>296</v>
          </cell>
          <cell r="B187" t="str">
            <v>ANEL BORRACHA PARA TUBO ESGOTO PREDIAL, DN 50 MM (NBR 5688)</v>
          </cell>
          <cell r="C187" t="str">
            <v>UN</v>
          </cell>
          <cell r="D187" t="str">
            <v>CR</v>
          </cell>
          <cell r="E187">
            <v>2.14</v>
          </cell>
        </row>
        <row r="188">
          <cell r="A188">
            <v>297</v>
          </cell>
          <cell r="B188" t="str">
            <v>ANEL BORRACHA PARA TUBO ESGOTO PREDIAL, DN 75 MM (NBR 5688)</v>
          </cell>
          <cell r="C188" t="str">
            <v>UN</v>
          </cell>
          <cell r="D188" t="str">
            <v>CR</v>
          </cell>
          <cell r="E188">
            <v>3.15</v>
          </cell>
        </row>
        <row r="189">
          <cell r="A189">
            <v>299</v>
          </cell>
          <cell r="B189" t="str">
            <v>ANEL BORRACHA, DN 100 MM, PARA TUBO SERIE REFORCADA ESGOTO PREDIAL</v>
          </cell>
          <cell r="C189" t="str">
            <v>UN</v>
          </cell>
          <cell r="D189" t="str">
            <v>CR</v>
          </cell>
          <cell r="E189">
            <v>4.46</v>
          </cell>
        </row>
        <row r="190">
          <cell r="A190">
            <v>300</v>
          </cell>
          <cell r="B190" t="str">
            <v>ANEL BORRACHA, DN 150 MM, PARA TUBO SERIE REFORCADA ESGOTO PREDIAL</v>
          </cell>
          <cell r="C190" t="str">
            <v>UN</v>
          </cell>
          <cell r="D190" t="str">
            <v>CR</v>
          </cell>
          <cell r="E190">
            <v>15.42</v>
          </cell>
        </row>
        <row r="191">
          <cell r="A191">
            <v>20085</v>
          </cell>
          <cell r="B191" t="str">
            <v>ANEL BORRACHA, DN 50 MM, PARA TUBO SERIE REFORCADA ESGOTO PREDIAL</v>
          </cell>
          <cell r="C191" t="str">
            <v>UN</v>
          </cell>
          <cell r="D191" t="str">
            <v>CR</v>
          </cell>
          <cell r="E191">
            <v>2.82</v>
          </cell>
        </row>
        <row r="192">
          <cell r="A192">
            <v>298</v>
          </cell>
          <cell r="B192" t="str">
            <v>ANEL BORRACHA, DN 75 MM, PARA TUBO SERIE REFORCADA ESGOTO PREDIAL</v>
          </cell>
          <cell r="C192" t="str">
            <v>UN</v>
          </cell>
          <cell r="D192" t="str">
            <v>CR</v>
          </cell>
          <cell r="E192">
            <v>3.43</v>
          </cell>
        </row>
        <row r="193">
          <cell r="A193">
            <v>311</v>
          </cell>
          <cell r="B193" t="str">
            <v>ANEL BORRACHA, PARA TUBO PVC DEFOFO, DN 100 MM (NBR 7665)</v>
          </cell>
          <cell r="C193" t="str">
            <v>UN</v>
          </cell>
          <cell r="D193" t="str">
            <v>CR</v>
          </cell>
          <cell r="E193">
            <v>12.72</v>
          </cell>
        </row>
        <row r="194">
          <cell r="A194">
            <v>318</v>
          </cell>
          <cell r="B194" t="str">
            <v>ANEL BORRACHA, PARA TUBO PVC DEFOFO, DN 150 MM (NBR 7665)</v>
          </cell>
          <cell r="C194" t="str">
            <v>UN</v>
          </cell>
          <cell r="D194" t="str">
            <v>CR</v>
          </cell>
          <cell r="E194">
            <v>25.62</v>
          </cell>
        </row>
        <row r="195">
          <cell r="A195">
            <v>319</v>
          </cell>
          <cell r="B195" t="str">
            <v>ANEL BORRACHA, PARA TUBO PVC DEFOFO, DN 200 MM (NBR 7665)</v>
          </cell>
          <cell r="C195" t="str">
            <v>UN</v>
          </cell>
          <cell r="D195" t="str">
            <v>CR</v>
          </cell>
          <cell r="E195">
            <v>40.17</v>
          </cell>
        </row>
        <row r="196">
          <cell r="A196">
            <v>303</v>
          </cell>
          <cell r="B196" t="str">
            <v>ANEL BORRACHA, PARA TUBO PVC, REDE COLETOR ESGOTO, DN 100 MM (NBR 7362)</v>
          </cell>
          <cell r="C196" t="str">
            <v>UN</v>
          </cell>
          <cell r="D196" t="str">
            <v>CR</v>
          </cell>
          <cell r="E196">
            <v>4.21</v>
          </cell>
        </row>
        <row r="197">
          <cell r="A197">
            <v>305</v>
          </cell>
          <cell r="B197" t="str">
            <v>ANEL BORRACHA, PARA TUBO PVC, REDE COLETOR ESGOTO, DN 150 MM (NBR 7362)</v>
          </cell>
          <cell r="C197" t="str">
            <v>UN</v>
          </cell>
          <cell r="D197" t="str">
            <v>CR</v>
          </cell>
          <cell r="E197">
            <v>13.24</v>
          </cell>
        </row>
        <row r="198">
          <cell r="A198">
            <v>306</v>
          </cell>
          <cell r="B198" t="str">
            <v>ANEL BORRACHA, PARA TUBO PVC, REDE COLETOR ESGOTO, DN 200 MM (NBR 7362)</v>
          </cell>
          <cell r="C198" t="str">
            <v>UN</v>
          </cell>
          <cell r="D198" t="str">
            <v>CR</v>
          </cell>
          <cell r="E198">
            <v>20.079999999999998</v>
          </cell>
        </row>
        <row r="199">
          <cell r="A199">
            <v>307</v>
          </cell>
          <cell r="B199" t="str">
            <v>ANEL BORRACHA, PARA TUBO PVC, REDE COLETOR ESGOTO, DN 250 MM (NBR 7362)</v>
          </cell>
          <cell r="C199" t="str">
            <v>UN</v>
          </cell>
          <cell r="D199" t="str">
            <v>CR</v>
          </cell>
          <cell r="E199">
            <v>50.74</v>
          </cell>
        </row>
        <row r="200">
          <cell r="A200">
            <v>309</v>
          </cell>
          <cell r="B200" t="str">
            <v>ANEL BORRACHA, PARA TUBO PVC, REDE COLETOR ESGOTO, DN 350 MM (NBR 7362)</v>
          </cell>
          <cell r="C200" t="str">
            <v>UN</v>
          </cell>
          <cell r="D200" t="str">
            <v>CR</v>
          </cell>
          <cell r="E200">
            <v>83.12</v>
          </cell>
        </row>
        <row r="201">
          <cell r="A201">
            <v>310</v>
          </cell>
          <cell r="B201" t="str">
            <v>ANEL BORRACHA, PARA TUBO PVC, REDE COLETOR ESGOTO, DN 400 MM (NBR 7362)</v>
          </cell>
          <cell r="C201" t="str">
            <v>UN</v>
          </cell>
          <cell r="D201" t="str">
            <v>CR</v>
          </cell>
          <cell r="E201">
            <v>115.2</v>
          </cell>
        </row>
        <row r="202">
          <cell r="A202">
            <v>308</v>
          </cell>
          <cell r="B202" t="str">
            <v>ANEL BORRACHA, PARA TUBO, PVC REDE COLETOR ESGOTO, DN 300 MM (NBR 7362)</v>
          </cell>
          <cell r="C202" t="str">
            <v>UN</v>
          </cell>
          <cell r="D202" t="str">
            <v>CR</v>
          </cell>
          <cell r="E202">
            <v>113.25</v>
          </cell>
        </row>
        <row r="203">
          <cell r="A203">
            <v>328</v>
          </cell>
          <cell r="B203" t="str">
            <v>ANEL BORRACHA, PARA TUBO/CONEXAO PVC PBA, DN 100 MM, PARA REDE AGUA</v>
          </cell>
          <cell r="C203" t="str">
            <v>UN</v>
          </cell>
          <cell r="D203" t="str">
            <v>CR</v>
          </cell>
          <cell r="E203">
            <v>10.07</v>
          </cell>
        </row>
        <row r="204">
          <cell r="A204">
            <v>325</v>
          </cell>
          <cell r="B204" t="str">
            <v>ANEL BORRACHA, PARA TUBO/CONEXAO PVC PBA, DN 50 MM, PARA REDE AGUA</v>
          </cell>
          <cell r="C204" t="str">
            <v>UN</v>
          </cell>
          <cell r="D204" t="str">
            <v>CR</v>
          </cell>
          <cell r="E204">
            <v>2.97</v>
          </cell>
        </row>
        <row r="205">
          <cell r="A205">
            <v>20326</v>
          </cell>
          <cell r="B205" t="str">
            <v>ANEL BORRACHA, PARA TUBO/CONEXAO PVC PBA, DN 60 MM, PARA REDE AGUA</v>
          </cell>
          <cell r="C205" t="str">
            <v>UN</v>
          </cell>
          <cell r="D205" t="str">
            <v>CR</v>
          </cell>
          <cell r="E205">
            <v>5.43</v>
          </cell>
        </row>
        <row r="206">
          <cell r="A206">
            <v>329</v>
          </cell>
          <cell r="B206" t="str">
            <v>ANEL BORRACHA, PARA TUBO/CONEXAO PVC PBA, DN 75 MM, PARA REDE AGUA</v>
          </cell>
          <cell r="C206" t="str">
            <v>UN</v>
          </cell>
          <cell r="D206" t="str">
            <v>CR</v>
          </cell>
          <cell r="E206">
            <v>8.42</v>
          </cell>
        </row>
        <row r="207">
          <cell r="A207">
            <v>39642</v>
          </cell>
          <cell r="B207" t="str">
            <v>ANEL DE BORRACHA PARA VEDACAO DE DUTO PEAD CORRUGADO PARA ELETRICA, DN 1 1/2" (NBR 15715)</v>
          </cell>
          <cell r="C207" t="str">
            <v>UN</v>
          </cell>
          <cell r="D207" t="str">
            <v>CR</v>
          </cell>
          <cell r="E207">
            <v>3.73</v>
          </cell>
        </row>
        <row r="208">
          <cell r="A208">
            <v>39641</v>
          </cell>
          <cell r="B208" t="str">
            <v>ANEL DE BORRACHA PARA VEDACAO DE DUTO PEAD CORRUGADO PARA ELETRICA, DN 1 1/4" (NBR 15715)</v>
          </cell>
          <cell r="C208" t="str">
            <v>UN</v>
          </cell>
          <cell r="D208" t="str">
            <v>CR</v>
          </cell>
          <cell r="E208">
            <v>3.27</v>
          </cell>
        </row>
        <row r="209">
          <cell r="A209">
            <v>39643</v>
          </cell>
          <cell r="B209" t="str">
            <v>ANEL DE BORRACHA PARA VEDACAO DE DUTO PEAD CORRUGADO PARA ELETRICA, DN 2" (NBR 15715)</v>
          </cell>
          <cell r="C209" t="str">
            <v>UN</v>
          </cell>
          <cell r="D209" t="str">
            <v>CR</v>
          </cell>
          <cell r="E209">
            <v>4.38</v>
          </cell>
        </row>
        <row r="210">
          <cell r="A210">
            <v>39644</v>
          </cell>
          <cell r="B210" t="str">
            <v>ANEL DE BORRACHA PARA VEDACAO DE DUTO PEAD CORRUGADO PARA ELETRICA, DN 3" (NBR 15715)</v>
          </cell>
          <cell r="C210" t="str">
            <v>UN</v>
          </cell>
          <cell r="D210" t="str">
            <v>CR</v>
          </cell>
          <cell r="E210">
            <v>6.79</v>
          </cell>
        </row>
        <row r="211">
          <cell r="A211">
            <v>39645</v>
          </cell>
          <cell r="B211" t="str">
            <v>ANEL DE BORRACHA PARA VEDACAO DE DUTO PEAD CORRUGADO PARA ELETRICA, DN 4" (NBR 15715)</v>
          </cell>
          <cell r="C211" t="str">
            <v>UN</v>
          </cell>
          <cell r="D211" t="str">
            <v>CR</v>
          </cell>
          <cell r="E211">
            <v>7.44</v>
          </cell>
        </row>
        <row r="212">
          <cell r="A212">
            <v>41610</v>
          </cell>
          <cell r="B212" t="str">
            <v>ANEL DE CONCRETO ARMADO COM FUNDO, PARA FOSSA E POCO 1,50 X *0,50* M</v>
          </cell>
          <cell r="C212" t="str">
            <v>UN</v>
          </cell>
          <cell r="D212" t="str">
            <v>CR</v>
          </cell>
          <cell r="E212">
            <v>827.28</v>
          </cell>
        </row>
        <row r="213">
          <cell r="A213">
            <v>41611</v>
          </cell>
          <cell r="B213" t="str">
            <v>ANEL DE CONCRETO ARMADO COM FUNDO, PARA FOSSA E POCO 2,00 X *0,50* M</v>
          </cell>
          <cell r="C213" t="str">
            <v>UN</v>
          </cell>
          <cell r="D213" t="str">
            <v>CR</v>
          </cell>
          <cell r="E213">
            <v>1303.96</v>
          </cell>
        </row>
        <row r="214">
          <cell r="A214">
            <v>41612</v>
          </cell>
          <cell r="B214" t="str">
            <v>ANEL DE CONCRETO ARMADO COM FUNDO, PARA FOSSA E POCO 2,50 X *0,50* M</v>
          </cell>
          <cell r="C214" t="str">
            <v>UN</v>
          </cell>
          <cell r="D214" t="str">
            <v>CR</v>
          </cell>
          <cell r="E214">
            <v>1830.95</v>
          </cell>
        </row>
        <row r="215">
          <cell r="A215">
            <v>41637</v>
          </cell>
          <cell r="B215" t="str">
            <v>ANEL DE CONCRETO ARMADO, COM FUROS/DRENO PARA SUMIDOURO, D = 0,80 M, H = 0,50 M</v>
          </cell>
          <cell r="C215" t="str">
            <v>UN</v>
          </cell>
          <cell r="D215" t="str">
            <v>CR</v>
          </cell>
          <cell r="E215">
            <v>171.15</v>
          </cell>
        </row>
        <row r="216">
          <cell r="A216">
            <v>41638</v>
          </cell>
          <cell r="B216" t="str">
            <v>ANEL DE CONCRETO ARMADO, COM FUROS/DRENO PARA SUMIDOURO, D = 1,00 M, H = 0,50M</v>
          </cell>
          <cell r="C216" t="str">
            <v>UN</v>
          </cell>
          <cell r="D216" t="str">
            <v>CR</v>
          </cell>
          <cell r="E216">
            <v>222.95</v>
          </cell>
        </row>
        <row r="217">
          <cell r="A217">
            <v>41639</v>
          </cell>
          <cell r="B217" t="str">
            <v>ANEL DE CONCRETO ARMADO, COM FUROS/DRENO PARA SUMIDOURO, D = 1,50 M, H = 0,50 M</v>
          </cell>
          <cell r="C217" t="str">
            <v>UN</v>
          </cell>
          <cell r="D217" t="str">
            <v>CR</v>
          </cell>
          <cell r="E217">
            <v>539.37</v>
          </cell>
        </row>
        <row r="218">
          <cell r="A218">
            <v>11789</v>
          </cell>
          <cell r="B218" t="str">
            <v>ANEL DE DISTRIBUICAO EM ACO GALVANIZADO PARA FIO FE-160</v>
          </cell>
          <cell r="C218" t="str">
            <v>UN</v>
          </cell>
          <cell r="D218" t="str">
            <v>CR</v>
          </cell>
          <cell r="E218">
            <v>1.42</v>
          </cell>
        </row>
        <row r="219">
          <cell r="A219">
            <v>20975</v>
          </cell>
          <cell r="B219" t="str">
            <v>ANEL DE EXPANSAO EM COBRE, ENGATE RAPIDO 1 1/2", PARA EMPATACAO MANGUEIRA DE COMBATE A INCENDIO PREDIAL</v>
          </cell>
          <cell r="C219" t="str">
            <v>UN</v>
          </cell>
          <cell r="D219" t="str">
            <v>CR</v>
          </cell>
          <cell r="E219">
            <v>19.649999999999999</v>
          </cell>
        </row>
        <row r="220">
          <cell r="A220">
            <v>20976</v>
          </cell>
          <cell r="B220" t="str">
            <v>ANEL DE EXPANSAO EM COBRE, ENGATE RAPIDO 2 1/2", PARA EMPATACAO MANGUEIRA DE COMBATE A INCENDIO PREDIAL</v>
          </cell>
          <cell r="C220" t="str">
            <v>UN</v>
          </cell>
          <cell r="D220" t="str">
            <v>CR</v>
          </cell>
          <cell r="E220">
            <v>29.68</v>
          </cell>
        </row>
        <row r="221">
          <cell r="A221">
            <v>6138</v>
          </cell>
          <cell r="B221" t="str">
            <v>ANEL DE VEDACAO, PVC FLEXIVEL, 100 MM, PARA SAIDA DE BACIA / VASO SANITARIO</v>
          </cell>
          <cell r="C221" t="str">
            <v>UN</v>
          </cell>
          <cell r="D221" t="str">
            <v>CR</v>
          </cell>
          <cell r="E221">
            <v>12.09</v>
          </cell>
        </row>
        <row r="222">
          <cell r="A222">
            <v>40340</v>
          </cell>
          <cell r="B222" t="str">
            <v>ANEL DE VEDACAO/JUNTA ELASTICA, H = *16* MM, PARA TUBO DE CONCRETO, DN 300 MM</v>
          </cell>
          <cell r="C222" t="str">
            <v>UN</v>
          </cell>
          <cell r="D222" t="str">
            <v>CR</v>
          </cell>
          <cell r="E222">
            <v>27.95</v>
          </cell>
        </row>
        <row r="223">
          <cell r="A223">
            <v>40341</v>
          </cell>
          <cell r="B223" t="str">
            <v>ANEL DE VEDACAO/JUNTA ELASTICA, H = *16* MM, PARA TUBO DE CONCRETO, DN 400 MM</v>
          </cell>
          <cell r="C223" t="str">
            <v>UN</v>
          </cell>
          <cell r="D223" t="str">
            <v>CR</v>
          </cell>
          <cell r="E223">
            <v>33.36</v>
          </cell>
        </row>
        <row r="224">
          <cell r="A224">
            <v>40342</v>
          </cell>
          <cell r="B224" t="str">
            <v>ANEL DE VEDACAO/JUNTA ELASTICA, H = *16* MM, PARA TUBO DE CONCRETO, DN 500 MM</v>
          </cell>
          <cell r="C224" t="str">
            <v>UN</v>
          </cell>
          <cell r="D224" t="str">
            <v>CR</v>
          </cell>
          <cell r="E224">
            <v>39.79</v>
          </cell>
        </row>
        <row r="225">
          <cell r="A225">
            <v>40343</v>
          </cell>
          <cell r="B225" t="str">
            <v>ANEL DE VEDACAO/JUNTA ELASTICA, H = *16* MM, PARA TUBO DE CONCRETO, DN 600 MM</v>
          </cell>
          <cell r="C225" t="str">
            <v>UN</v>
          </cell>
          <cell r="D225" t="str">
            <v>CR</v>
          </cell>
          <cell r="E225">
            <v>47.19</v>
          </cell>
        </row>
        <row r="226">
          <cell r="A226">
            <v>40344</v>
          </cell>
          <cell r="B226" t="str">
            <v>ANEL DE VEDACAO/JUNTA ELASTICA, H = *18* MM, PARA TUBO DE CONCRETO, DN 700 MM</v>
          </cell>
          <cell r="C226" t="str">
            <v>UN</v>
          </cell>
          <cell r="D226" t="str">
            <v>CR</v>
          </cell>
          <cell r="E226">
            <v>64.33</v>
          </cell>
        </row>
        <row r="227">
          <cell r="A227">
            <v>40345</v>
          </cell>
          <cell r="B227" t="str">
            <v>ANEL DE VEDACAO/JUNTA ELASTICA, H = *19* MM, PARA TUBO DE CONCRETO, DN 800 MM</v>
          </cell>
          <cell r="C227" t="str">
            <v>UN</v>
          </cell>
          <cell r="D227" t="str">
            <v>CR</v>
          </cell>
          <cell r="E227">
            <v>79.27</v>
          </cell>
        </row>
        <row r="228">
          <cell r="A228">
            <v>40346</v>
          </cell>
          <cell r="B228" t="str">
            <v>ANEL DE VEDACAO/JUNTA ELASTICA, H = *19* MM, PARA TUBO DE CONCRETO, DN 900 MM</v>
          </cell>
          <cell r="C228" t="str">
            <v>UN</v>
          </cell>
          <cell r="D228" t="str">
            <v>CR</v>
          </cell>
          <cell r="E228">
            <v>91.96</v>
          </cell>
        </row>
        <row r="229">
          <cell r="A229">
            <v>40347</v>
          </cell>
          <cell r="B229" t="str">
            <v>ANEL DE VEDACAO/JUNTA ELASTICA, H = *21* MM, PARA TUBO DE CONCRETO, DN 1000 MM</v>
          </cell>
          <cell r="C229" t="str">
            <v>UN</v>
          </cell>
          <cell r="D229" t="str">
            <v>CR</v>
          </cell>
          <cell r="E229">
            <v>115.54</v>
          </cell>
        </row>
        <row r="230">
          <cell r="A230">
            <v>43424</v>
          </cell>
          <cell r="B230" t="str">
            <v>ANEL EM CONCRETO ARMADO, LISO, PARA FOSSAS SEPTICAS E SUMIDOUROS, COM FUNDO, DIAMETRO INTERNO DE 1,20 M E ALTURA DE 0,50 M</v>
          </cell>
          <cell r="C230" t="str">
            <v>UN</v>
          </cell>
          <cell r="D230" t="str">
            <v>CR</v>
          </cell>
          <cell r="E230">
            <v>693.12</v>
          </cell>
        </row>
        <row r="231">
          <cell r="A231">
            <v>43426</v>
          </cell>
          <cell r="B231" t="str">
            <v>ANEL EM CONCRETO ARMADO, LISO, PARA FOSSAS SEPTICAS E SUMIDOUROS, COM FUNDO, DIAMETRO INTERNO DE 3,00 M E ALTURA DE 0,50 M</v>
          </cell>
          <cell r="C231" t="str">
            <v>UN</v>
          </cell>
          <cell r="D231" t="str">
            <v>CR</v>
          </cell>
          <cell r="E231">
            <v>2390.6</v>
          </cell>
        </row>
        <row r="232">
          <cell r="A232">
            <v>12565</v>
          </cell>
          <cell r="B232" t="str">
            <v>ANEL EM CONCRETO ARMADO, LISO, PARA FOSSAS SEPTICAS E SUMIDOUROS, SEM FUNDO, DIAMETRO INTERNO DE 2,00 M E ALTURA DE 0,50 M</v>
          </cell>
          <cell r="C232" t="str">
            <v>UN</v>
          </cell>
          <cell r="D232" t="str">
            <v>CR</v>
          </cell>
          <cell r="E232">
            <v>838.35</v>
          </cell>
        </row>
        <row r="233">
          <cell r="A233">
            <v>12567</v>
          </cell>
          <cell r="B233" t="str">
            <v>ANEL EM CONCRETO ARMADO, LISO, PARA FOSSAS SEPTICAS E SUMIDOUROS, SEM FUNDO, DIAMETRO INTERNO DE 2,50 M E ALTURA DE 0,50 M</v>
          </cell>
          <cell r="C233" t="str">
            <v>UN</v>
          </cell>
          <cell r="D233" t="str">
            <v>CR</v>
          </cell>
          <cell r="E233">
            <v>1126.05</v>
          </cell>
        </row>
        <row r="234">
          <cell r="A234">
            <v>12568</v>
          </cell>
          <cell r="B234" t="str">
            <v>ANEL EM CONCRETO ARMADO, LISO, PARA FOSSAS SEPTICAS E SUMIDOUROS, SEM FUNDO, DIAMETRO INTERNO DE 3,00 M E ALTURA DE 0,50 M</v>
          </cell>
          <cell r="C234" t="str">
            <v>UN</v>
          </cell>
          <cell r="D234" t="str">
            <v>CR</v>
          </cell>
          <cell r="E234">
            <v>1576.47</v>
          </cell>
        </row>
        <row r="235">
          <cell r="A235">
            <v>43441</v>
          </cell>
          <cell r="B235" t="str">
            <v>ANEL EM CONCRETO ARMADO, LISO, PARA POCOS DE INSPECAO, COM FUNDO, DIAMETRO INTERNO DE 0,60 M E ALTURA DE 0,50 M</v>
          </cell>
          <cell r="C235" t="str">
            <v>UN</v>
          </cell>
          <cell r="D235" t="str">
            <v>CR</v>
          </cell>
          <cell r="E235">
            <v>202.68</v>
          </cell>
        </row>
        <row r="236">
          <cell r="A236">
            <v>43423</v>
          </cell>
          <cell r="B236" t="str">
            <v>ANEL EM CONCRETO ARMADO, LISO, PARA POCOS DE INSPECAO, SEM FUNDO, DIAMETRO INTERNO DE 0,60 M E ALTURA DE 0,20 M</v>
          </cell>
          <cell r="C236" t="str">
            <v>UN</v>
          </cell>
          <cell r="D236" t="str">
            <v>CR</v>
          </cell>
          <cell r="E236">
            <v>94.58</v>
          </cell>
        </row>
        <row r="237">
          <cell r="A237">
            <v>12532</v>
          </cell>
          <cell r="B237" t="str">
            <v>ANEL EM CONCRETO ARMADO, LISO, PARA POCOS DE INSPECAO, SEM FUNDO, DIAMETRO INTERNO DE 0,60 M E ALTURA DE 0,50 M</v>
          </cell>
          <cell r="C237" t="str">
            <v>UN</v>
          </cell>
          <cell r="D237" t="str">
            <v>CR</v>
          </cell>
          <cell r="E237">
            <v>145.87</v>
          </cell>
        </row>
        <row r="238">
          <cell r="A238">
            <v>43444</v>
          </cell>
          <cell r="B238" t="str">
            <v>ANEL EM CONCRETO ARMADO, LISO, PARA POCOS DE VISITA, POCOS DE INSPECAO, FOSSAS SEPTICAS E SUMIDOUROS, COM FUNDO, DIAMETRO INTERNO DE 1,20 M E ALTURA DE 0,75 M</v>
          </cell>
          <cell r="C238" t="str">
            <v>UN</v>
          </cell>
          <cell r="D238" t="str">
            <v>CR</v>
          </cell>
          <cell r="E238">
            <v>489.83</v>
          </cell>
        </row>
        <row r="239">
          <cell r="A239">
            <v>12551</v>
          </cell>
          <cell r="B239" t="str">
            <v>ANEL EM CONCRETO ARMADO, LISO, PARA POCOS DE VISITA, POCOS DE INSPECAO, FOSSAS SEPTICAS E SUMIDOUROS, SEM FUNDO, DIAMETRO INTERNO DE 1,20 M E ALTURA DE 0,50 M</v>
          </cell>
          <cell r="C239" t="str">
            <v>UN</v>
          </cell>
          <cell r="D239" t="str">
            <v>CR</v>
          </cell>
          <cell r="E239">
            <v>349.48</v>
          </cell>
        </row>
        <row r="240">
          <cell r="A240">
            <v>43442</v>
          </cell>
          <cell r="B240" t="str">
            <v>ANEL EM CONCRETO ARMADO, LISO, PARA POCOS DE VISITAS, POCOS DE INSPECAO, FOSSAS SEPTICAS E SUMIDOUROS, COM FUNDO, DIAMETRO INTERNO DE 0,80 M E ALTURA DE 0,50 M</v>
          </cell>
          <cell r="C240" t="str">
            <v>UN</v>
          </cell>
          <cell r="D240" t="str">
            <v>CR</v>
          </cell>
          <cell r="E240">
            <v>270.25</v>
          </cell>
        </row>
        <row r="241">
          <cell r="A241">
            <v>43443</v>
          </cell>
          <cell r="B241" t="str">
            <v>ANEL EM CONCRETO ARMADO, LISO, PARA POCOS DE VISITAS, POCOS DE INSPECAO, FOSSAS SEPTICAS E SUMIDOUROS, COM FUNDO, DIAMETRO INTERNO DE 1,00 M E ALTURA DE 0,50 M</v>
          </cell>
          <cell r="C241" t="str">
            <v>UN</v>
          </cell>
          <cell r="D241" t="str">
            <v>CR</v>
          </cell>
          <cell r="E241">
            <v>354.7</v>
          </cell>
        </row>
        <row r="242">
          <cell r="A242">
            <v>12544</v>
          </cell>
          <cell r="B242" t="str">
            <v>ANEL EM CONCRETO ARMADO, LISO, PARA POCOS DE VISITAS, POCOS DE INSPECAO, FOSSAS SEPTICAS E SUMIDOUROS, SEM FUNDO, DIAMETRO INTERNO DE 0,80 M E ALTURA DE 0,50 M</v>
          </cell>
          <cell r="C242" t="str">
            <v>UN</v>
          </cell>
          <cell r="D242" t="str">
            <v>CR</v>
          </cell>
          <cell r="E242">
            <v>191.42</v>
          </cell>
        </row>
        <row r="243">
          <cell r="A243">
            <v>12547</v>
          </cell>
          <cell r="B243" t="str">
            <v>ANEL EM CONCRETO ARMADO, LISO, PARA POCOS DE VISITAS, POCOS DE INSPECAO, FOSSAS SEPTICAS E SUMIDOUROS, SEM FUNDO, DIAMETRO INTERNO DE 1,00 M E ALTURA DE 0,50 M</v>
          </cell>
          <cell r="C243" t="str">
            <v>UN</v>
          </cell>
          <cell r="D243" t="str">
            <v>CR</v>
          </cell>
          <cell r="E243">
            <v>257.45999999999998</v>
          </cell>
        </row>
        <row r="244">
          <cell r="A244">
            <v>43445</v>
          </cell>
          <cell r="B244" t="str">
            <v>ANEL EM CONCRETO ARMADO, LISO, PARA, POCOS DE VISITA, POCOS DE INSPECAO, FOSSAS SEPTICAS E SUMIDOUROS, COM FUNDO, DIAMETRO INTERNO DE 1,50 M E ALTURA DE 1,00 M</v>
          </cell>
          <cell r="C244" t="str">
            <v>UN</v>
          </cell>
          <cell r="D244" t="str">
            <v>CR</v>
          </cell>
          <cell r="E244">
            <v>675.63</v>
          </cell>
        </row>
        <row r="245">
          <cell r="A245">
            <v>12563</v>
          </cell>
          <cell r="B245" t="str">
            <v>ANEL EM CONCRETO ARMADO, LISO, PARA, POCOS DE VISITA, POCOS DE INSPECAO, FOSSAS SEPTICAS E SUMIDOUROS, SEM FUNDO, DIAMETRO INTERNO DE 1,50 M E ALTURA DE 0,50 M</v>
          </cell>
          <cell r="C245" t="str">
            <v>UN</v>
          </cell>
          <cell r="D245" t="str">
            <v>CR</v>
          </cell>
          <cell r="E245">
            <v>483.39</v>
          </cell>
        </row>
        <row r="246">
          <cell r="A246">
            <v>43425</v>
          </cell>
          <cell r="B246" t="str">
            <v>ANEL EM CONCRETO ARMADO, PERFURADO, PARA FOSSAS SEPTICAS E SUMIDOUROS, SEM FUNDO, DIAMETRO INTERNO DE 1,20 M E ALTURA DE 0,50 M</v>
          </cell>
          <cell r="C246" t="str">
            <v>UN</v>
          </cell>
          <cell r="D246" t="str">
            <v>CR</v>
          </cell>
          <cell r="E246">
            <v>304.02999999999997</v>
          </cell>
        </row>
        <row r="247">
          <cell r="A247">
            <v>43446</v>
          </cell>
          <cell r="B247" t="str">
            <v>ANEL EM CONCRETO ARMADO, PERFURADO, PARA FOSSAS SEPTICAS E SUMIDOUROS, SEM FUNDO, DIAMETRO INTERNO DE 2,00 M E ALTURA DE 0,50 M</v>
          </cell>
          <cell r="C247" t="str">
            <v>UN</v>
          </cell>
          <cell r="D247" t="str">
            <v>CR</v>
          </cell>
          <cell r="E247">
            <v>641.84</v>
          </cell>
        </row>
        <row r="248">
          <cell r="A248">
            <v>43447</v>
          </cell>
          <cell r="B248" t="str">
            <v>ANEL EM CONCRETO ARMADO, PERFURADO, PARA FOSSAS SEPTICAS E SUMIDOUROS, SEM FUNDO, DIAMETRO INTERNO DE 2,50 M E ALTURA DE 0,50 M</v>
          </cell>
          <cell r="C248" t="str">
            <v>UN</v>
          </cell>
          <cell r="D248" t="str">
            <v>CR</v>
          </cell>
          <cell r="E248">
            <v>788.23</v>
          </cell>
        </row>
        <row r="249">
          <cell r="A249">
            <v>43448</v>
          </cell>
          <cell r="B249" t="str">
            <v>ANEL EM CONCRETO ARMADO, PERFURADO, PARA FOSSAS SEPTICAS E SUMIDOUROS, SEM FUNDO, DIAMETRO INTERNO DE 3,00 M E ALTURA DE 0,50 M</v>
          </cell>
          <cell r="C249" t="str">
            <v>UN</v>
          </cell>
          <cell r="D249" t="str">
            <v>CR</v>
          </cell>
          <cell r="E249">
            <v>1103.52</v>
          </cell>
        </row>
        <row r="250">
          <cell r="A250">
            <v>13761</v>
          </cell>
          <cell r="B250" t="str">
            <v>APARELHO CORTE OXI-ACETILENO PARA SOLDA E CORTE CONTENDO MACARICO SOLDA, BICO DE CORTE, CILINDROS, REGULADORES, MANGUEIRAS E CARRINHO</v>
          </cell>
          <cell r="C250" t="str">
            <v>UN</v>
          </cell>
          <cell r="D250" t="str">
            <v>CR</v>
          </cell>
          <cell r="E250">
            <v>5062.84</v>
          </cell>
        </row>
        <row r="251">
          <cell r="A251">
            <v>4814</v>
          </cell>
          <cell r="B251" t="str">
            <v>APARELHO SINALIZADOR LUMINOSO COM LED, PARA SAIDA GARAGEM, COM 2 LENTES EM POLICARBONATO, BIVOLT (INCLUI SUPORTE DE FIXACAO)</v>
          </cell>
          <cell r="C251" t="str">
            <v>UN</v>
          </cell>
          <cell r="D251" t="str">
            <v>CR</v>
          </cell>
          <cell r="E251">
            <v>54.17</v>
          </cell>
        </row>
        <row r="252">
          <cell r="A252">
            <v>44473</v>
          </cell>
          <cell r="B252" t="str">
            <v>APOIO DO PORTA DENTE PARA FRESADORA DE  ASFALTO</v>
          </cell>
          <cell r="C252" t="str">
            <v>UN</v>
          </cell>
          <cell r="D252" t="str">
            <v>AS</v>
          </cell>
          <cell r="E252">
            <v>2262.7199999999998</v>
          </cell>
        </row>
        <row r="253">
          <cell r="A253">
            <v>6122</v>
          </cell>
          <cell r="B253" t="str">
            <v>APONTADOR OU APROPRIADOR DE MAO DE OBRA (HORISTA)</v>
          </cell>
          <cell r="C253" t="str">
            <v>H</v>
          </cell>
          <cell r="D253" t="str">
            <v>CR</v>
          </cell>
          <cell r="E253">
            <v>32.42</v>
          </cell>
        </row>
        <row r="254">
          <cell r="A254">
            <v>40810</v>
          </cell>
          <cell r="B254" t="str">
            <v>APONTADOR OU APROPRIADOR DE MAO DE OBRA (MENSALISTA)</v>
          </cell>
          <cell r="C254" t="str">
            <v>MES</v>
          </cell>
          <cell r="D254" t="str">
            <v>CR</v>
          </cell>
          <cell r="E254">
            <v>5706.13</v>
          </cell>
        </row>
        <row r="255">
          <cell r="A255">
            <v>21100</v>
          </cell>
          <cell r="B255" t="str">
            <v>AQUECEDOR DE AGUA A GAS GLP/GN COM CAPACIDADE DE ARMAZENAMENTO DE 50 A 80 L</v>
          </cell>
          <cell r="C255" t="str">
            <v>UN</v>
          </cell>
          <cell r="D255" t="str">
            <v>AS</v>
          </cell>
          <cell r="E255">
            <v>3845.1</v>
          </cell>
        </row>
        <row r="256">
          <cell r="A256">
            <v>11811</v>
          </cell>
          <cell r="B256" t="str">
            <v>AQUECEDOR DE AGUA ELETRICO HORIZONTAL, RESERVATORIO DE 200 L CILINDRICO EM COBRE, REFORCADO COM ACO CARBONO, MONOFASICO, TENSAO NOMINAL 220 V</v>
          </cell>
          <cell r="C256" t="str">
            <v>UN</v>
          </cell>
          <cell r="D256" t="str">
            <v>AS</v>
          </cell>
          <cell r="E256">
            <v>5550.48</v>
          </cell>
        </row>
        <row r="257">
          <cell r="A257">
            <v>11816</v>
          </cell>
          <cell r="B257" t="str">
            <v>AQUECEDOR DE AGUA ELETRICO RESERVATORIO DE 100 L CILINDRICO EM COBRE, REFORCADO COM ACO CARBONO, MONOFASICO, TENSAO NOMINAL 220 V</v>
          </cell>
          <cell r="C257" t="str">
            <v>UN</v>
          </cell>
          <cell r="D257" t="str">
            <v>AS</v>
          </cell>
          <cell r="E257">
            <v>4100</v>
          </cell>
        </row>
        <row r="258">
          <cell r="A258">
            <v>11814</v>
          </cell>
          <cell r="B258" t="str">
            <v>AQUECEDOR DE AGUA ELETRICO RESERVATORIO DE 500 L CILINDRICO EM COBRE, REFORCADO COM ACO CARBONO, MONOFASICO, TENSAO NOMINAL 220 V</v>
          </cell>
          <cell r="C258" t="str">
            <v>UN</v>
          </cell>
          <cell r="D258" t="str">
            <v>AS</v>
          </cell>
          <cell r="E258">
            <v>8924.67</v>
          </cell>
        </row>
        <row r="259">
          <cell r="A259">
            <v>14186</v>
          </cell>
          <cell r="B259" t="str">
            <v>AQUECEDOR DE AGUA ELETRICO RESERVATORIO DE 500 L CILINDRICO EM COBRE, REFORCADO COM ACO CARBONO, TRIFASICO, TENSAO NOMINAL 220/380/400 V, POTENCIA 24 KW</v>
          </cell>
          <cell r="C259" t="str">
            <v>UN</v>
          </cell>
          <cell r="D259" t="str">
            <v>AS</v>
          </cell>
          <cell r="E259">
            <v>11206.13</v>
          </cell>
        </row>
        <row r="260">
          <cell r="A260">
            <v>14185</v>
          </cell>
          <cell r="B260" t="str">
            <v>AQUECEDOR DE AGUA ELETRICO RESERVATORIO DE 700 L CILINDRICO EM COBRE, REFORCADO COM ACO CARBONO, MONOFASICO, TENSAO NOMINAL 220 V</v>
          </cell>
          <cell r="C260" t="str">
            <v>UN</v>
          </cell>
          <cell r="D260" t="str">
            <v>AS</v>
          </cell>
          <cell r="E260">
            <v>14516.3</v>
          </cell>
        </row>
        <row r="261">
          <cell r="A261">
            <v>44498</v>
          </cell>
          <cell r="B261" t="str">
            <v>AQUECEDOR DE OLEO BPF (FLUIDO) TERMICO, CAPACIDADE DE 300.000  KCAL/H</v>
          </cell>
          <cell r="C261" t="str">
            <v>UN</v>
          </cell>
          <cell r="D261" t="str">
            <v>AS</v>
          </cell>
          <cell r="E261">
            <v>318204.48</v>
          </cell>
        </row>
        <row r="262">
          <cell r="A262">
            <v>34469</v>
          </cell>
          <cell r="B262" t="str">
            <v>AQUECEDOR SOLAR COM RESERVATORIO TERMICO DE 1000 L E *5* PLACAS COLETORAS DE *2,0* M2 (NAO INCLUI ACESSORIOS) (SEM INSTALACAO)</v>
          </cell>
          <cell r="C262" t="str">
            <v>UN</v>
          </cell>
          <cell r="D262" t="str">
            <v>AS</v>
          </cell>
          <cell r="E262">
            <v>9750.75</v>
          </cell>
        </row>
        <row r="263">
          <cell r="A263">
            <v>34476</v>
          </cell>
          <cell r="B263" t="str">
            <v>AQUECEDOR SOLAR COM RESERVATORIO TERMICO DE 400 L E *2* PLACAS COLETORAS DE *2,0* M2 (NAO INCLUI ACESSORIOS) (SEM INSTALACAO)</v>
          </cell>
          <cell r="C263" t="str">
            <v>UN</v>
          </cell>
          <cell r="D263" t="str">
            <v>AS</v>
          </cell>
          <cell r="E263">
            <v>5085.42</v>
          </cell>
        </row>
        <row r="264">
          <cell r="A264">
            <v>34477</v>
          </cell>
          <cell r="B264" t="str">
            <v>AQUECEDOR SOLAR COM RESERVATORIO TERMICO DE 600 L E *3* PLACAS COLETORAS DE *2,0* M2 (NAO INCLUI ACESSORIOS) (SEM INSTALACAO)</v>
          </cell>
          <cell r="C264" t="str">
            <v>UN</v>
          </cell>
          <cell r="D264" t="str">
            <v>AS</v>
          </cell>
          <cell r="E264">
            <v>6749.34</v>
          </cell>
        </row>
        <row r="265">
          <cell r="A265">
            <v>34482</v>
          </cell>
          <cell r="B265" t="str">
            <v>AQUECEDOR SOLAR COM RESERVATORIO TERMICO DE 800 L E *4* PLACAS COLETORAS DE *2,0* M2 (NAO INCLUI ACESSORIOS) (SEM INSTALACAO)</v>
          </cell>
          <cell r="C265" t="str">
            <v>UN</v>
          </cell>
          <cell r="D265" t="str">
            <v>AS</v>
          </cell>
          <cell r="E265">
            <v>6303.51</v>
          </cell>
        </row>
        <row r="266">
          <cell r="A266">
            <v>34472</v>
          </cell>
          <cell r="B266" t="str">
            <v>AQUECEDOR SOLAR DE INSTALACAO EXTERNA, KIT COMPACTO, CONJUNTO COM RESERVATORIO TERMICO DE 200 L, PLACA COLETORA DE *2,0* M2 E INCLUSO ACESSORIOS (RESIDENCIAS ATE 120,00 M2 E DE 4 A 5 BANHOS POR DIA) (SEM INSTALACAO)</v>
          </cell>
          <cell r="C266" t="str">
            <v>UN</v>
          </cell>
          <cell r="D266" t="str">
            <v>AS</v>
          </cell>
          <cell r="E266">
            <v>3000</v>
          </cell>
        </row>
        <row r="267">
          <cell r="A267">
            <v>42425</v>
          </cell>
          <cell r="B267" t="str">
            <v>AR CONDICIONADO SPLIT INVERTER, HI-WALL (PAREDE), 12000 BTU/H, CICLO FRIO, 60HZ, CLASSIFICACAO A (SELO PROCEL), GAS HFC, CONTROLE S/FIO</v>
          </cell>
          <cell r="C267" t="str">
            <v>UN</v>
          </cell>
          <cell r="D267" t="str">
            <v>CR</v>
          </cell>
          <cell r="E267">
            <v>2896.53</v>
          </cell>
        </row>
        <row r="268">
          <cell r="A268">
            <v>42422</v>
          </cell>
          <cell r="B268" t="str">
            <v>AR CONDICIONADO SPLIT INVERTER, HI-WALL (PAREDE), 18000 BTU/H, CICLO FRIO, 60HZ, CLASSIFICACAO A (SELO PROCEL), GAS HFC, CONTROLE S/FIO</v>
          </cell>
          <cell r="C268" t="str">
            <v>UN</v>
          </cell>
          <cell r="D268" t="str">
            <v>C</v>
          </cell>
          <cell r="E268">
            <v>4300</v>
          </cell>
        </row>
        <row r="269">
          <cell r="A269">
            <v>43184</v>
          </cell>
          <cell r="B269" t="str">
            <v>AR CONDICIONADO SPLIT INVERTER, HI-WALL (PAREDE), 24000 BTU/H, CICLO FRIO, 60HZ, CLASSIFICACAO A (SELO PROCEL), GAS HFC, CONTROLE S/FIO</v>
          </cell>
          <cell r="C269" t="str">
            <v>UN</v>
          </cell>
          <cell r="D269" t="str">
            <v>CR</v>
          </cell>
          <cell r="E269">
            <v>5943.01</v>
          </cell>
        </row>
        <row r="270">
          <cell r="A270">
            <v>42424</v>
          </cell>
          <cell r="B270" t="str">
            <v>AR CONDICIONADO SPLIT INVERTER, HI-WALL (PAREDE), 9000 BTU/H, CICLO FRIO, 60HZ, CLASSIFICACAO A (SELO PROCEL), GAS HFC, CONTROLE S/FIO</v>
          </cell>
          <cell r="C270" t="str">
            <v>UN</v>
          </cell>
          <cell r="D270" t="str">
            <v>CR</v>
          </cell>
          <cell r="E270">
            <v>2586.86</v>
          </cell>
        </row>
        <row r="271">
          <cell r="A271">
            <v>42416</v>
          </cell>
          <cell r="B271" t="str">
            <v>AR CONDICIONADO SPLIT INVERTER, PISO TETO, 18000 BTU/H, CICLO FRIO, 60HZ, CLASSIFICACAO ENERGETICA A OU B (SELO PROCEL), GAS HFC, CONTROLE S/FIO</v>
          </cell>
          <cell r="C271" t="str">
            <v>UN</v>
          </cell>
          <cell r="D271" t="str">
            <v>CR</v>
          </cell>
          <cell r="E271">
            <v>11151.64</v>
          </cell>
        </row>
        <row r="272">
          <cell r="A272">
            <v>42417</v>
          </cell>
          <cell r="B272" t="str">
            <v>AR CONDICIONADO SPLIT INVERTER, PISO TETO, 24000 BTU/H, CICLO FRIO, 60HZ, CLASSIFICACAO ENERGETICA A OU B (SELO PROCEL), GAS HFC, CONTROLE S/FIO</v>
          </cell>
          <cell r="C272" t="str">
            <v>UN</v>
          </cell>
          <cell r="D272" t="str">
            <v>CR</v>
          </cell>
          <cell r="E272">
            <v>12501.9</v>
          </cell>
        </row>
        <row r="273">
          <cell r="A273">
            <v>42419</v>
          </cell>
          <cell r="B273" t="str">
            <v>AR CONDICIONADO SPLIT INVERTER, PISO TETO, 36000 BTU/H, CICLO FRIO, 60HZ, CLASSIFICACAO ENERGETICA A OU B (SELO PROCEL), GAS HFC, CONTROLE S/FIO</v>
          </cell>
          <cell r="C273" t="str">
            <v>UN</v>
          </cell>
          <cell r="D273" t="str">
            <v>CR</v>
          </cell>
          <cell r="E273">
            <v>14124.49</v>
          </cell>
        </row>
        <row r="274">
          <cell r="A274">
            <v>42420</v>
          </cell>
          <cell r="B274" t="str">
            <v>AR CONDICIONADO SPLIT INVERTER, PISO TETO, 48000 BTU/H, CICLO FRIO, 60HZ, CLASSIFICACAO ENERGETICA A OU B (SELO PROCEL), GAS HFC, CONTROLE S/FIO</v>
          </cell>
          <cell r="C274" t="str">
            <v>UN</v>
          </cell>
          <cell r="D274" t="str">
            <v>CR</v>
          </cell>
          <cell r="E274">
            <v>19413.07</v>
          </cell>
        </row>
        <row r="275">
          <cell r="A275">
            <v>42421</v>
          </cell>
          <cell r="B275" t="str">
            <v>AR CONDICIONADO SPLIT INVERTER, PISO TETO, APRESENTANDO ENTRE 54000 E 58000 BTU/H, CICLO FRIO, 60HZ, CLASSIFICACAO ENERGETICA A OU B (SELO PROCEL), GAS HFC, CONTROLE S/FIO</v>
          </cell>
          <cell r="C275" t="str">
            <v>UN</v>
          </cell>
          <cell r="D275" t="str">
            <v>CR</v>
          </cell>
          <cell r="E275">
            <v>23553.040000000001</v>
          </cell>
        </row>
        <row r="276">
          <cell r="A276">
            <v>39556</v>
          </cell>
          <cell r="B276" t="str">
            <v>AR CONDICIONADO SPLIT ON/OFF, CASSETE (TETO), 18000 BTUS/H, CICLO QUENTE/FRIO, 60 HZ, CLASSIFICACAO ENERGETICA C - SELO PROCEL, GAS HFC, CONTROLE S/ FIO</v>
          </cell>
          <cell r="C276" t="str">
            <v>UN</v>
          </cell>
          <cell r="D276" t="str">
            <v>CR</v>
          </cell>
          <cell r="E276">
            <v>8179.44</v>
          </cell>
        </row>
        <row r="277">
          <cell r="A277">
            <v>39557</v>
          </cell>
          <cell r="B277" t="str">
            <v>AR CONDICIONADO SPLIT ON/OFF, CASSETE (TETO), 24000 BTUS/H, CICLO QUENTE/FRIO, 60 HZ, CLASSIFICACAO ENERGETICA C - SELO PROCEL, GAS HFC, CONTROLE S/ FIO</v>
          </cell>
          <cell r="C277" t="str">
            <v>UN</v>
          </cell>
          <cell r="D277" t="str">
            <v>CR</v>
          </cell>
          <cell r="E277">
            <v>8807.48</v>
          </cell>
        </row>
        <row r="278">
          <cell r="A278">
            <v>39559</v>
          </cell>
          <cell r="B278" t="str">
            <v>AR CONDICIONADO SPLIT ON/OFF, CASSETE (TETO), 36000 BTUS/H, CICLO QUENTE/FRIO, 60 HZ, CLASSIFICACAO ENERGETICA A - SELO PROCEL, GAS HFC, CONTROLE S/ FIO</v>
          </cell>
          <cell r="C278" t="str">
            <v>UN</v>
          </cell>
          <cell r="D278" t="str">
            <v>CR</v>
          </cell>
          <cell r="E278">
            <v>13015.75</v>
          </cell>
        </row>
        <row r="279">
          <cell r="A279">
            <v>39560</v>
          </cell>
          <cell r="B279" t="str">
            <v>AR CONDICIONADO SPLIT ON/OFF, CASSETE (TETO), 48000 BTUS/H, CICLO QUENTE/FRIO, 60 HZ, CLASSIFICACAO ENERGETICA A - SELO PROCEL, GAS HFC, CONTROLE S/ FIO</v>
          </cell>
          <cell r="C279" t="str">
            <v>UN</v>
          </cell>
          <cell r="D279" t="str">
            <v>CR</v>
          </cell>
          <cell r="E279">
            <v>15057.96</v>
          </cell>
        </row>
        <row r="280">
          <cell r="A280">
            <v>39561</v>
          </cell>
          <cell r="B280" t="str">
            <v>AR CONDICIONADO SPLIT ON/OFF, CASSETE (TETO), 60000 BTUS/H, CICLO QUENTE/FRIO, 60 HZ, CLASSIFICACAO ENERGETICA A - SELO PROCEL, GAS HFC, CONTROLE S/ FIO</v>
          </cell>
          <cell r="C280" t="str">
            <v>UN</v>
          </cell>
          <cell r="D280" t="str">
            <v>CR</v>
          </cell>
          <cell r="E280">
            <v>15752.54</v>
          </cell>
        </row>
        <row r="281">
          <cell r="A281">
            <v>43195</v>
          </cell>
          <cell r="B281" t="str">
            <v>AR CONDICIONADO SPLIT ON/OFF, CASSETE (TETO), FRIO 4 VIAS 18000 BTUS/H, CLASSIFICACAO ENERGETICA C - SELO PROCEL, GAS HFC, CONTROLE S/ FIO</v>
          </cell>
          <cell r="C281" t="str">
            <v>UN</v>
          </cell>
          <cell r="D281" t="str">
            <v>CR</v>
          </cell>
          <cell r="E281">
            <v>6835.62</v>
          </cell>
        </row>
        <row r="282">
          <cell r="A282">
            <v>43196</v>
          </cell>
          <cell r="B282" t="str">
            <v>AR CONDICIONADO SPLIT ON/OFF, CASSETE (TETO), FRIO 4 VIAS 24000 BTUS/H, CLASSIFICACAO ENERGETICA C - SELO PROCEL, GAS HFC, CONTROLE S/ FIO</v>
          </cell>
          <cell r="C282" t="str">
            <v>UN</v>
          </cell>
          <cell r="D282" t="str">
            <v>CR</v>
          </cell>
          <cell r="E282">
            <v>8471.77</v>
          </cell>
        </row>
        <row r="283">
          <cell r="A283">
            <v>43198</v>
          </cell>
          <cell r="B283" t="str">
            <v>AR CONDICIONADO SPLIT ON/OFF, CASSETE (TETO), FRIO 4 VIAS 36000 BTUS/H, CLASSIFICACAO ENERGETICA C - SELO PROCEL, GAS HFC, CONTROLE S/ FIO</v>
          </cell>
          <cell r="C283" t="str">
            <v>UN</v>
          </cell>
          <cell r="D283" t="str">
            <v>CR</v>
          </cell>
          <cell r="E283">
            <v>12588.84</v>
          </cell>
        </row>
        <row r="284">
          <cell r="A284">
            <v>43199</v>
          </cell>
          <cell r="B284" t="str">
            <v>AR CONDICIONADO SPLIT ON/OFF, CASSETE (TETO), FRIO 4 VIAS 48000 BTUS/H, CLASSIFICACAO ENERGETICA C - SELO PROCEL, GAS HFC, CONTROLE S/ FIO</v>
          </cell>
          <cell r="C284" t="str">
            <v>UN</v>
          </cell>
          <cell r="D284" t="str">
            <v>CR</v>
          </cell>
          <cell r="E284">
            <v>13050.14</v>
          </cell>
        </row>
        <row r="285">
          <cell r="A285">
            <v>43200</v>
          </cell>
          <cell r="B285" t="str">
            <v>AR CONDICIONADO SPLIT ON/OFF, CASSETE (TETO), FRIO 4 VIAS 60000 BTUS/H, CLASSIFICACAO ENERGETICA C - SELO PROCEL, GAS HFC, CONTROLE S/ FIO</v>
          </cell>
          <cell r="C285" t="str">
            <v>UN</v>
          </cell>
          <cell r="D285" t="str">
            <v>CR</v>
          </cell>
          <cell r="E285">
            <v>14975.99</v>
          </cell>
        </row>
        <row r="286">
          <cell r="A286">
            <v>43190</v>
          </cell>
          <cell r="B286" t="str">
            <v>AR CONDICIONADO SPLIT ON/OFF, HI-WALL (PAREDE), 12000 BTUS/H, CICLO FRIO, 60 HZ, CLASSIFICACAO ENERGETICA A - SELO PROCEL, GAS HFC, CONTROLE S/ FIO</v>
          </cell>
          <cell r="C286" t="str">
            <v>UN</v>
          </cell>
          <cell r="D286" t="str">
            <v>CR</v>
          </cell>
          <cell r="E286">
            <v>2324.66</v>
          </cell>
        </row>
        <row r="287">
          <cell r="A287">
            <v>39555</v>
          </cell>
          <cell r="B287" t="str">
            <v>AR CONDICIONADO SPLIT ON/OFF, HI-WALL (PAREDE), 12000 BTUS/H, CICLO QUENTE/FRIO, 60 HZ, CLASSIFICACAO ENERGETICA A - SELO PROCEL, GAS HFC, CONTROLE S/ FIO</v>
          </cell>
          <cell r="C287" t="str">
            <v>UN</v>
          </cell>
          <cell r="D287" t="str">
            <v>CR</v>
          </cell>
          <cell r="E287">
            <v>2514.6799999999998</v>
          </cell>
        </row>
        <row r="288">
          <cell r="A288">
            <v>43191</v>
          </cell>
          <cell r="B288" t="str">
            <v>AR CONDICIONADO SPLIT ON/OFF, HI-WALL (PAREDE), 18000 BTUS/H, CICLO FRIO, 60 HZ, CLASSIFICACAO ENERGETICA A - SELO PROCEL, GAS HFC, CONTROLE S/ FIO</v>
          </cell>
          <cell r="C288" t="str">
            <v>UN</v>
          </cell>
          <cell r="D288" t="str">
            <v>CR</v>
          </cell>
          <cell r="E288">
            <v>3344.87</v>
          </cell>
        </row>
        <row r="289">
          <cell r="A289">
            <v>39548</v>
          </cell>
          <cell r="B289" t="str">
            <v>AR CONDICIONADO SPLIT ON/OFF, HI-WALL (PAREDE), 18000 BTUS/H, CICLO QUENTE/FRIO, 60 HZ, CLASSIFICACAO ENERGETICA A - SELO PROCEL, GAS HFC, CONTROLE S/ FIO</v>
          </cell>
          <cell r="C289" t="str">
            <v>UN</v>
          </cell>
          <cell r="D289" t="str">
            <v>CR</v>
          </cell>
          <cell r="E289">
            <v>3730.05</v>
          </cell>
        </row>
        <row r="290">
          <cell r="A290">
            <v>43192</v>
          </cell>
          <cell r="B290" t="str">
            <v>AR CONDICIONADO SPLIT ON/OFF, HI-WALL (PAREDE), 24000 BTUS/H, CICLO FRIO, 60 HZ, CLASSIFICACAO ENERGETICA A - SELO PROCEL, GAS HFC, CONTROLE S/ FIO</v>
          </cell>
          <cell r="C290" t="str">
            <v>UN</v>
          </cell>
          <cell r="D290" t="str">
            <v>CR</v>
          </cell>
          <cell r="E290">
            <v>4381.4799999999996</v>
          </cell>
        </row>
        <row r="291">
          <cell r="A291">
            <v>39554</v>
          </cell>
          <cell r="B291" t="str">
            <v>AR CONDICIONADO SPLIT ON/OFF, HI-WALL (PAREDE), 24000 BTUS/H, CICLO QUENTE/FRIO, 60 HZ, CLASSIFICACAO ENERGETICA A - SELO PROCEL, GAS HFC, CONTROLE S/ FIO</v>
          </cell>
          <cell r="C291" t="str">
            <v>UN</v>
          </cell>
          <cell r="D291" t="str">
            <v>CR</v>
          </cell>
          <cell r="E291">
            <v>4932.43</v>
          </cell>
        </row>
        <row r="292">
          <cell r="A292">
            <v>43194</v>
          </cell>
          <cell r="B292" t="str">
            <v>AR CONDICIONADO SPLIT ON/OFF, HI-WALL (PAREDE), 9000 BTUS/H, CICLO FRIO, 60 HZ, CLASSIFICACAO ENERGETICA A - SELO PROCEL, GAS HFC, CONTROLE S/ FIO</v>
          </cell>
          <cell r="C292" t="str">
            <v>UN</v>
          </cell>
          <cell r="D292" t="str">
            <v>CR</v>
          </cell>
          <cell r="E292">
            <v>1991.46</v>
          </cell>
        </row>
        <row r="293">
          <cell r="A293">
            <v>39551</v>
          </cell>
          <cell r="B293" t="str">
            <v>AR CONDICIONADO SPLIT ON/OFF, HI-WALL (PAREDE), 9000 BTUS/H, CICLO QUENTE/FRIO, 60 HZ, CLASSIFICACAO ENERGETICA A - SELO PROCEL, GAS HFC, CONTROLE S/ FIO</v>
          </cell>
          <cell r="C293" t="str">
            <v>UN</v>
          </cell>
          <cell r="D293" t="str">
            <v>CR</v>
          </cell>
          <cell r="E293">
            <v>2192.8200000000002</v>
          </cell>
        </row>
        <row r="294">
          <cell r="A294">
            <v>43185</v>
          </cell>
          <cell r="B294" t="str">
            <v>AR CONDICIONADO SPLIT ON/OFF, PISO TETO, 18.000 BTU/H, CICLO FRIO, 60HZ, CLASSIFICACAO ENERGETICA C - SELO PROCEL, GAS HFC, CONTROLE S/FIO</v>
          </cell>
          <cell r="C294" t="str">
            <v>UN</v>
          </cell>
          <cell r="D294" t="str">
            <v>CR</v>
          </cell>
          <cell r="E294">
            <v>6231.59</v>
          </cell>
        </row>
        <row r="295">
          <cell r="A295">
            <v>43186</v>
          </cell>
          <cell r="B295" t="str">
            <v>AR CONDICIONADO SPLIT ON/OFF, PISO TETO, 24.000 BTU/H, CICLO FRIO, 60HZ, CLASSIFICACAO ENERGETICA C - SELO PROCEL, GAS HFC, CONTROLE S/FIO</v>
          </cell>
          <cell r="C295" t="str">
            <v>UN</v>
          </cell>
          <cell r="D295" t="str">
            <v>CR</v>
          </cell>
          <cell r="E295">
            <v>6573.07</v>
          </cell>
        </row>
        <row r="296">
          <cell r="A296">
            <v>43187</v>
          </cell>
          <cell r="B296" t="str">
            <v>AR CONDICIONADO SPLIT ON/OFF, PISO TETO, 36.000 BTU/H, CICLO FRIO, 60HZ, CLASSIFICACAO ENERGETICA C - SELO PROCEL, GAS HFC, CONTROLE S/FIO</v>
          </cell>
          <cell r="C296" t="str">
            <v>UN</v>
          </cell>
          <cell r="D296" t="str">
            <v>CR</v>
          </cell>
          <cell r="E296">
            <v>8722.5300000000007</v>
          </cell>
        </row>
        <row r="297">
          <cell r="A297">
            <v>43188</v>
          </cell>
          <cell r="B297" t="str">
            <v>AR CONDICIONADO SPLIT ON/OFF, PISO TETO, 48.000 BTU/H, CICLO FRIO, 60HZ, CLASSIFICACAO ENERGETICA C - SELO PROCEL, GAS HFC, CONTROLE S/FIO</v>
          </cell>
          <cell r="C297" t="str">
            <v>UN</v>
          </cell>
          <cell r="D297" t="str">
            <v>CR</v>
          </cell>
          <cell r="E297">
            <v>10568.5</v>
          </cell>
        </row>
        <row r="298">
          <cell r="A298">
            <v>43189</v>
          </cell>
          <cell r="B298" t="str">
            <v>AR CONDICIONADO SPLIT ON/OFF, PISO TETO, 60.000 BTU/H, CICLO FRIO, 60HZ, CLASSIFICACAO ENERGETICA C - SELO PROCEL, GAS HFC, CONTROLE S/FIO</v>
          </cell>
          <cell r="C298" t="str">
            <v>UN</v>
          </cell>
          <cell r="D298" t="str">
            <v>CR</v>
          </cell>
          <cell r="E298">
            <v>11887.8</v>
          </cell>
        </row>
        <row r="299">
          <cell r="A299">
            <v>39580</v>
          </cell>
          <cell r="B299" t="str">
            <v>AR-CONDICIONADO FRIO SPLITAO INVERTER 30 TR</v>
          </cell>
          <cell r="C299" t="str">
            <v>UN</v>
          </cell>
          <cell r="D299" t="str">
            <v>CR</v>
          </cell>
          <cell r="E299">
            <v>93680.74</v>
          </cell>
        </row>
        <row r="300">
          <cell r="A300">
            <v>39577</v>
          </cell>
          <cell r="B300" t="str">
            <v>AR-CONDICIONADO FRIO SPLITAO MODULAR 10 TR</v>
          </cell>
          <cell r="C300" t="str">
            <v>UN</v>
          </cell>
          <cell r="D300" t="str">
            <v>CR</v>
          </cell>
          <cell r="E300">
            <v>29321.87</v>
          </cell>
        </row>
        <row r="301">
          <cell r="A301">
            <v>39578</v>
          </cell>
          <cell r="B301" t="str">
            <v>AR-CONDICIONADO FRIO SPLITAO MODULAR 15 TR</v>
          </cell>
          <cell r="C301" t="str">
            <v>UN</v>
          </cell>
          <cell r="D301" t="str">
            <v>CR</v>
          </cell>
          <cell r="E301">
            <v>37840.46</v>
          </cell>
        </row>
        <row r="302">
          <cell r="A302">
            <v>39579</v>
          </cell>
          <cell r="B302" t="str">
            <v>AR-CONDICIONADO FRIO SPLITAO MODULAR 20 TR</v>
          </cell>
          <cell r="C302" t="str">
            <v>UN</v>
          </cell>
          <cell r="D302" t="str">
            <v>CR</v>
          </cell>
          <cell r="E302">
            <v>55054.9</v>
          </cell>
        </row>
        <row r="303">
          <cell r="A303">
            <v>39826</v>
          </cell>
          <cell r="B303" t="str">
            <v>AR-CONDICIONADO SPLIT INVERTER, PISO TETO, 24000 BTU/H, QUENTE/FRIO, 60HZ, CLASSIFICACAO ENERGETICA A - SELO PROCEL, GAS HFC, CONTROLE S/FIO</v>
          </cell>
          <cell r="C303" t="str">
            <v>UN</v>
          </cell>
          <cell r="D303" t="str">
            <v>CR</v>
          </cell>
          <cell r="E303">
            <v>6761.74</v>
          </cell>
        </row>
        <row r="304">
          <cell r="A304">
            <v>10700</v>
          </cell>
          <cell r="B304" t="str">
            <v>ARADO REVERSIVEL COM 3 DISCOS DE 26" X 6MM REBOCAVEL</v>
          </cell>
          <cell r="C304" t="str">
            <v>UN</v>
          </cell>
          <cell r="D304" t="str">
            <v>AS</v>
          </cell>
          <cell r="E304">
            <v>23518.32</v>
          </cell>
        </row>
        <row r="305">
          <cell r="A305">
            <v>346</v>
          </cell>
          <cell r="B305" t="str">
            <v>ARAME DE ACO OVALADO 15 X 17 (45,7 KG, 700 KGF), ROLO 1000 M</v>
          </cell>
          <cell r="C305" t="str">
            <v>KG</v>
          </cell>
          <cell r="D305" t="str">
            <v>CR</v>
          </cell>
          <cell r="E305">
            <v>23.63</v>
          </cell>
        </row>
        <row r="306">
          <cell r="A306">
            <v>3312</v>
          </cell>
          <cell r="B306" t="str">
            <v>ARAME DE AMARRACAO PARA GABIAO GALVANIZADO, DIAMETRO 2,2 MM</v>
          </cell>
          <cell r="C306" t="str">
            <v>KG</v>
          </cell>
          <cell r="D306" t="str">
            <v>CR</v>
          </cell>
          <cell r="E306">
            <v>20.93</v>
          </cell>
        </row>
        <row r="307">
          <cell r="A307">
            <v>339</v>
          </cell>
          <cell r="B307" t="str">
            <v>ARAME FARPADO GALVANIZADO, 14 BWG (2,11 MM), CLASSE 250</v>
          </cell>
          <cell r="C307" t="str">
            <v>M</v>
          </cell>
          <cell r="D307" t="str">
            <v>CR</v>
          </cell>
          <cell r="E307">
            <v>1.22</v>
          </cell>
        </row>
        <row r="308">
          <cell r="A308">
            <v>340</v>
          </cell>
          <cell r="B308" t="str">
            <v>ARAME FARPADO GALVANIZADO, 16 BWG (1,65 MM), CLASSE 250</v>
          </cell>
          <cell r="C308" t="str">
            <v>M</v>
          </cell>
          <cell r="D308" t="str">
            <v>CR</v>
          </cell>
          <cell r="E308">
            <v>1.1000000000000001</v>
          </cell>
        </row>
        <row r="309">
          <cell r="A309">
            <v>43130</v>
          </cell>
          <cell r="B309" t="str">
            <v>ARAME GALVANIZADO 12 BWG, D = 2,76 MM (0,048 KG/M) OU 14 BWG, D = 2,11 MM (0,026 KG/M)</v>
          </cell>
          <cell r="C309" t="str">
            <v>KG</v>
          </cell>
          <cell r="D309" t="str">
            <v>C</v>
          </cell>
          <cell r="E309">
            <v>19.95</v>
          </cell>
        </row>
        <row r="310">
          <cell r="A310">
            <v>344</v>
          </cell>
          <cell r="B310" t="str">
            <v>ARAME GALVANIZADO 16 BWG, D = 1,65MM (0,0166 KG/M)</v>
          </cell>
          <cell r="C310" t="str">
            <v>KG</v>
          </cell>
          <cell r="D310" t="str">
            <v>CR</v>
          </cell>
          <cell r="E310">
            <v>26.22</v>
          </cell>
        </row>
        <row r="311">
          <cell r="A311">
            <v>345</v>
          </cell>
          <cell r="B311" t="str">
            <v>ARAME GALVANIZADO 18 BWG, D = 1,24MM (0,009 KG/M)</v>
          </cell>
          <cell r="C311" t="str">
            <v>KG</v>
          </cell>
          <cell r="D311" t="str">
            <v>CR</v>
          </cell>
          <cell r="E311">
            <v>28.45</v>
          </cell>
        </row>
        <row r="312">
          <cell r="A312">
            <v>43131</v>
          </cell>
          <cell r="B312" t="str">
            <v>ARAME GALVANIZADO 6 BWG, D = 5,16 MM (0,157 KG/M), OU 8 BWG, D = 4,19 MM (0,101 KG/M), OU 10 BWG, D = 3,40 MM (0,0713 KG/M)</v>
          </cell>
          <cell r="C312" t="str">
            <v>KG</v>
          </cell>
          <cell r="D312" t="str">
            <v>CR</v>
          </cell>
          <cell r="E312">
            <v>23.17</v>
          </cell>
        </row>
        <row r="313">
          <cell r="A313">
            <v>3313</v>
          </cell>
          <cell r="B313" t="str">
            <v>ARAME PROTEGIDO COM POLIMERO PARA GABIAO, DIAMETRO 2,2 MM</v>
          </cell>
          <cell r="C313" t="str">
            <v>KG</v>
          </cell>
          <cell r="D313" t="str">
            <v>CR</v>
          </cell>
          <cell r="E313">
            <v>26.93</v>
          </cell>
        </row>
        <row r="314">
          <cell r="A314">
            <v>43132</v>
          </cell>
          <cell r="B314" t="str">
            <v>ARAME RECOZIDO 16 BWG, D = 1,65 MM (0,016 KG/M) OU 18 BWG, D = 1,25 MM (0,01 KG/M)</v>
          </cell>
          <cell r="C314" t="str">
            <v>KG</v>
          </cell>
          <cell r="D314" t="str">
            <v>CR</v>
          </cell>
          <cell r="E314">
            <v>19.95</v>
          </cell>
        </row>
        <row r="315">
          <cell r="A315">
            <v>45245</v>
          </cell>
          <cell r="B315" t="str">
            <v>ARCO DE SERRA REGULAVEL PARA LAMINAS DE 8" A 12"</v>
          </cell>
          <cell r="C315" t="str">
            <v>UN</v>
          </cell>
          <cell r="D315" t="str">
            <v>CR</v>
          </cell>
          <cell r="E315">
            <v>45.22</v>
          </cell>
        </row>
        <row r="316">
          <cell r="A316">
            <v>366</v>
          </cell>
          <cell r="B316" t="str">
            <v>AREIA FINA - POSTO JAZIDA/FORNECEDOR (RETIRADO NA JAZIDA, SEM TRANSPORTE)</v>
          </cell>
          <cell r="C316" t="str">
            <v>M3</v>
          </cell>
          <cell r="D316" t="str">
            <v>C</v>
          </cell>
          <cell r="E316">
            <v>150</v>
          </cell>
        </row>
        <row r="317">
          <cell r="A317">
            <v>367</v>
          </cell>
          <cell r="B317" t="str">
            <v>AREIA GROSSA - POSTO JAZIDA/FORNECEDOR (RETIRADO NA JAZIDA, SEM TRANSPORTE)</v>
          </cell>
          <cell r="C317" t="str">
            <v>M3</v>
          </cell>
          <cell r="D317" t="str">
            <v>CR</v>
          </cell>
          <cell r="E317">
            <v>151.96</v>
          </cell>
        </row>
        <row r="318">
          <cell r="A318">
            <v>370</v>
          </cell>
          <cell r="B318" t="str">
            <v>AREIA MEDIA - POSTO JAZIDA/FORNECEDOR (RETIRADO NA JAZIDA, SEM TRANSPORTE)</v>
          </cell>
          <cell r="C318" t="str">
            <v>M3</v>
          </cell>
          <cell r="D318" t="str">
            <v>CR</v>
          </cell>
          <cell r="E318">
            <v>150</v>
          </cell>
        </row>
        <row r="319">
          <cell r="A319">
            <v>368</v>
          </cell>
          <cell r="B319" t="str">
            <v>AREIA PARA ATERRO - POSTO JAZIDA/FORNECEDOR (RETIRADO NA JAZIDA, SEM TRANSPORTE)</v>
          </cell>
          <cell r="C319" t="str">
            <v>M3</v>
          </cell>
          <cell r="D319" t="str">
            <v>CR</v>
          </cell>
          <cell r="E319">
            <v>75</v>
          </cell>
        </row>
        <row r="320">
          <cell r="A320">
            <v>11075</v>
          </cell>
          <cell r="B320" t="str">
            <v>AREIA PARA LEITO FILTRANTE (0,42 A 1,68 MM) - POSTO JAZIDA/FORNECEDOR (RETIRADO NA JAZIDA, SEM TRANSPORTE)</v>
          </cell>
          <cell r="C320" t="str">
            <v>M3</v>
          </cell>
          <cell r="D320" t="str">
            <v>CR</v>
          </cell>
          <cell r="E320">
            <v>1721.53</v>
          </cell>
        </row>
        <row r="321">
          <cell r="A321">
            <v>1381</v>
          </cell>
          <cell r="B321" t="str">
            <v>ARGAMASSA COLANTE AC I PARA CERAMICAS</v>
          </cell>
          <cell r="C321" t="str">
            <v>KG</v>
          </cell>
          <cell r="D321" t="str">
            <v>C</v>
          </cell>
          <cell r="E321">
            <v>1.03</v>
          </cell>
        </row>
        <row r="322">
          <cell r="A322">
            <v>34353</v>
          </cell>
          <cell r="B322" t="str">
            <v>ARGAMASSA COLANTE AC II</v>
          </cell>
          <cell r="C322" t="str">
            <v>KG</v>
          </cell>
          <cell r="D322" t="str">
            <v>CR</v>
          </cell>
          <cell r="E322">
            <v>1.91</v>
          </cell>
        </row>
        <row r="323">
          <cell r="A323">
            <v>37595</v>
          </cell>
          <cell r="B323" t="str">
            <v>ARGAMASSA COLANTE TIPO AC III</v>
          </cell>
          <cell r="C323" t="str">
            <v>KG</v>
          </cell>
          <cell r="D323" t="str">
            <v>CR</v>
          </cell>
          <cell r="E323">
            <v>3.16</v>
          </cell>
        </row>
        <row r="324">
          <cell r="A324">
            <v>37596</v>
          </cell>
          <cell r="B324" t="str">
            <v>ARGAMASSA COLANTE TIPO AC III E</v>
          </cell>
          <cell r="C324" t="str">
            <v>KG</v>
          </cell>
          <cell r="D324" t="str">
            <v>CR</v>
          </cell>
          <cell r="E324">
            <v>3.63</v>
          </cell>
        </row>
        <row r="325">
          <cell r="A325">
            <v>371</v>
          </cell>
          <cell r="B325" t="str">
            <v>ARGAMASSA INDUSTRIALIZADA MULTIUSO, PARA REVESTIMENTO INTERNO E EXTERNO E ASSENTAMENTO DE BLOCOS DIVERSOS</v>
          </cell>
          <cell r="C325" t="str">
            <v>KG</v>
          </cell>
          <cell r="D325" t="str">
            <v>CR</v>
          </cell>
          <cell r="E325">
            <v>1.1200000000000001</v>
          </cell>
        </row>
        <row r="326">
          <cell r="A326">
            <v>37553</v>
          </cell>
          <cell r="B326" t="str">
            <v>ARGAMASSA INDUSTRIALIZADA PARA CHAPISCO COLANTE</v>
          </cell>
          <cell r="C326" t="str">
            <v>KG</v>
          </cell>
          <cell r="D326" t="str">
            <v>CR</v>
          </cell>
          <cell r="E326">
            <v>2.1</v>
          </cell>
        </row>
        <row r="327">
          <cell r="A327">
            <v>37552</v>
          </cell>
          <cell r="B327" t="str">
            <v>ARGAMASSA INDUSTRIALIZADA PARA CHAPISCO ROLADO</v>
          </cell>
          <cell r="C327" t="str">
            <v>KG</v>
          </cell>
          <cell r="D327" t="str">
            <v>CR</v>
          </cell>
          <cell r="E327">
            <v>3.38</v>
          </cell>
        </row>
        <row r="328">
          <cell r="A328">
            <v>36880</v>
          </cell>
          <cell r="B328" t="str">
            <v>ARGAMASSA PARA REVESTIMENTO DECORATIVO MONOCAMADA</v>
          </cell>
          <cell r="C328" t="str">
            <v>KG</v>
          </cell>
          <cell r="D328" t="str">
            <v>CR</v>
          </cell>
          <cell r="E328">
            <v>3.43</v>
          </cell>
        </row>
        <row r="329">
          <cell r="A329">
            <v>34355</v>
          </cell>
          <cell r="B329" t="str">
            <v>ARGAMASSA PISO SOBRE PISO</v>
          </cell>
          <cell r="C329" t="str">
            <v>KG</v>
          </cell>
          <cell r="D329" t="str">
            <v>CR</v>
          </cell>
          <cell r="E329">
            <v>2.96</v>
          </cell>
        </row>
        <row r="330">
          <cell r="A330">
            <v>130</v>
          </cell>
          <cell r="B330" t="str">
            <v>ARGAMASSA POLIMERICA DE REPARO ESTRUTURAL, BICOMPONENTE</v>
          </cell>
          <cell r="C330" t="str">
            <v>KG</v>
          </cell>
          <cell r="D330" t="str">
            <v>CR</v>
          </cell>
          <cell r="E330">
            <v>4.63</v>
          </cell>
        </row>
        <row r="331">
          <cell r="A331">
            <v>135</v>
          </cell>
          <cell r="B331" t="str">
            <v>ARGAMASSA POLIMERICA IMPERMEABILIZANTE SEMIFLEXIVEL, BICOMPONENTE, A BASE DE CIMENTO E ADITIVOS</v>
          </cell>
          <cell r="C331" t="str">
            <v>KG</v>
          </cell>
          <cell r="D331" t="str">
            <v>CR</v>
          </cell>
          <cell r="E331">
            <v>3.72</v>
          </cell>
        </row>
        <row r="332">
          <cell r="A332">
            <v>36886</v>
          </cell>
          <cell r="B332" t="str">
            <v>ARGAMASSA PRONTA PARA CONTRAPISO</v>
          </cell>
          <cell r="C332" t="str">
            <v>KG</v>
          </cell>
          <cell r="D332" t="str">
            <v>CR</v>
          </cell>
          <cell r="E332">
            <v>1.06</v>
          </cell>
        </row>
        <row r="333">
          <cell r="A333">
            <v>38546</v>
          </cell>
          <cell r="B333" t="str">
            <v>ARGAMASSA USINADA AUTOADENSAVEL E AUTONIVELANTE PARA CONTRAPISO, COM BOMBEAMENTO (DISPONIBILIZACAO DE BOMBA), SEM O LANCAMENTO</v>
          </cell>
          <cell r="C333" t="str">
            <v>M3</v>
          </cell>
          <cell r="D333" t="str">
            <v>CR</v>
          </cell>
          <cell r="E333">
            <v>632.86</v>
          </cell>
        </row>
        <row r="334">
          <cell r="A334">
            <v>34549</v>
          </cell>
          <cell r="B334" t="str">
            <v>ARGILA EXPANDIDA, GRANULOMETRIA 2215</v>
          </cell>
          <cell r="C334" t="str">
            <v>M3</v>
          </cell>
          <cell r="D334" t="str">
            <v>AS</v>
          </cell>
          <cell r="E334">
            <v>775.28</v>
          </cell>
        </row>
        <row r="335">
          <cell r="A335">
            <v>6081</v>
          </cell>
          <cell r="B335" t="str">
            <v>ARGILA OU BARRO PARA ATERRO/REATERRO (COM TRANSPORTE ATE 10 KM)</v>
          </cell>
          <cell r="C335" t="str">
            <v>M3</v>
          </cell>
          <cell r="D335" t="str">
            <v>AS</v>
          </cell>
          <cell r="E335">
            <v>54.26</v>
          </cell>
        </row>
        <row r="336">
          <cell r="A336">
            <v>6077</v>
          </cell>
          <cell r="B336" t="str">
            <v>ARGILA OU BARRO PARA ATERRO/REATERRO (RETIRADO NA JAZIDA, SEM TRANSPORTE)</v>
          </cell>
          <cell r="C336" t="str">
            <v>M3</v>
          </cell>
          <cell r="D336" t="str">
            <v>AS</v>
          </cell>
          <cell r="E336">
            <v>38.76</v>
          </cell>
        </row>
        <row r="337">
          <cell r="A337">
            <v>6079</v>
          </cell>
          <cell r="B337" t="str">
            <v>ARGILA, ARGILA VERMELHA OU ARGILA ARENOSA (RETIRADA NA JAZIDA, SEM TRANSPORTE)</v>
          </cell>
          <cell r="C337" t="str">
            <v>M3</v>
          </cell>
          <cell r="D337" t="str">
            <v>AS</v>
          </cell>
          <cell r="E337">
            <v>38.76</v>
          </cell>
        </row>
        <row r="338">
          <cell r="A338">
            <v>1091</v>
          </cell>
          <cell r="B338" t="str">
            <v>ARMACAO VERTICAL COM HASTE E CONTRA-PINO, EM CHAPA DE ACO GALVANIZADO 3/16", COM 1 ESTRIBO E 1 ISOLADOR</v>
          </cell>
          <cell r="C338" t="str">
            <v>UN</v>
          </cell>
          <cell r="D338" t="str">
            <v>CR</v>
          </cell>
          <cell r="E338">
            <v>42.42</v>
          </cell>
        </row>
        <row r="339">
          <cell r="A339">
            <v>1094</v>
          </cell>
          <cell r="B339" t="str">
            <v>ARMACAO VERTICAL COM HASTE E CONTRA-PINO, EM CHAPA DE ACO GALVANIZADO 3/16", COM 1 ESTRIBO, SEM ISOLADOR</v>
          </cell>
          <cell r="C339" t="str">
            <v>UN</v>
          </cell>
          <cell r="D339" t="str">
            <v>CR</v>
          </cell>
          <cell r="E339">
            <v>29.67</v>
          </cell>
        </row>
        <row r="340">
          <cell r="A340">
            <v>1095</v>
          </cell>
          <cell r="B340" t="str">
            <v>ARMACAO VERTICAL COM HASTE E CONTRA-PINO, EM CHAPA DE ACO GALVANIZADO 3/16", COM 2 ESTRIBOS, E 2 ISOLADORES</v>
          </cell>
          <cell r="C340" t="str">
            <v>UN</v>
          </cell>
          <cell r="D340" t="str">
            <v>CR</v>
          </cell>
          <cell r="E340">
            <v>63.05</v>
          </cell>
        </row>
        <row r="341">
          <cell r="A341">
            <v>1092</v>
          </cell>
          <cell r="B341" t="str">
            <v>ARMACAO VERTICAL COM HASTE E CONTRA-PINO, EM CHAPA DE ACO GALVANIZADO 3/16", COM 2 ESTRIBOS, SEM ISOLADOR</v>
          </cell>
          <cell r="C341" t="str">
            <v>UN</v>
          </cell>
          <cell r="D341" t="str">
            <v>C</v>
          </cell>
          <cell r="E341">
            <v>48.79</v>
          </cell>
        </row>
        <row r="342">
          <cell r="A342">
            <v>1093</v>
          </cell>
          <cell r="B342" t="str">
            <v>ARMACAO VERTICAL COM HASTE E CONTRA-PINO, EM CHAPA DE ACO GALVANIZADO 3/16", COM 3 ESTRIBOS E 3 ISOLADORES</v>
          </cell>
          <cell r="C342" t="str">
            <v>UN</v>
          </cell>
          <cell r="D342" t="str">
            <v>CR</v>
          </cell>
          <cell r="E342">
            <v>113.94</v>
          </cell>
        </row>
        <row r="343">
          <cell r="A343">
            <v>1090</v>
          </cell>
          <cell r="B343" t="str">
            <v>ARMACAO VERTICAL COM HASTE E CONTRA-PINO, EM CHAPA DE ACO GALVANIZADO 3/16", COM 3 ESTRIBOS, SEM ISOLADOR</v>
          </cell>
          <cell r="C343" t="str">
            <v>UN</v>
          </cell>
          <cell r="D343" t="str">
            <v>CR</v>
          </cell>
          <cell r="E343">
            <v>81.58</v>
          </cell>
        </row>
        <row r="344">
          <cell r="A344">
            <v>1096</v>
          </cell>
          <cell r="B344" t="str">
            <v>ARMACAO VERTICAL COM HASTE E CONTRA-PINO, EM CHAPA DE ACO GALVANIZADO 3/16", COM 4 ESTRIBOS E 4 ISOLADORES</v>
          </cell>
          <cell r="C344" t="str">
            <v>UN</v>
          </cell>
          <cell r="D344" t="str">
            <v>CR</v>
          </cell>
          <cell r="E344">
            <v>146.81</v>
          </cell>
        </row>
        <row r="345">
          <cell r="A345">
            <v>1097</v>
          </cell>
          <cell r="B345" t="str">
            <v>ARMACAO VERTICAL COM HASTE E CONTRA-PINO, EM CHAPA DE ACO GALVANIZADO 3/16", COM 4 ESTRIBOS, SEM ISOLADOR</v>
          </cell>
          <cell r="C345" t="str">
            <v>UN</v>
          </cell>
          <cell r="D345" t="str">
            <v>CR</v>
          </cell>
          <cell r="E345">
            <v>124.63</v>
          </cell>
        </row>
        <row r="346">
          <cell r="A346">
            <v>378</v>
          </cell>
          <cell r="B346" t="str">
            <v>ARMADOR (HORISTA)</v>
          </cell>
          <cell r="C346" t="str">
            <v>H</v>
          </cell>
          <cell r="D346" t="str">
            <v>CR</v>
          </cell>
          <cell r="E346">
            <v>20.03</v>
          </cell>
        </row>
        <row r="347">
          <cell r="A347">
            <v>40911</v>
          </cell>
          <cell r="B347" t="str">
            <v>ARMADOR (MENSALISTA)</v>
          </cell>
          <cell r="C347" t="str">
            <v>MES</v>
          </cell>
          <cell r="D347" t="str">
            <v>CR</v>
          </cell>
          <cell r="E347">
            <v>3527.01</v>
          </cell>
        </row>
        <row r="348">
          <cell r="A348">
            <v>33939</v>
          </cell>
          <cell r="B348" t="str">
            <v>ARQUITETO JUNIOR (HORISTA)</v>
          </cell>
          <cell r="C348" t="str">
            <v>H</v>
          </cell>
          <cell r="D348" t="str">
            <v>CR</v>
          </cell>
          <cell r="E348">
            <v>122.44</v>
          </cell>
        </row>
        <row r="349">
          <cell r="A349">
            <v>40815</v>
          </cell>
          <cell r="B349" t="str">
            <v>ARQUITETO JUNIOR (MENSALISTA)</v>
          </cell>
          <cell r="C349" t="str">
            <v>MES</v>
          </cell>
          <cell r="D349" t="str">
            <v>CR</v>
          </cell>
          <cell r="E349">
            <v>21553.74</v>
          </cell>
        </row>
        <row r="350">
          <cell r="A350">
            <v>33952</v>
          </cell>
          <cell r="B350" t="str">
            <v>ARQUITETO PLENO (HORISTA)</v>
          </cell>
          <cell r="C350" t="str">
            <v>H</v>
          </cell>
          <cell r="D350" t="str">
            <v>CR</v>
          </cell>
          <cell r="E350">
            <v>129.72</v>
          </cell>
        </row>
        <row r="351">
          <cell r="A351">
            <v>40816</v>
          </cell>
          <cell r="B351" t="str">
            <v>ARQUITETO PLENO (MENSALISTA)</v>
          </cell>
          <cell r="C351" t="str">
            <v>MES</v>
          </cell>
          <cell r="D351" t="str">
            <v>CR</v>
          </cell>
          <cell r="E351">
            <v>22834.11</v>
          </cell>
        </row>
        <row r="352">
          <cell r="A352">
            <v>33953</v>
          </cell>
          <cell r="B352" t="str">
            <v>ARQUITETO SENIOR (HORISTA)</v>
          </cell>
          <cell r="C352" t="str">
            <v>H</v>
          </cell>
          <cell r="D352" t="str">
            <v>CR</v>
          </cell>
          <cell r="E352">
            <v>135.94999999999999</v>
          </cell>
        </row>
        <row r="353">
          <cell r="A353">
            <v>40817</v>
          </cell>
          <cell r="B353" t="str">
            <v>ARQUITETO SENIOR (MENSALISTA)</v>
          </cell>
          <cell r="C353" t="str">
            <v>MES</v>
          </cell>
          <cell r="D353" t="str">
            <v>CR</v>
          </cell>
          <cell r="E353">
            <v>23930.89</v>
          </cell>
        </row>
        <row r="354">
          <cell r="A354">
            <v>13348</v>
          </cell>
          <cell r="B354" t="str">
            <v>ARRUELA EM ACO GALVANIZADO, DIAMETRO EXTERNO = 35MM, ESPESSURA = 3MM, DIAMETRO DO FURO= 18MM</v>
          </cell>
          <cell r="C354" t="str">
            <v>UN</v>
          </cell>
          <cell r="D354" t="str">
            <v>AS</v>
          </cell>
          <cell r="E354">
            <v>1.63</v>
          </cell>
        </row>
        <row r="355">
          <cell r="A355">
            <v>39212</v>
          </cell>
          <cell r="B355" t="str">
            <v>ARRUELA EM ALUMINIO, COM ROSCA, DE 1 1/2", PARA ELETRODUTO</v>
          </cell>
          <cell r="C355" t="str">
            <v>UN</v>
          </cell>
          <cell r="D355" t="str">
            <v>CR</v>
          </cell>
          <cell r="E355">
            <v>2.5499999999999998</v>
          </cell>
        </row>
        <row r="356">
          <cell r="A356">
            <v>39211</v>
          </cell>
          <cell r="B356" t="str">
            <v>ARRUELA EM ALUMINIO, COM ROSCA, DE 1 1/4", PARA ELETRODUTO</v>
          </cell>
          <cell r="C356" t="str">
            <v>UN</v>
          </cell>
          <cell r="D356" t="str">
            <v>CR</v>
          </cell>
          <cell r="E356">
            <v>2.29</v>
          </cell>
        </row>
        <row r="357">
          <cell r="A357">
            <v>39210</v>
          </cell>
          <cell r="B357" t="str">
            <v>ARRUELA EM ALUMINIO, COM ROSCA, DE 1", PARA ELETRODUTO</v>
          </cell>
          <cell r="C357" t="str">
            <v>UN</v>
          </cell>
          <cell r="D357" t="str">
            <v>CR</v>
          </cell>
          <cell r="E357">
            <v>1.28</v>
          </cell>
        </row>
        <row r="358">
          <cell r="A358">
            <v>39208</v>
          </cell>
          <cell r="B358" t="str">
            <v>ARRUELA EM ALUMINIO, COM ROSCA, DE 1/2", PARA ELETRODUTO</v>
          </cell>
          <cell r="C358" t="str">
            <v>UN</v>
          </cell>
          <cell r="D358" t="str">
            <v>CR</v>
          </cell>
          <cell r="E358">
            <v>0.7</v>
          </cell>
        </row>
        <row r="359">
          <cell r="A359">
            <v>39214</v>
          </cell>
          <cell r="B359" t="str">
            <v>ARRUELA EM ALUMINIO, COM ROSCA, DE 2 1/2", PARA ELETRODUTO</v>
          </cell>
          <cell r="C359" t="str">
            <v>UN</v>
          </cell>
          <cell r="D359" t="str">
            <v>CR</v>
          </cell>
          <cell r="E359">
            <v>4.7300000000000004</v>
          </cell>
        </row>
        <row r="360">
          <cell r="A360">
            <v>39213</v>
          </cell>
          <cell r="B360" t="str">
            <v>ARRUELA EM ALUMINIO, COM ROSCA, DE 2", PARA ELETRODUTO</v>
          </cell>
          <cell r="C360" t="str">
            <v>UN</v>
          </cell>
          <cell r="D360" t="str">
            <v>CR</v>
          </cell>
          <cell r="E360">
            <v>3.34</v>
          </cell>
        </row>
        <row r="361">
          <cell r="A361">
            <v>39215</v>
          </cell>
          <cell r="B361" t="str">
            <v>ARRUELA EM ALUMINIO, COM ROSCA, DE 3", PARA ELETRODUTO</v>
          </cell>
          <cell r="C361" t="str">
            <v>UN</v>
          </cell>
          <cell r="D361" t="str">
            <v>CR</v>
          </cell>
          <cell r="E361">
            <v>8.6199999999999992</v>
          </cell>
        </row>
        <row r="362">
          <cell r="A362">
            <v>39209</v>
          </cell>
          <cell r="B362" t="str">
            <v>ARRUELA EM ALUMINIO, COM ROSCA, DE 3/4", PARA ELETRODUTO</v>
          </cell>
          <cell r="C362" t="str">
            <v>UN</v>
          </cell>
          <cell r="D362" t="str">
            <v>CR</v>
          </cell>
          <cell r="E362">
            <v>0.83</v>
          </cell>
        </row>
        <row r="363">
          <cell r="A363">
            <v>39207</v>
          </cell>
          <cell r="B363" t="str">
            <v>ARRUELA EM ALUMINIO, COM ROSCA, DE 3/8", PARA ELETRODUTO</v>
          </cell>
          <cell r="C363" t="str">
            <v>UN</v>
          </cell>
          <cell r="D363" t="str">
            <v>CR</v>
          </cell>
          <cell r="E363">
            <v>1.28</v>
          </cell>
        </row>
        <row r="364">
          <cell r="A364">
            <v>39216</v>
          </cell>
          <cell r="B364" t="str">
            <v>ARRUELA EM ALUMINIO, COM ROSCA, DE 4", PARA ELETRODUTO</v>
          </cell>
          <cell r="C364" t="str">
            <v>UN</v>
          </cell>
          <cell r="D364" t="str">
            <v>CR</v>
          </cell>
          <cell r="E364">
            <v>12.02</v>
          </cell>
        </row>
        <row r="365">
          <cell r="A365">
            <v>11267</v>
          </cell>
          <cell r="B365" t="str">
            <v>ARRUELA LISA, REDONDA, DE LATAO POLIDO, DIAMETRO NOMINAL 5/8", DIAMETRO EXTERNO = 34 MM, DIAMETRO DO FURO = 17 MM, ESPESSURA = *2,5* MM</v>
          </cell>
          <cell r="C365" t="str">
            <v>UN</v>
          </cell>
          <cell r="D365" t="str">
            <v>AS</v>
          </cell>
          <cell r="E365">
            <v>1.43</v>
          </cell>
        </row>
        <row r="366">
          <cell r="A366">
            <v>379</v>
          </cell>
          <cell r="B366" t="str">
            <v>ARRUELA QUADRADA EM ACO GALVANIZADO, DIMENSAO = 38 MM, ESPESSURA = 3MM, DIAMETRO DO FURO= 18 MM</v>
          </cell>
          <cell r="C366" t="str">
            <v>UN</v>
          </cell>
          <cell r="D366" t="str">
            <v>AS</v>
          </cell>
          <cell r="E366">
            <v>1.43</v>
          </cell>
        </row>
        <row r="367">
          <cell r="A367">
            <v>510</v>
          </cell>
          <cell r="B367" t="str">
            <v>ASFALTO MODIFICADO TIPO I - NBR 9910 (ASFALTO OXIDADO PARA IMPERMEABILIZACAO, COEFICIENTE DE PENETRACAO 25-40)</v>
          </cell>
          <cell r="C367" t="str">
            <v>KG</v>
          </cell>
          <cell r="D367" t="str">
            <v>AS</v>
          </cell>
          <cell r="E367">
            <v>12.32</v>
          </cell>
        </row>
        <row r="368">
          <cell r="A368">
            <v>516</v>
          </cell>
          <cell r="B368" t="str">
            <v>ASFALTO MODIFICADO TIPO II - NBR 9910 (ASFALTO OXIDADO PARA IMPERMEABILIZACAO, COEFICIENTE DE PENETRACAO 20-35)</v>
          </cell>
          <cell r="C368" t="str">
            <v>KG</v>
          </cell>
          <cell r="D368" t="str">
            <v>AS</v>
          </cell>
          <cell r="E368">
            <v>14.6</v>
          </cell>
        </row>
        <row r="369">
          <cell r="A369">
            <v>509</v>
          </cell>
          <cell r="B369" t="str">
            <v>ASFALTO MODIFICADO TIPO III - NBR 9910 (ASFALTO OXIDADO PARA IMPERMEABILIZACAO, COEFICIENTE DE PENETRACAO 15-25)</v>
          </cell>
          <cell r="C369" t="str">
            <v>KG</v>
          </cell>
          <cell r="D369" t="str">
            <v>AS</v>
          </cell>
          <cell r="E369">
            <v>16.38</v>
          </cell>
        </row>
        <row r="370">
          <cell r="A370">
            <v>40331</v>
          </cell>
          <cell r="B370" t="str">
            <v>ASSENTADOR DE MANILHAS (HORISTA)</v>
          </cell>
          <cell r="C370" t="str">
            <v>H</v>
          </cell>
          <cell r="D370" t="str">
            <v>CR</v>
          </cell>
          <cell r="E370">
            <v>11.42</v>
          </cell>
        </row>
        <row r="371">
          <cell r="A371">
            <v>40930</v>
          </cell>
          <cell r="B371" t="str">
            <v>ASSENTADOR DE MANILHAS (MENSALISTA)</v>
          </cell>
          <cell r="C371" t="str">
            <v>MES</v>
          </cell>
          <cell r="D371" t="str">
            <v>CR</v>
          </cell>
          <cell r="E371">
            <v>2013.62</v>
          </cell>
        </row>
        <row r="372">
          <cell r="A372">
            <v>377</v>
          </cell>
          <cell r="B372" t="str">
            <v>ASSENTO SANITARIO DE PLASTICO, TIPO CONVENCIONAL</v>
          </cell>
          <cell r="C372" t="str">
            <v>UN</v>
          </cell>
          <cell r="D372" t="str">
            <v>C</v>
          </cell>
          <cell r="E372">
            <v>34</v>
          </cell>
        </row>
        <row r="373">
          <cell r="A373">
            <v>11761</v>
          </cell>
          <cell r="B373" t="str">
            <v>ASSENTO VASO SANITARIO INFANTIL EM PLASTICO BRANCO</v>
          </cell>
          <cell r="C373" t="str">
            <v>UN</v>
          </cell>
          <cell r="D373" t="str">
            <v>CR</v>
          </cell>
          <cell r="E373">
            <v>72.349999999999994</v>
          </cell>
        </row>
        <row r="374">
          <cell r="A374">
            <v>7588</v>
          </cell>
          <cell r="B374" t="str">
            <v>AUTOMATICO DE BOIA SUPERIOR / INFERIOR, *15* A / 250 V</v>
          </cell>
          <cell r="C374" t="str">
            <v>UN</v>
          </cell>
          <cell r="D374" t="str">
            <v>C</v>
          </cell>
          <cell r="E374">
            <v>56.3</v>
          </cell>
        </row>
        <row r="375">
          <cell r="A375">
            <v>34551</v>
          </cell>
          <cell r="B375" t="str">
            <v>AUXILIAR DE AZULEJISTA (HORISTA)</v>
          </cell>
          <cell r="C375" t="str">
            <v>H</v>
          </cell>
          <cell r="D375" t="str">
            <v>CR</v>
          </cell>
          <cell r="E375">
            <v>14.1</v>
          </cell>
        </row>
        <row r="376">
          <cell r="A376">
            <v>41078</v>
          </cell>
          <cell r="B376" t="str">
            <v>AUXILIAR DE AZULEJISTA (MENSALISTA)</v>
          </cell>
          <cell r="C376" t="str">
            <v>MES</v>
          </cell>
          <cell r="D376" t="str">
            <v>CR</v>
          </cell>
          <cell r="E376">
            <v>2484.2399999999998</v>
          </cell>
        </row>
        <row r="377">
          <cell r="A377">
            <v>246</v>
          </cell>
          <cell r="B377" t="str">
            <v>AUXILIAR DE ENCANADOR OU BOMBEIRO HIDRAULICO (HORISTA)</v>
          </cell>
          <cell r="C377" t="str">
            <v>H</v>
          </cell>
          <cell r="D377" t="str">
            <v>CR</v>
          </cell>
          <cell r="E377">
            <v>15.48</v>
          </cell>
        </row>
        <row r="378">
          <cell r="A378">
            <v>40927</v>
          </cell>
          <cell r="B378" t="str">
            <v>AUXILIAR DE ENCANADOR OU BOMBEIRO HIDRAULICO (MENSALISTA)</v>
          </cell>
          <cell r="C378" t="str">
            <v>MES</v>
          </cell>
          <cell r="D378" t="str">
            <v>CR</v>
          </cell>
          <cell r="E378">
            <v>2728.14</v>
          </cell>
        </row>
        <row r="379">
          <cell r="A379">
            <v>2350</v>
          </cell>
          <cell r="B379" t="str">
            <v>AUXILIAR DE ESCRITORIO (HORISTA)</v>
          </cell>
          <cell r="C379" t="str">
            <v>H</v>
          </cell>
          <cell r="D379" t="str">
            <v>CR</v>
          </cell>
          <cell r="E379">
            <v>24.14</v>
          </cell>
        </row>
        <row r="380">
          <cell r="A380">
            <v>40812</v>
          </cell>
          <cell r="B380" t="str">
            <v>AUXILIAR DE ESCRITORIO (MENSALISTA)</v>
          </cell>
          <cell r="C380" t="str">
            <v>MES</v>
          </cell>
          <cell r="D380" t="str">
            <v>CR</v>
          </cell>
          <cell r="E380">
            <v>4250.6400000000003</v>
          </cell>
        </row>
        <row r="381">
          <cell r="A381">
            <v>245</v>
          </cell>
          <cell r="B381" t="str">
            <v>AUXILIAR DE LABORATORISTA DE SOLOS E DE CONCRETO (HORISTA)</v>
          </cell>
          <cell r="C381" t="str">
            <v>H</v>
          </cell>
          <cell r="D381" t="str">
            <v>CR</v>
          </cell>
          <cell r="E381">
            <v>37.03</v>
          </cell>
        </row>
        <row r="382">
          <cell r="A382">
            <v>41090</v>
          </cell>
          <cell r="B382" t="str">
            <v>AUXILIAR DE LABORATORISTA DE SOLOS E DE CONCRETO (MENSALISTA)</v>
          </cell>
          <cell r="C382" t="str">
            <v>MES</v>
          </cell>
          <cell r="D382" t="str">
            <v>CR</v>
          </cell>
          <cell r="E382">
            <v>6518.85</v>
          </cell>
        </row>
        <row r="383">
          <cell r="A383">
            <v>251</v>
          </cell>
          <cell r="B383" t="str">
            <v>AUXILIAR DE MECANICO (HORISTA)</v>
          </cell>
          <cell r="C383" t="str">
            <v>H</v>
          </cell>
          <cell r="D383" t="str">
            <v>CR</v>
          </cell>
          <cell r="E383">
            <v>15.48</v>
          </cell>
        </row>
        <row r="384">
          <cell r="A384">
            <v>40975</v>
          </cell>
          <cell r="B384" t="str">
            <v>AUXILIAR DE MECANICO (MENSALISTA)</v>
          </cell>
          <cell r="C384" t="str">
            <v>MES</v>
          </cell>
          <cell r="D384" t="str">
            <v>CR</v>
          </cell>
          <cell r="E384">
            <v>2728.14</v>
          </cell>
        </row>
        <row r="385">
          <cell r="A385">
            <v>6127</v>
          </cell>
          <cell r="B385" t="str">
            <v>AUXILIAR DE PEDREIRO (HORISTA)</v>
          </cell>
          <cell r="C385" t="str">
            <v>H</v>
          </cell>
          <cell r="D385" t="str">
            <v>CR</v>
          </cell>
          <cell r="E385">
            <v>15.48</v>
          </cell>
        </row>
        <row r="386">
          <cell r="A386">
            <v>41072</v>
          </cell>
          <cell r="B386" t="str">
            <v>AUXILIAR DE PEDREIRO (MENSALISTA)</v>
          </cell>
          <cell r="C386" t="str">
            <v>MES</v>
          </cell>
          <cell r="D386" t="str">
            <v>CR</v>
          </cell>
          <cell r="E386">
            <v>2728.14</v>
          </cell>
        </row>
        <row r="387">
          <cell r="A387">
            <v>6121</v>
          </cell>
          <cell r="B387" t="str">
            <v>AUXILIAR DE SERVICOS GERAIS (HORISTA)</v>
          </cell>
          <cell r="C387" t="str">
            <v>H</v>
          </cell>
          <cell r="D387" t="str">
            <v>CR</v>
          </cell>
          <cell r="E387">
            <v>14.67</v>
          </cell>
        </row>
        <row r="388">
          <cell r="A388">
            <v>41071</v>
          </cell>
          <cell r="B388" t="str">
            <v>AUXILIAR DE SERVICOS GERAIS (MENSALISTA)</v>
          </cell>
          <cell r="C388" t="str">
            <v>MES</v>
          </cell>
          <cell r="D388" t="str">
            <v>CR</v>
          </cell>
          <cell r="E388">
            <v>2583.48</v>
          </cell>
        </row>
        <row r="389">
          <cell r="A389">
            <v>244</v>
          </cell>
          <cell r="B389" t="str">
            <v>AUXILIAR DE TOPOGRAFO (HORISTA)</v>
          </cell>
          <cell r="C389" t="str">
            <v>H</v>
          </cell>
          <cell r="D389" t="str">
            <v>CR</v>
          </cell>
          <cell r="E389">
            <v>9.89</v>
          </cell>
        </row>
        <row r="390">
          <cell r="A390">
            <v>41093</v>
          </cell>
          <cell r="B390" t="str">
            <v>AUXILIAR DE TOPOGRAFO (MENSALISTA)</v>
          </cell>
          <cell r="C390" t="str">
            <v>MES</v>
          </cell>
          <cell r="D390" t="str">
            <v>CR</v>
          </cell>
          <cell r="E390">
            <v>1742.26</v>
          </cell>
        </row>
        <row r="391">
          <cell r="A391">
            <v>532</v>
          </cell>
          <cell r="B391" t="str">
            <v>AUXILIAR TECNICO / ASSISTENTE DE ENGENHARIA (HORISTA)</v>
          </cell>
          <cell r="C391" t="str">
            <v>H</v>
          </cell>
          <cell r="D391" t="str">
            <v>CR</v>
          </cell>
          <cell r="E391">
            <v>30.33</v>
          </cell>
        </row>
        <row r="392">
          <cell r="A392">
            <v>40931</v>
          </cell>
          <cell r="B392" t="str">
            <v>AUXILIAR TECNICO / ASSISTENTE DE ENGENHARIA (MENSALISTA)</v>
          </cell>
          <cell r="C392" t="str">
            <v>MES</v>
          </cell>
          <cell r="D392" t="str">
            <v>CR</v>
          </cell>
          <cell r="E392">
            <v>5340.57</v>
          </cell>
        </row>
        <row r="393">
          <cell r="A393">
            <v>36150</v>
          </cell>
          <cell r="B393" t="str">
            <v>AVENTAL DE SEGURANCA DE RASPA DE COURO 1,00 X 0,60 M</v>
          </cell>
          <cell r="C393" t="str">
            <v>UN</v>
          </cell>
          <cell r="D393" t="str">
            <v>CR</v>
          </cell>
          <cell r="E393">
            <v>39.78</v>
          </cell>
        </row>
        <row r="394">
          <cell r="A394">
            <v>45262</v>
          </cell>
          <cell r="B394" t="str">
            <v>AVENTAL EM PVC, FORRADO, *0,3* MM DE ESPESSURA, *1,15 X 0,70* M (COMPRIMENTO X LARGURA), 100% IMPERMEAVEL</v>
          </cell>
          <cell r="C394" t="str">
            <v>UN</v>
          </cell>
          <cell r="D394" t="str">
            <v>CR</v>
          </cell>
          <cell r="E394">
            <v>11.84</v>
          </cell>
        </row>
        <row r="395">
          <cell r="A395">
            <v>4760</v>
          </cell>
          <cell r="B395" t="str">
            <v>AZULEJISTA OU LADRILHEIRO (HORISTA)</v>
          </cell>
          <cell r="C395" t="str">
            <v>H</v>
          </cell>
          <cell r="D395" t="str">
            <v>CR</v>
          </cell>
          <cell r="E395">
            <v>20.03</v>
          </cell>
        </row>
        <row r="396">
          <cell r="A396">
            <v>41069</v>
          </cell>
          <cell r="B396" t="str">
            <v>AZULEJISTA OU LADRILHEIRO (MENSALISTA)</v>
          </cell>
          <cell r="C396" t="str">
            <v>MES</v>
          </cell>
          <cell r="D396" t="str">
            <v>CR</v>
          </cell>
          <cell r="E396">
            <v>3527.01</v>
          </cell>
        </row>
        <row r="397">
          <cell r="A397">
            <v>10422</v>
          </cell>
          <cell r="B397" t="str">
            <v>BACIA SANITARIA (VASO) COM CAIXA ACOPLADA, SIFAO APARENTE, DE LOUCA BRANCA (SEM ASSENTO)</v>
          </cell>
          <cell r="C397" t="str">
            <v>UN</v>
          </cell>
          <cell r="D397" t="str">
            <v>CR</v>
          </cell>
          <cell r="E397">
            <v>484.12</v>
          </cell>
        </row>
        <row r="398">
          <cell r="A398">
            <v>44019</v>
          </cell>
          <cell r="B398" t="str">
            <v>BACIA SANITARIA (VASO) COM CAIXA ACOPLADA, SIFAO OCULTO / CARENADO, DE LOUCA BRANCA (SEM ASSENTO) - PADRAO ALTO</v>
          </cell>
          <cell r="C398" t="str">
            <v>UN</v>
          </cell>
          <cell r="D398" t="str">
            <v>CR</v>
          </cell>
          <cell r="E398">
            <v>670.14</v>
          </cell>
        </row>
        <row r="399">
          <cell r="A399">
            <v>36520</v>
          </cell>
          <cell r="B399" t="str">
            <v>BACIA SANITARIA (VASO) CONVENCIONAL PARA PCD, SEM FURO FRONTAL, DE LOUCA BRANCA (SEM ASSENTO)</v>
          </cell>
          <cell r="C399" t="str">
            <v>UN</v>
          </cell>
          <cell r="D399" t="str">
            <v>CR</v>
          </cell>
          <cell r="E399">
            <v>814.82</v>
          </cell>
        </row>
        <row r="400">
          <cell r="A400">
            <v>42319</v>
          </cell>
          <cell r="B400" t="str">
            <v>BACIA SANITARIA (VASO) CONVENCIONAL PARA USO ESPECIFICO (HOSPITAIS, CLINICAS), COM FURO FRONTAL, DE LOUCA BRANCA, SEM ASSENTO</v>
          </cell>
          <cell r="C400" t="str">
            <v>UN</v>
          </cell>
          <cell r="D400" t="str">
            <v>CR</v>
          </cell>
          <cell r="E400">
            <v>730.12</v>
          </cell>
        </row>
        <row r="401">
          <cell r="A401">
            <v>10420</v>
          </cell>
          <cell r="B401" t="str">
            <v>BACIA SANITARIA (VASO) CONVENCIONAL, DE LOUCA BRANCA, SIFAO APARENTE, SAIDA VERTICAL (SEM ASSENTO)</v>
          </cell>
          <cell r="C401" t="str">
            <v>UN</v>
          </cell>
          <cell r="D401" t="str">
            <v>C</v>
          </cell>
          <cell r="E401">
            <v>259</v>
          </cell>
        </row>
        <row r="402">
          <cell r="A402">
            <v>10421</v>
          </cell>
          <cell r="B402" t="str">
            <v>BACIA SANITARIA (VASO) CONVENCIONAL, DE LOUCA COLORIDA, SIFAO APARENTE, SAIDA VERTICAL (SEM ASSENTO)</v>
          </cell>
          <cell r="C402" t="str">
            <v>UN</v>
          </cell>
          <cell r="D402" t="str">
            <v>CR</v>
          </cell>
          <cell r="E402">
            <v>284.61</v>
          </cell>
        </row>
        <row r="403">
          <cell r="A403">
            <v>11786</v>
          </cell>
          <cell r="B403" t="str">
            <v>BACIA SANITARIA (VASO) INFANTIL, SIFONADO, DE LOUCA BRANCA, (SEM ASSENTO)</v>
          </cell>
          <cell r="C403" t="str">
            <v>UN</v>
          </cell>
          <cell r="D403" t="str">
            <v>CR</v>
          </cell>
          <cell r="E403">
            <v>573.88</v>
          </cell>
        </row>
        <row r="404">
          <cell r="A404">
            <v>45195</v>
          </cell>
          <cell r="B404" t="str">
            <v>BALANCIM INDIVIDUAL, TIPO CADEIRA SUSPENSA SOBE E DESCE</v>
          </cell>
          <cell r="C404" t="str">
            <v>UN</v>
          </cell>
          <cell r="D404" t="str">
            <v>CR</v>
          </cell>
          <cell r="E404">
            <v>4393.66</v>
          </cell>
        </row>
        <row r="405">
          <cell r="A405">
            <v>4815</v>
          </cell>
          <cell r="B405" t="str">
            <v>BALDE VERMELHO PARA SINALIZACAO DE VIAS</v>
          </cell>
          <cell r="C405" t="str">
            <v>UN</v>
          </cell>
          <cell r="D405" t="str">
            <v>CR</v>
          </cell>
          <cell r="E405">
            <v>9.74</v>
          </cell>
        </row>
        <row r="406">
          <cell r="A406">
            <v>541</v>
          </cell>
          <cell r="B406" t="str">
            <v>BANCADA DE MARMORE SINTETICO COM UMA CUBA, 120 X *60* CM</v>
          </cell>
          <cell r="C406" t="str">
            <v>UN</v>
          </cell>
          <cell r="D406" t="str">
            <v>C</v>
          </cell>
          <cell r="E406">
            <v>170.1</v>
          </cell>
        </row>
        <row r="407">
          <cell r="A407">
            <v>542</v>
          </cell>
          <cell r="B407" t="str">
            <v>BANCADA DE MARMORE SINTETICO COM UMA CUBA, 150 X *60* CM</v>
          </cell>
          <cell r="C407" t="str">
            <v>UN</v>
          </cell>
          <cell r="D407" t="str">
            <v>CR</v>
          </cell>
          <cell r="E407">
            <v>213.22</v>
          </cell>
        </row>
        <row r="408">
          <cell r="A408">
            <v>540</v>
          </cell>
          <cell r="B408" t="str">
            <v>BANCADA DE MARMORE SINTETICO COM UMA CUBA, 200 X *60* CM</v>
          </cell>
          <cell r="C408" t="str">
            <v>UN</v>
          </cell>
          <cell r="D408" t="str">
            <v>CR</v>
          </cell>
          <cell r="E408">
            <v>480.49</v>
          </cell>
        </row>
        <row r="409">
          <cell r="A409">
            <v>38364</v>
          </cell>
          <cell r="B409" t="str">
            <v>BANCADA/ BANCA EM GRANITO, POLIDO, TIPO ANDORINHA/ QUARTZ/ CASTELO/ CORUMBA OU OUTROS EQUIVALENTES DA REGIAO, COM CUBA INOX, FORMATO *120 X 60* CM, E= *2* CM</v>
          </cell>
          <cell r="C409" t="str">
            <v>UN</v>
          </cell>
          <cell r="D409" t="str">
            <v>AS</v>
          </cell>
          <cell r="E409">
            <v>995.8</v>
          </cell>
        </row>
        <row r="410">
          <cell r="A410">
            <v>11692</v>
          </cell>
          <cell r="B410" t="str">
            <v>BANCADA/ BANCA/ BALCAO/ TAMPO EM MARMORE BRANCO COMUM, POLIDO, LISO, ACABAMENTO RETO, E= *3* CM (SEM FUROS)</v>
          </cell>
          <cell r="C410" t="str">
            <v>M2</v>
          </cell>
          <cell r="D410" t="str">
            <v>CR</v>
          </cell>
          <cell r="E410">
            <v>801.89</v>
          </cell>
        </row>
        <row r="411">
          <cell r="A411">
            <v>1746</v>
          </cell>
          <cell r="B411" t="str">
            <v>BANCADA/BANCA/PIA DE ACO INOXIDAVEL (AISI 430) COM 1 CUBA CENTRAL, COM VALVULA, ESCORREDOR DUPLO, DE *0,55 X 1,20* M</v>
          </cell>
          <cell r="C411" t="str">
            <v>UN</v>
          </cell>
          <cell r="D411" t="str">
            <v>C</v>
          </cell>
          <cell r="E411">
            <v>271</v>
          </cell>
        </row>
        <row r="412">
          <cell r="A412">
            <v>1748</v>
          </cell>
          <cell r="B412" t="str">
            <v>BANCADA/BANCA/PIA DE ACO INOXIDAVEL (AISI 430) COM 1 CUBA CENTRAL, COM VALVULA, ESCORREDOR DUPLO, DE *0,55 X 1,40* M</v>
          </cell>
          <cell r="C412" t="str">
            <v>UN</v>
          </cell>
          <cell r="D412" t="str">
            <v>CR</v>
          </cell>
          <cell r="E412">
            <v>360.36</v>
          </cell>
        </row>
        <row r="413">
          <cell r="A413">
            <v>1749</v>
          </cell>
          <cell r="B413" t="str">
            <v>BANCADA/BANCA/PIA DE ACO INOXIDAVEL (AISI 430) COM 1 CUBA CENTRAL, COM VALVULA, ESCORREDOR DUPLO, DE *0,55 X 1,80* M</v>
          </cell>
          <cell r="C413" t="str">
            <v>UN</v>
          </cell>
          <cell r="D413" t="str">
            <v>CR</v>
          </cell>
          <cell r="E413">
            <v>522.1</v>
          </cell>
        </row>
        <row r="414">
          <cell r="A414">
            <v>37412</v>
          </cell>
          <cell r="B414" t="str">
            <v>BANCADA/BANCA/PIA DE ACO INOXIDAVEL (AISI 430) COM 1 CUBA CENTRAL, COM VALVULA, LISA (SEM ESCORREDOR), DE *0,55 X 1,20* M</v>
          </cell>
          <cell r="C414" t="str">
            <v>UN</v>
          </cell>
          <cell r="D414" t="str">
            <v>CR</v>
          </cell>
          <cell r="E414">
            <v>264.89999999999998</v>
          </cell>
        </row>
        <row r="415">
          <cell r="A415">
            <v>1745</v>
          </cell>
          <cell r="B415" t="str">
            <v>BANCADA/BANCA/PIA DE ACO INOXIDAVEL (AISI 430) COM 1 CUBA CENTRAL, SEM VALVULA, ESCORREDOR DUPLO, DE *0,55 X 1,60* M</v>
          </cell>
          <cell r="C415" t="str">
            <v>UN</v>
          </cell>
          <cell r="D415" t="str">
            <v>CR</v>
          </cell>
          <cell r="E415">
            <v>315</v>
          </cell>
        </row>
        <row r="416">
          <cell r="A416">
            <v>1750</v>
          </cell>
          <cell r="B416" t="str">
            <v>BANCADA/BANCA/PIA DE ACO INOXIDAVEL (AISI 430) COM 2 CUBAS, COM VALVULAS, ESCORREDOR DUPLO, DE *0,55 X 2,00* M</v>
          </cell>
          <cell r="C416" t="str">
            <v>UN</v>
          </cell>
          <cell r="D416" t="str">
            <v>CR</v>
          </cell>
          <cell r="E416">
            <v>736.12</v>
          </cell>
        </row>
        <row r="417">
          <cell r="A417">
            <v>11687</v>
          </cell>
          <cell r="B417" t="str">
            <v>BANCADA/TAMPO ACO INOX (AISI 304), LARGURA 60 CM, COM RODABANCA (NAO INCLUI PES DE APOIO)</v>
          </cell>
          <cell r="C417" t="str">
            <v>M</v>
          </cell>
          <cell r="D417" t="str">
            <v>CR</v>
          </cell>
          <cell r="E417">
            <v>1172.8599999999999</v>
          </cell>
        </row>
        <row r="418">
          <cell r="A418">
            <v>11689</v>
          </cell>
          <cell r="B418" t="str">
            <v>BANCADA/TAMPO ACO INOX (AISI 304), LARGURA 70 CM, COM RODABANCA (NAO INCLUI PES DE APOIO)</v>
          </cell>
          <cell r="C418" t="str">
            <v>M</v>
          </cell>
          <cell r="D418" t="str">
            <v>CR</v>
          </cell>
          <cell r="E418">
            <v>1469.52</v>
          </cell>
        </row>
        <row r="419">
          <cell r="A419">
            <v>11693</v>
          </cell>
          <cell r="B419" t="str">
            <v>BANCADA/TAMPO LISO (SEM CUBA) EM MARMORE SINTETICO</v>
          </cell>
          <cell r="C419" t="str">
            <v>M2</v>
          </cell>
          <cell r="D419" t="str">
            <v>CR</v>
          </cell>
          <cell r="E419">
            <v>188.6</v>
          </cell>
        </row>
        <row r="420">
          <cell r="A420">
            <v>36215</v>
          </cell>
          <cell r="B420" t="str">
            <v>BANCO ARTICULADO PARA BANHO, EM ACO INOX POLIDO, 70* CM X 45* CM</v>
          </cell>
          <cell r="C420" t="str">
            <v>UN</v>
          </cell>
          <cell r="D420" t="str">
            <v>CR</v>
          </cell>
          <cell r="E420">
            <v>1024.8</v>
          </cell>
        </row>
        <row r="421">
          <cell r="A421">
            <v>42439</v>
          </cell>
          <cell r="B421" t="str">
            <v>BANCO COM ENCOSTO, 1,60M* DE COMPRIMENTO, EM TUBO DE ACO CARBONO E PINTURA NO PROCESSO ELETROSTATICO - PARA ACADEMIA AO AR LIVRE / ACADEMIA DA TERCEIRA IDADE - ATI</v>
          </cell>
          <cell r="C421" t="str">
            <v>UN</v>
          </cell>
          <cell r="D421" t="str">
            <v>AS</v>
          </cell>
          <cell r="E421">
            <v>1207.8399999999999</v>
          </cell>
        </row>
        <row r="422">
          <cell r="A422">
            <v>38381</v>
          </cell>
          <cell r="B422" t="str">
            <v>BANDEJA DE PINTURA PARA ROLO 23 CM</v>
          </cell>
          <cell r="C422" t="str">
            <v>UN</v>
          </cell>
          <cell r="D422" t="str">
            <v>CR</v>
          </cell>
          <cell r="E422">
            <v>12.5</v>
          </cell>
        </row>
        <row r="423">
          <cell r="A423">
            <v>39621</v>
          </cell>
          <cell r="B423" t="str">
            <v>BARRA ANTIPANICO DUPLA, CEGA EM LADO OPOSTO, COR CINZA</v>
          </cell>
          <cell r="C423" t="str">
            <v>PAR</v>
          </cell>
          <cell r="D423" t="str">
            <v>CR</v>
          </cell>
          <cell r="E423">
            <v>1426.38</v>
          </cell>
        </row>
        <row r="424">
          <cell r="A424">
            <v>39624</v>
          </cell>
          <cell r="B424" t="str">
            <v>BARRA ANTIPANICO DUPLA, PARA PORTA DE VIDRO, COR CINZA</v>
          </cell>
          <cell r="C424" t="str">
            <v>PAR</v>
          </cell>
          <cell r="D424" t="str">
            <v>CR</v>
          </cell>
          <cell r="E424">
            <v>1573.45</v>
          </cell>
        </row>
        <row r="425">
          <cell r="A425">
            <v>39615</v>
          </cell>
          <cell r="B425" t="str">
            <v>BARRA ANTIPANICO SIMPLES, CEGA EM LADO OPOSTO, COR CINZA</v>
          </cell>
          <cell r="C425" t="str">
            <v>UN</v>
          </cell>
          <cell r="D425" t="str">
            <v>CR</v>
          </cell>
          <cell r="E425">
            <v>635.82000000000005</v>
          </cell>
        </row>
        <row r="426">
          <cell r="A426">
            <v>39620</v>
          </cell>
          <cell r="B426" t="str">
            <v>BARRA ANTIPANICO SIMPLES, COM FECHADURA LADO OPOSTO, COR CINZA</v>
          </cell>
          <cell r="C426" t="str">
            <v>UN</v>
          </cell>
          <cell r="D426" t="str">
            <v>CR</v>
          </cell>
          <cell r="E426">
            <v>971.07</v>
          </cell>
        </row>
        <row r="427">
          <cell r="A427">
            <v>39623</v>
          </cell>
          <cell r="B427" t="str">
            <v>BARRA ANTIPANICO SIMPLES, PARA PORTA DE VIDRO, COR CINZA</v>
          </cell>
          <cell r="C427" t="str">
            <v>UN</v>
          </cell>
          <cell r="D427" t="str">
            <v>CR</v>
          </cell>
          <cell r="E427">
            <v>1040.0999999999999</v>
          </cell>
        </row>
        <row r="428">
          <cell r="A428">
            <v>546</v>
          </cell>
          <cell r="B428" t="str">
            <v>BARRA DE ACO CHATA, RETANGULAR (QUALQUER BITOLA)</v>
          </cell>
          <cell r="C428" t="str">
            <v>KG</v>
          </cell>
          <cell r="D428" t="str">
            <v>C</v>
          </cell>
          <cell r="E428">
            <v>9.17</v>
          </cell>
        </row>
        <row r="429">
          <cell r="A429">
            <v>566</v>
          </cell>
          <cell r="B429" t="str">
            <v>BARRA DE ACO CHATO, RETANGULAR, 19,05 MM X 3,17 MM (L X E), 0,47 KG/M</v>
          </cell>
          <cell r="C429" t="str">
            <v>M</v>
          </cell>
          <cell r="D429" t="str">
            <v>CR</v>
          </cell>
          <cell r="E429">
            <v>4.3499999999999996</v>
          </cell>
        </row>
        <row r="430">
          <cell r="A430">
            <v>565</v>
          </cell>
          <cell r="B430" t="str">
            <v>BARRA DE ACO CHATO, RETANGULAR, 25,4 MM X 4,76 MM (L X E), 0,94 KG/M</v>
          </cell>
          <cell r="C430" t="str">
            <v>M</v>
          </cell>
          <cell r="D430" t="str">
            <v>CR</v>
          </cell>
          <cell r="E430">
            <v>15.86</v>
          </cell>
        </row>
        <row r="431">
          <cell r="A431">
            <v>555</v>
          </cell>
          <cell r="B431" t="str">
            <v>BARRA DE ACO CHATO, RETANGULAR, 25,4 MM X 6,35 MM (L X E), 1,2265 KG/M</v>
          </cell>
          <cell r="C431" t="str">
            <v>M</v>
          </cell>
          <cell r="D431" t="str">
            <v>CR</v>
          </cell>
          <cell r="E431">
            <v>11.24</v>
          </cell>
        </row>
        <row r="432">
          <cell r="A432">
            <v>557</v>
          </cell>
          <cell r="B432" t="str">
            <v>BARRA DE ACO CHATO, RETANGULAR, 38,1 MM X 12,7 MM (L X E), 3,79 KG/M</v>
          </cell>
          <cell r="C432" t="str">
            <v>M</v>
          </cell>
          <cell r="D432" t="str">
            <v>CR</v>
          </cell>
          <cell r="E432">
            <v>35.28</v>
          </cell>
        </row>
        <row r="433">
          <cell r="A433">
            <v>552</v>
          </cell>
          <cell r="B433" t="str">
            <v>BARRA DE ACO CHATO, RETANGULAR, 38,1 MM X 6,35 MM (L X E), 1,89 KG/M</v>
          </cell>
          <cell r="C433" t="str">
            <v>M</v>
          </cell>
          <cell r="D433" t="str">
            <v>CR</v>
          </cell>
          <cell r="E433">
            <v>17.5</v>
          </cell>
        </row>
        <row r="434">
          <cell r="A434">
            <v>563</v>
          </cell>
          <cell r="B434" t="str">
            <v>BARRA DE ACO CHATO, RETANGULAR, 38,1 MM X 9,53 MM (L X E), 2,84 KG/M</v>
          </cell>
          <cell r="C434" t="str">
            <v>M</v>
          </cell>
          <cell r="D434" t="str">
            <v>CR</v>
          </cell>
          <cell r="E434">
            <v>26.3</v>
          </cell>
        </row>
        <row r="435">
          <cell r="A435">
            <v>549</v>
          </cell>
          <cell r="B435" t="str">
            <v>BARRA DE ACO CHATO, RETANGULAR, 50,8 MM X 12,7 MM (L X E), 5,06 KG/M</v>
          </cell>
          <cell r="C435" t="str">
            <v>M</v>
          </cell>
          <cell r="D435" t="str">
            <v>CR</v>
          </cell>
          <cell r="E435">
            <v>47.34</v>
          </cell>
        </row>
        <row r="436">
          <cell r="A436">
            <v>551</v>
          </cell>
          <cell r="B436" t="str">
            <v>BARRA DE ACO CHATO, RETANGULAR, 50,8 MM X 25,4 MM (L X E), 10,12 KG/M</v>
          </cell>
          <cell r="C436" t="str">
            <v>M</v>
          </cell>
          <cell r="D436" t="str">
            <v>CR</v>
          </cell>
          <cell r="E436">
            <v>93.74</v>
          </cell>
        </row>
        <row r="437">
          <cell r="A437">
            <v>559</v>
          </cell>
          <cell r="B437" t="str">
            <v>BARRA DE ACO CHATO, RETANGULAR, 50,8 MM X 6,35 MM (L X E), 2,53 KG/M</v>
          </cell>
          <cell r="C437" t="str">
            <v>M</v>
          </cell>
          <cell r="D437" t="str">
            <v>CR</v>
          </cell>
          <cell r="E437">
            <v>23.43</v>
          </cell>
        </row>
        <row r="438">
          <cell r="A438">
            <v>560</v>
          </cell>
          <cell r="B438" t="str">
            <v>BARRA DE ACO CHATO, RETANGULAR, 50,8 MM X 7,94 MM (L X E), 3,162 KG/M</v>
          </cell>
          <cell r="C438" t="str">
            <v>M</v>
          </cell>
          <cell r="D438" t="str">
            <v>CR</v>
          </cell>
          <cell r="E438">
            <v>29.32</v>
          </cell>
        </row>
        <row r="439">
          <cell r="A439">
            <v>547</v>
          </cell>
          <cell r="B439" t="str">
            <v>BARRA DE ACO CHATO, RETANGULAR, 50,8 MM X 9,53 MM (L X E), 3,79KG/M</v>
          </cell>
          <cell r="C439" t="str">
            <v>M</v>
          </cell>
          <cell r="D439" t="str">
            <v>CR</v>
          </cell>
          <cell r="E439">
            <v>35.1</v>
          </cell>
        </row>
        <row r="440">
          <cell r="A440">
            <v>36207</v>
          </cell>
          <cell r="B440" t="str">
            <v>BARRA DE APOIO EM "L", EM ACO INOX POLIDO 70 X 70 CM, DIAMETRO MINIMO 3 CM</v>
          </cell>
          <cell r="C440" t="str">
            <v>UN</v>
          </cell>
          <cell r="D440" t="str">
            <v>CR</v>
          </cell>
          <cell r="E440">
            <v>453.91</v>
          </cell>
        </row>
        <row r="441">
          <cell r="A441">
            <v>36209</v>
          </cell>
          <cell r="B441" t="str">
            <v>BARRA DE APOIO EM "L", EM ACO INOX POLIDO 80 X 80 CM, DIAMETRO MINIMO 3 CM</v>
          </cell>
          <cell r="C441" t="str">
            <v>UN</v>
          </cell>
          <cell r="D441" t="str">
            <v>CR</v>
          </cell>
          <cell r="E441">
            <v>520.94000000000005</v>
          </cell>
        </row>
        <row r="442">
          <cell r="A442">
            <v>36210</v>
          </cell>
          <cell r="B442" t="str">
            <v>BARRA DE APOIO LATERAL ARTICULADA, COM TRAVA, EM ACO INOX POLIDO, 70 CM, DIAMETRO MINIMO 3 CM</v>
          </cell>
          <cell r="C442" t="str">
            <v>UN</v>
          </cell>
          <cell r="D442" t="str">
            <v>CR</v>
          </cell>
          <cell r="E442">
            <v>563.64</v>
          </cell>
        </row>
        <row r="443">
          <cell r="A443">
            <v>36204</v>
          </cell>
          <cell r="B443" t="str">
            <v>BARRA DE APOIO RETA, EM ACO INOX POLIDO, COMPRIMENTO 60CM, DIAMETRO MINIMO 3 CM</v>
          </cell>
          <cell r="C443" t="str">
            <v>UN</v>
          </cell>
          <cell r="D443" t="str">
            <v>CR</v>
          </cell>
          <cell r="E443">
            <v>199.84</v>
          </cell>
        </row>
        <row r="444">
          <cell r="A444">
            <v>36205</v>
          </cell>
          <cell r="B444" t="str">
            <v>BARRA DE APOIO RETA, EM ACO INOX POLIDO, COMPRIMENTO 70CM, DIAMETRO MINIMO 3 CM</v>
          </cell>
          <cell r="C444" t="str">
            <v>UN</v>
          </cell>
          <cell r="D444" t="str">
            <v>CR</v>
          </cell>
          <cell r="E444">
            <v>221.94</v>
          </cell>
        </row>
        <row r="445">
          <cell r="A445">
            <v>36081</v>
          </cell>
          <cell r="B445" t="str">
            <v>BARRA DE APOIO RETA, EM ACO INOX POLIDO, COMPRIMENTO 80CM, DIAMETRO MINIMO 3 CM</v>
          </cell>
          <cell r="C445" t="str">
            <v>UN</v>
          </cell>
          <cell r="D445" t="str">
            <v>C</v>
          </cell>
          <cell r="E445">
            <v>236.65</v>
          </cell>
        </row>
        <row r="446">
          <cell r="A446">
            <v>36206</v>
          </cell>
          <cell r="B446" t="str">
            <v>BARRA DE APOIO RETA, EM ACO INOX POLIDO, COMPRIMENTO 90 CM, DIAMETRO MINIMO 3 CM</v>
          </cell>
          <cell r="C446" t="str">
            <v>UN</v>
          </cell>
          <cell r="D446" t="str">
            <v>CR</v>
          </cell>
          <cell r="E446">
            <v>247.93</v>
          </cell>
        </row>
        <row r="447">
          <cell r="A447">
            <v>36218</v>
          </cell>
          <cell r="B447" t="str">
            <v>BARRA DE APOIO RETA, EM ALUMINIO, COMPRIMENTO 60CM, DIAMETRO MINIMO 3 CM</v>
          </cell>
          <cell r="C447" t="str">
            <v>UN</v>
          </cell>
          <cell r="D447" t="str">
            <v>AS</v>
          </cell>
          <cell r="E447">
            <v>169.23</v>
          </cell>
        </row>
        <row r="448">
          <cell r="A448">
            <v>36220</v>
          </cell>
          <cell r="B448" t="str">
            <v>BARRA DE APOIO RETA, EM ALUMINIO, COMPRIMENTO 70CM, DIAMETRO MINIMO 3 CM</v>
          </cell>
          <cell r="C448" t="str">
            <v>UN</v>
          </cell>
          <cell r="D448" t="str">
            <v>AS</v>
          </cell>
          <cell r="E448">
            <v>194.05</v>
          </cell>
        </row>
        <row r="449">
          <cell r="A449">
            <v>36080</v>
          </cell>
          <cell r="B449" t="str">
            <v>BARRA DE APOIO RETA, EM ALUMINIO, COMPRIMENTO 80 CM, DIAMETRO MINIMO 3 CM</v>
          </cell>
          <cell r="C449" t="str">
            <v>UN</v>
          </cell>
          <cell r="D449" t="str">
            <v>AS</v>
          </cell>
          <cell r="E449">
            <v>209.9</v>
          </cell>
        </row>
        <row r="450">
          <cell r="A450">
            <v>36223</v>
          </cell>
          <cell r="B450" t="str">
            <v>BARRA DE APOIO RETA, EM ALUMINIO, COMPRIMENTO 90 CM, DIAMETRO MINIMO 3 CM</v>
          </cell>
          <cell r="C450" t="str">
            <v>UN</v>
          </cell>
          <cell r="D450" t="str">
            <v>AS</v>
          </cell>
          <cell r="E450">
            <v>219.8</v>
          </cell>
        </row>
        <row r="451">
          <cell r="A451">
            <v>38127</v>
          </cell>
          <cell r="B451" t="str">
            <v>BASE DE MISTURADOR MONOCOMANDO PARA CHUVEIRO, DE PAREDE (NAO INCLUI ACABAMENTOS)</v>
          </cell>
          <cell r="C451" t="str">
            <v>UN</v>
          </cell>
          <cell r="D451" t="str">
            <v>CR</v>
          </cell>
          <cell r="E451">
            <v>661.04</v>
          </cell>
        </row>
        <row r="452">
          <cell r="A452">
            <v>38060</v>
          </cell>
          <cell r="B452" t="str">
            <v>BASE PARA MASTRO DE PARA-RAIOS DIAMETRO NOMINAL 1 1/2"</v>
          </cell>
          <cell r="C452" t="str">
            <v>UN</v>
          </cell>
          <cell r="D452" t="str">
            <v>CR</v>
          </cell>
          <cell r="E452">
            <v>56.04</v>
          </cell>
        </row>
        <row r="453">
          <cell r="A453">
            <v>10956</v>
          </cell>
          <cell r="B453" t="str">
            <v>BASE PARA MASTRO DE PARA-RAIOS DIAMETRO NOMINAL 2"</v>
          </cell>
          <cell r="C453" t="str">
            <v>UN</v>
          </cell>
          <cell r="D453" t="str">
            <v>CR</v>
          </cell>
          <cell r="E453">
            <v>61.46</v>
          </cell>
        </row>
        <row r="454">
          <cell r="A454">
            <v>39380</v>
          </cell>
          <cell r="B454" t="str">
            <v>BASE PARA RELE COM SUPORTE METALICO</v>
          </cell>
          <cell r="C454" t="str">
            <v>UN</v>
          </cell>
          <cell r="D454" t="str">
            <v>AS</v>
          </cell>
          <cell r="E454">
            <v>20.28</v>
          </cell>
        </row>
        <row r="455">
          <cell r="A455">
            <v>44172</v>
          </cell>
          <cell r="B455" t="str">
            <v>BASTIDOR PARA BLOCO M10</v>
          </cell>
          <cell r="C455" t="str">
            <v>UN</v>
          </cell>
          <cell r="D455" t="str">
            <v>AS</v>
          </cell>
          <cell r="E455">
            <v>7.69</v>
          </cell>
        </row>
        <row r="456">
          <cell r="A456">
            <v>37597</v>
          </cell>
          <cell r="B456" t="str">
            <v>BATE-ESTACAS POR GRAVIDADE, POTENCIA160 HP, PESO DO MARTELO ATE 3 TONELADAS</v>
          </cell>
          <cell r="C456" t="str">
            <v>UN</v>
          </cell>
          <cell r="D456" t="str">
            <v>AS</v>
          </cell>
          <cell r="E456">
            <v>651367.18000000005</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JG</v>
          </cell>
          <cell r="D457" t="str">
            <v>C</v>
          </cell>
          <cell r="E457">
            <v>227.5</v>
          </cell>
        </row>
        <row r="458">
          <cell r="A458">
            <v>184</v>
          </cell>
          <cell r="B458" t="str">
            <v>BATENTE / PORTAL / ADUELA / MARCO EM MADEIRA MACICA COM REBAIXO, E = *3* CM, L = *14* CM, PARA PORTAS DE GIRO DE *60 CM A 120* CM X *210* CM, PINUS / EUCALIPTO / VIROLA OU EQUIVALENTE DA REGIAO (NAO INCLUI ALIZARES)</v>
          </cell>
          <cell r="C458" t="str">
            <v>JG</v>
          </cell>
          <cell r="D458" t="str">
            <v>CR</v>
          </cell>
          <cell r="E458">
            <v>140.9</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JG</v>
          </cell>
          <cell r="D459" t="str">
            <v>CR</v>
          </cell>
          <cell r="E459">
            <v>303.82</v>
          </cell>
        </row>
        <row r="460">
          <cell r="A460">
            <v>20001</v>
          </cell>
          <cell r="B460" t="str">
            <v>BATENTE / PORTAL / ADUELA / MARCO EM MADEIRA MACICA COM REBAIXO, E = *3* CM, L = *16* CM, PARA PORTAS DE GIRO DE *60 CM A 120* CM X *210* CM, PINUS / EUCALIPTO / VIROLA OU EQUIVALENTE DA REGIAO (NAO INCLUI ALIZARES)</v>
          </cell>
          <cell r="C460" t="str">
            <v>JG</v>
          </cell>
          <cell r="D460" t="str">
            <v>CR</v>
          </cell>
          <cell r="E460">
            <v>176.12</v>
          </cell>
        </row>
        <row r="461">
          <cell r="A461">
            <v>39837</v>
          </cell>
          <cell r="B461" t="str">
            <v>BATENTE/PORTAL/ADUELA/MARCO, EM MDF/PVC WOOD/POLIESTIRENO OU MADEIRA LAMINADA, L = *9,0* CM COM GUARNICAO REGULAVEL 2 FACES = *35* MM, PRIMER</v>
          </cell>
          <cell r="C461" t="str">
            <v>JG</v>
          </cell>
          <cell r="D461" t="str">
            <v>AS</v>
          </cell>
          <cell r="E461">
            <v>379.76</v>
          </cell>
        </row>
        <row r="462">
          <cell r="A462">
            <v>43366</v>
          </cell>
          <cell r="B462" t="str">
            <v>BENTONITA, ARGILA CONSTITUIDA POR  MONTMORILONITA</v>
          </cell>
          <cell r="C462" t="str">
            <v>KG</v>
          </cell>
          <cell r="D462" t="str">
            <v>AS</v>
          </cell>
          <cell r="E462">
            <v>1.64</v>
          </cell>
        </row>
        <row r="463">
          <cell r="A463">
            <v>10535</v>
          </cell>
          <cell r="B463" t="str">
            <v>BETONEIRA CAPACIDADE NOMINAL 400 L, CAPACIDADE DE MISTURA 280 L, MOTOR ELETRICO TRIFASICO 220/380 V POTENCIA 2 CV, SEM CARREGADOR</v>
          </cell>
          <cell r="C463" t="str">
            <v>UN</v>
          </cell>
          <cell r="D463" t="str">
            <v>C</v>
          </cell>
          <cell r="E463">
            <v>5561.88</v>
          </cell>
        </row>
        <row r="464">
          <cell r="A464">
            <v>10537</v>
          </cell>
          <cell r="B464" t="str">
            <v>BETONEIRA CAPACIDADE NOMINAL 400 L, CAPACIDADE DE MISTURA 310 L, MOTOR A DIESEL POTENCIA 5 CV, SEM CARREGADOR</v>
          </cell>
          <cell r="C464" t="str">
            <v>UN</v>
          </cell>
          <cell r="D464" t="str">
            <v>CR</v>
          </cell>
          <cell r="E464">
            <v>7584.89</v>
          </cell>
        </row>
        <row r="465">
          <cell r="A465">
            <v>13891</v>
          </cell>
          <cell r="B465" t="str">
            <v>BETONEIRA CAPACIDADE NOMINAL 400 L, CAPACIDADE DE MISTURA 310 L, MOTOR A GASOLINA POTENCIA 5,5 CV, SEM CARREGADOR</v>
          </cell>
          <cell r="C465" t="str">
            <v>UN</v>
          </cell>
          <cell r="D465" t="str">
            <v>CR</v>
          </cell>
          <cell r="E465">
            <v>6957.06</v>
          </cell>
        </row>
        <row r="466">
          <cell r="A466">
            <v>44492</v>
          </cell>
          <cell r="B466" t="str">
            <v>BETONEIRA CAPACIDADE NOMINAL 600 L, CAPACIDADE DE MISTURA 440 L, MOTOR A GASOLINA POTENCIA 10 HP, COM  CARREGADOR</v>
          </cell>
          <cell r="C466" t="str">
            <v>UN</v>
          </cell>
          <cell r="D466" t="str">
            <v>CR</v>
          </cell>
          <cell r="E466">
            <v>30260.39</v>
          </cell>
        </row>
        <row r="467">
          <cell r="A467">
            <v>36396</v>
          </cell>
          <cell r="B467" t="str">
            <v>BETONEIRA, CAPACIDADE NOMINAL 400 L, CAPACIDADE DE MISTURA 310L, MOTOR ELETRICO TRIFASICO 220/380V POTENCIA 2 CV, SEM CARREGADOR</v>
          </cell>
          <cell r="C467" t="str">
            <v>UN</v>
          </cell>
          <cell r="D467" t="str">
            <v>CR</v>
          </cell>
          <cell r="E467">
            <v>6363.16</v>
          </cell>
        </row>
        <row r="468">
          <cell r="A468">
            <v>36397</v>
          </cell>
          <cell r="B468" t="str">
            <v>BETONEIRA, CAPACIDADE NOMINAL 600 L, CAPACIDADE DE MISTURA 360L, MOTOR ELETRICO TRIFASICO 220/380V, POTENCIA 4CV, EXCLUSO CARREGADOR</v>
          </cell>
          <cell r="C468" t="str">
            <v>UN</v>
          </cell>
          <cell r="D468" t="str">
            <v>CR</v>
          </cell>
          <cell r="E468">
            <v>22624.59</v>
          </cell>
        </row>
        <row r="469">
          <cell r="A469">
            <v>36398</v>
          </cell>
          <cell r="B469" t="str">
            <v>BETONEIRA, CAPACIDADE NOMINAL 600 L, CAPACIDADE DE MISTURA 440 L, MOTOR A DIESEL POTENCIA 10 CV, COM CARREGADOR</v>
          </cell>
          <cell r="C469" t="str">
            <v>UN</v>
          </cell>
          <cell r="D469" t="str">
            <v>CR</v>
          </cell>
          <cell r="E469">
            <v>27498.31</v>
          </cell>
        </row>
        <row r="470">
          <cell r="A470">
            <v>647</v>
          </cell>
          <cell r="B470" t="str">
            <v>BLASTER, DINAMITADOR OU CABO DE FOGO (HORISTA)</v>
          </cell>
          <cell r="C470" t="str">
            <v>H</v>
          </cell>
          <cell r="D470" t="str">
            <v>CR</v>
          </cell>
          <cell r="E470">
            <v>15.69</v>
          </cell>
        </row>
        <row r="471">
          <cell r="A471">
            <v>40920</v>
          </cell>
          <cell r="B471" t="str">
            <v>BLASTER, DINAMITADOR OU CABO DE FOGO (MENSALISTA)</v>
          </cell>
          <cell r="C471" t="str">
            <v>MES</v>
          </cell>
          <cell r="D471" t="str">
            <v>CR</v>
          </cell>
          <cell r="E471">
            <v>2766.59</v>
          </cell>
        </row>
        <row r="472">
          <cell r="A472">
            <v>715</v>
          </cell>
          <cell r="B472" t="str">
            <v>BLOCO / TIJOLO DE VIDRO INCOLOR, CANELADO / ONDULADO, *19 X 19 X 8* CM (A X L X E)</v>
          </cell>
          <cell r="C472" t="str">
            <v>UN</v>
          </cell>
          <cell r="D472" t="str">
            <v>AS</v>
          </cell>
          <cell r="E472">
            <v>19.59</v>
          </cell>
        </row>
        <row r="473">
          <cell r="A473">
            <v>716</v>
          </cell>
          <cell r="B473" t="str">
            <v>BLOCO / TIJOLO DE VIDRO INCOLOR, XADREZ, *20 X 20 X 10* CM (A X L X E)</v>
          </cell>
          <cell r="C473" t="str">
            <v>UN</v>
          </cell>
          <cell r="D473" t="str">
            <v>AS</v>
          </cell>
          <cell r="E473">
            <v>22.15</v>
          </cell>
        </row>
        <row r="474">
          <cell r="A474">
            <v>7270</v>
          </cell>
          <cell r="B474" t="str">
            <v>BLOCO CERAMICO / TIJOLO VAZADO PARA ALVENARIA DE VEDACAO, 4 FUROS NA HORIZONTAL DE 9 X 9 X 19 CM (L X A X C)</v>
          </cell>
          <cell r="C474" t="str">
            <v>UN</v>
          </cell>
          <cell r="D474" t="str">
            <v>CR</v>
          </cell>
          <cell r="E474">
            <v>0.79</v>
          </cell>
        </row>
        <row r="475">
          <cell r="A475">
            <v>44460</v>
          </cell>
          <cell r="B475" t="str">
            <v>BLOCO CERAMICO / TIJOLO VAZADO PARA ALVENARIA DE VEDACAO, 6 FUROS NA HORIZONTAL DE 11,5 X 19 X 29 CM (L X A X C)</v>
          </cell>
          <cell r="C475" t="str">
            <v>UN</v>
          </cell>
          <cell r="D475" t="str">
            <v>CR</v>
          </cell>
          <cell r="E475">
            <v>1.33</v>
          </cell>
        </row>
        <row r="476">
          <cell r="A476">
            <v>44461</v>
          </cell>
          <cell r="B476" t="str">
            <v>BLOCO CERAMICO / TIJOLO VAZADO PARA ALVENARIA DE VEDACAO, 6 FUROS NA HORIZONTAL DE 11,5 X 19 X 39 CM (L X A X C)</v>
          </cell>
          <cell r="C476" t="str">
            <v>UN</v>
          </cell>
          <cell r="D476" t="str">
            <v>CR</v>
          </cell>
          <cell r="E476">
            <v>1.82</v>
          </cell>
        </row>
        <row r="477">
          <cell r="A477">
            <v>7267</v>
          </cell>
          <cell r="B477" t="str">
            <v>BLOCO CERAMICO / TIJOLO VAZADO PARA ALVENARIA DE VEDACAO, 6 FUROS NA HORIZONTAL DE 9 X 14 X 19 CM (L X A X C)</v>
          </cell>
          <cell r="C477" t="str">
            <v>UN</v>
          </cell>
          <cell r="D477" t="str">
            <v>CR</v>
          </cell>
          <cell r="E477">
            <v>0.67</v>
          </cell>
        </row>
        <row r="478">
          <cell r="A478">
            <v>44458</v>
          </cell>
          <cell r="B478" t="str">
            <v>BLOCO CERAMICO / TIJOLO VAZADO PARA ALVENARIA DE VEDACAO, 6 FUROS NA HORIZONTAL DE 9 X 14 X 24 CM (L X A X C)</v>
          </cell>
          <cell r="C478" t="str">
            <v>UN</v>
          </cell>
          <cell r="D478" t="str">
            <v>CR</v>
          </cell>
          <cell r="E478">
            <v>0.81</v>
          </cell>
        </row>
        <row r="479">
          <cell r="A479">
            <v>44457</v>
          </cell>
          <cell r="B479" t="str">
            <v>BLOCO CERAMICO / TIJOLO VAZADO PARA ALVENARIA DE VEDACAO, 6 FUROS NA HORIZONTAL DE 9 X 19 X 39 CM (L X A X C)</v>
          </cell>
          <cell r="C479" t="str">
            <v>UN</v>
          </cell>
          <cell r="D479" t="str">
            <v>CR</v>
          </cell>
          <cell r="E479">
            <v>1.57</v>
          </cell>
        </row>
        <row r="480">
          <cell r="A480">
            <v>7271</v>
          </cell>
          <cell r="B480" t="str">
            <v>BLOCO CERAMICO / TIJOLO VAZADO PARA ALVENARIA DE VEDACAO, 8 FUROS NA HORIZONTAL DE 9 X 19 X 19 CM (L X A X C)</v>
          </cell>
          <cell r="C480" t="str">
            <v>UN</v>
          </cell>
          <cell r="D480" t="str">
            <v>C</v>
          </cell>
          <cell r="E480">
            <v>0.85</v>
          </cell>
        </row>
        <row r="481">
          <cell r="A481">
            <v>7268</v>
          </cell>
          <cell r="B481" t="str">
            <v>BLOCO CERAMICO / TIJOLO VAZADO PARA ALVENARIA DE VEDACAO, 8 FUROS NA HORIZONTAL DE 9 X 19 X 29 CM (L X A X C)</v>
          </cell>
          <cell r="C481" t="str">
            <v>UN</v>
          </cell>
          <cell r="D481" t="str">
            <v>CR</v>
          </cell>
          <cell r="E481">
            <v>1.32</v>
          </cell>
        </row>
        <row r="482">
          <cell r="A482">
            <v>44459</v>
          </cell>
          <cell r="B482" t="str">
            <v>BLOCO CERAMICO / TIJOLO VAZADO PARA ALVENARIA DE VEDACAO, 9 FUROS NA HORIZONTAL DE 11,5 X 14 X 24 CM (L X A X C)</v>
          </cell>
          <cell r="C482" t="str">
            <v>UN</v>
          </cell>
          <cell r="D482" t="str">
            <v>CR</v>
          </cell>
          <cell r="E482">
            <v>0.85</v>
          </cell>
        </row>
        <row r="483">
          <cell r="A483">
            <v>44462</v>
          </cell>
          <cell r="B483" t="str">
            <v>BLOCO CERAMICO / TIJOLO VAZADO PARA ALVENARIA DE VEDACAO, 9 FUROS NA HORIZONTAL DE 14 X 19 X 29 CM (L X A X C)</v>
          </cell>
          <cell r="C483" t="str">
            <v>UN</v>
          </cell>
          <cell r="D483" t="str">
            <v>CR</v>
          </cell>
          <cell r="E483">
            <v>1.51</v>
          </cell>
        </row>
        <row r="484">
          <cell r="A484">
            <v>44463</v>
          </cell>
          <cell r="B484" t="str">
            <v>BLOCO CERAMICO / TIJOLO VAZADO PARA ALVENARIA DE VEDACAO, 9 FUROS NA HORIZONTAL DE 14 X 19 X 39 CM (L X A X C)</v>
          </cell>
          <cell r="C484" t="str">
            <v>UN</v>
          </cell>
          <cell r="D484" t="str">
            <v>CR</v>
          </cell>
          <cell r="E484">
            <v>1.95</v>
          </cell>
        </row>
        <row r="485">
          <cell r="A485">
            <v>44464</v>
          </cell>
          <cell r="B485" t="str">
            <v>BLOCO CERAMICO / TIJOLO VAZADO PARA ALVENARIA DE VEDACAO, 9 FUROS NA HORIZONTAL DE 19 X 19 X 29 CM (L X A X C)</v>
          </cell>
          <cell r="C485" t="str">
            <v>UN</v>
          </cell>
          <cell r="D485" t="str">
            <v>CR</v>
          </cell>
          <cell r="E485">
            <v>2.02</v>
          </cell>
        </row>
        <row r="486">
          <cell r="A486">
            <v>44465</v>
          </cell>
          <cell r="B486" t="str">
            <v>BLOCO CERAMICO / TIJOLO VAZADO PARA ALVENARIA DE VEDACAO, 9 FUROS NA HORIZONTAL DE 19 X 19 X 39 CM (L X A X C)</v>
          </cell>
          <cell r="C486" t="str">
            <v>UN</v>
          </cell>
          <cell r="D486" t="str">
            <v>CR</v>
          </cell>
          <cell r="E486">
            <v>2.77</v>
          </cell>
        </row>
        <row r="487">
          <cell r="A487">
            <v>38783</v>
          </cell>
          <cell r="B487" t="str">
            <v>BLOCO CERAMICO / TIJOLO VAZADO PARA ALVENARIA DE VEDACAO, FUROS NA HORIZONTAL DE 11,5 X 19 X 19 CM (L X A X C)</v>
          </cell>
          <cell r="C487" t="str">
            <v>UN</v>
          </cell>
          <cell r="D487" t="str">
            <v>CR</v>
          </cell>
          <cell r="E487">
            <v>0.97</v>
          </cell>
        </row>
        <row r="488">
          <cell r="A488">
            <v>44466</v>
          </cell>
          <cell r="B488" t="str">
            <v>BLOCO CERAMICO / TIJOLO VAZADO PARA ALVENARIA DE VEDACAO, FUROS NA VERTICAL DE 11,5 X 19 X 29 CM (L X A X C)</v>
          </cell>
          <cell r="C488" t="str">
            <v>UN</v>
          </cell>
          <cell r="D488" t="str">
            <v>CR</v>
          </cell>
          <cell r="E488">
            <v>1.97</v>
          </cell>
        </row>
        <row r="489">
          <cell r="A489">
            <v>44467</v>
          </cell>
          <cell r="B489" t="str">
            <v>BLOCO CERAMICO / TIJOLO VAZADO PARA ALVENARIA DE VEDACAO, FUROS NA VERTICAL DE 11,5 X 19 X 39 CM (L X A X C)</v>
          </cell>
          <cell r="C489" t="str">
            <v>UN</v>
          </cell>
          <cell r="D489" t="str">
            <v>CR</v>
          </cell>
          <cell r="E489">
            <v>2.37</v>
          </cell>
        </row>
        <row r="490">
          <cell r="A490">
            <v>44468</v>
          </cell>
          <cell r="B490" t="str">
            <v>BLOCO CERAMICO / TIJOLO VAZADO PARA ALVENARIA DE VEDACAO, FUROS NA VERTICAL DE 14 X 19 X 29 CM (L X A X C)</v>
          </cell>
          <cell r="C490" t="str">
            <v>UN</v>
          </cell>
          <cell r="D490" t="str">
            <v>CR</v>
          </cell>
          <cell r="E490">
            <v>2.06</v>
          </cell>
        </row>
        <row r="491">
          <cell r="A491">
            <v>37593</v>
          </cell>
          <cell r="B491" t="str">
            <v>BLOCO CERAMICO / TIJOLO VAZADO PARA ALVENARIA DE VEDACAO, FUROS NA VERTICAL DE 14 X 19 X 39 CM (L X A X C)</v>
          </cell>
          <cell r="C491" t="str">
            <v>UN</v>
          </cell>
          <cell r="D491" t="str">
            <v>CR</v>
          </cell>
          <cell r="E491">
            <v>2.65</v>
          </cell>
        </row>
        <row r="492">
          <cell r="A492">
            <v>37594</v>
          </cell>
          <cell r="B492" t="str">
            <v>BLOCO CERAMICO / TIJOLO VAZADO PARA ALVENARIA DE VEDACAO, FUROS NA VERTICAL DE 19 X 19 X 39 CM (L X A X C)</v>
          </cell>
          <cell r="C492" t="str">
            <v>UN</v>
          </cell>
          <cell r="D492" t="str">
            <v>CR</v>
          </cell>
          <cell r="E492">
            <v>3.15</v>
          </cell>
        </row>
        <row r="493">
          <cell r="A493">
            <v>37592</v>
          </cell>
          <cell r="B493" t="str">
            <v>BLOCO CERAMICO / TIJOLO VAZADO PARA ALVENARIA DE VEDACAO, FUROS NA VERTICAL DE 9 X 19 X 39 CM (L X A X C)</v>
          </cell>
          <cell r="C493" t="str">
            <v>UN</v>
          </cell>
          <cell r="D493" t="str">
            <v>CR</v>
          </cell>
          <cell r="E493">
            <v>2.1</v>
          </cell>
        </row>
        <row r="494">
          <cell r="A494">
            <v>41372</v>
          </cell>
          <cell r="B494" t="str">
            <v>BLOCO CONCRETO CELULAR AUTOCLAVADO 12,5 X 30 X 60 CM (E X A X C)</v>
          </cell>
          <cell r="C494" t="str">
            <v>M2</v>
          </cell>
          <cell r="D494" t="str">
            <v>AS</v>
          </cell>
          <cell r="E494">
            <v>130.85</v>
          </cell>
        </row>
        <row r="495">
          <cell r="A495">
            <v>41371</v>
          </cell>
          <cell r="B495" t="str">
            <v>BLOCO CONCRETO CELULAR AUTOCLAVADO 7,5 X 30 X 60 CM (E X A X C)</v>
          </cell>
          <cell r="C495" t="str">
            <v>M2</v>
          </cell>
          <cell r="D495" t="str">
            <v>AS</v>
          </cell>
          <cell r="E495">
            <v>77.34</v>
          </cell>
        </row>
        <row r="496">
          <cell r="A496">
            <v>34556</v>
          </cell>
          <cell r="B496" t="str">
            <v>BLOCO DE CONCRETO ESTRUTURAL 14 X 19 X 29 CM, FBK 10 MPA (NBR 6136)</v>
          </cell>
          <cell r="C496" t="str">
            <v>UN</v>
          </cell>
          <cell r="D496" t="str">
            <v>CR</v>
          </cell>
          <cell r="E496">
            <v>5.42</v>
          </cell>
        </row>
        <row r="497">
          <cell r="A497">
            <v>37873</v>
          </cell>
          <cell r="B497" t="str">
            <v>BLOCO DE CONCRETO ESTRUTURAL 14 X 19 X 29 CM, FBK 12 MPA (NBR 6136)</v>
          </cell>
          <cell r="C497" t="str">
            <v>UN</v>
          </cell>
          <cell r="D497" t="str">
            <v>CR</v>
          </cell>
          <cell r="E497">
            <v>5.52</v>
          </cell>
        </row>
        <row r="498">
          <cell r="A498">
            <v>34564</v>
          </cell>
          <cell r="B498" t="str">
            <v>BLOCO DE CONCRETO ESTRUTURAL 14 X 19 X 29 CM, FBK 14 MPA (NBR 6136)</v>
          </cell>
          <cell r="C498" t="str">
            <v>UN</v>
          </cell>
          <cell r="D498" t="str">
            <v>CR</v>
          </cell>
          <cell r="E498">
            <v>5.78</v>
          </cell>
        </row>
        <row r="499">
          <cell r="A499">
            <v>34565</v>
          </cell>
          <cell r="B499" t="str">
            <v>BLOCO DE CONCRETO ESTRUTURAL 14 X 19 X 29 CM, FBK 16 MPA (NBR 6136)</v>
          </cell>
          <cell r="C499" t="str">
            <v>UN</v>
          </cell>
          <cell r="D499" t="str">
            <v>CR</v>
          </cell>
          <cell r="E499">
            <v>6.11</v>
          </cell>
        </row>
        <row r="500">
          <cell r="A500">
            <v>38590</v>
          </cell>
          <cell r="B500" t="str">
            <v>BLOCO DE CONCRETO ESTRUTURAL 14 X 19 X 29 CM, FBK 4,5 MPA (NBR 6136)</v>
          </cell>
          <cell r="C500" t="str">
            <v>UN</v>
          </cell>
          <cell r="D500" t="str">
            <v>CR</v>
          </cell>
          <cell r="E500">
            <v>4.5199999999999996</v>
          </cell>
        </row>
        <row r="501">
          <cell r="A501">
            <v>34566</v>
          </cell>
          <cell r="B501" t="str">
            <v>BLOCO DE CONCRETO ESTRUTURAL 14 X 19 X 29 CM, FBK 6 MPA (NBR 6136)</v>
          </cell>
          <cell r="C501" t="str">
            <v>UN</v>
          </cell>
          <cell r="D501" t="str">
            <v>CR</v>
          </cell>
          <cell r="E501">
            <v>4.75</v>
          </cell>
        </row>
        <row r="502">
          <cell r="A502">
            <v>34567</v>
          </cell>
          <cell r="B502" t="str">
            <v>BLOCO DE CONCRETO ESTRUTURAL 14 X 19 X 29 CM, FBK 8 MPA (NBR 6136)</v>
          </cell>
          <cell r="C502" t="str">
            <v>UN</v>
          </cell>
          <cell r="D502" t="str">
            <v>CR</v>
          </cell>
          <cell r="E502">
            <v>5.03</v>
          </cell>
        </row>
        <row r="503">
          <cell r="A503">
            <v>38591</v>
          </cell>
          <cell r="B503" t="str">
            <v>BLOCO DE CONCRETO ESTRUTURAL 14 X 19 X 34 CM, FBK 4,5 MPA (NBR 6136)</v>
          </cell>
          <cell r="C503" t="str">
            <v>UN</v>
          </cell>
          <cell r="D503" t="str">
            <v>CR</v>
          </cell>
          <cell r="E503">
            <v>4.57</v>
          </cell>
        </row>
        <row r="504">
          <cell r="A504">
            <v>34568</v>
          </cell>
          <cell r="B504" t="str">
            <v>BLOCO DE CONCRETO ESTRUTURAL 14 X 19 X 39 CM, FBK 10 MPA (NBR 6136)</v>
          </cell>
          <cell r="C504" t="str">
            <v>UN</v>
          </cell>
          <cell r="D504" t="str">
            <v>CR</v>
          </cell>
          <cell r="E504">
            <v>5.95</v>
          </cell>
        </row>
        <row r="505">
          <cell r="A505">
            <v>34569</v>
          </cell>
          <cell r="B505" t="str">
            <v>BLOCO DE CONCRETO ESTRUTURAL 14 X 19 X 39 CM, FBK 12 MPA (NBR 6136)</v>
          </cell>
          <cell r="C505" t="str">
            <v>UN</v>
          </cell>
          <cell r="D505" t="str">
            <v>CR</v>
          </cell>
          <cell r="E505">
            <v>6.11</v>
          </cell>
        </row>
        <row r="506">
          <cell r="A506">
            <v>34570</v>
          </cell>
          <cell r="B506" t="str">
            <v>BLOCO DE CONCRETO ESTRUTURAL 14 X 19 X 39 CM, FBK 14 MPA (NBR 6136)</v>
          </cell>
          <cell r="C506" t="str">
            <v>UN</v>
          </cell>
          <cell r="D506" t="str">
            <v>CR</v>
          </cell>
          <cell r="E506">
            <v>6.64</v>
          </cell>
        </row>
        <row r="507">
          <cell r="A507">
            <v>25070</v>
          </cell>
          <cell r="B507" t="str">
            <v>BLOCO DE CONCRETO ESTRUTURAL 14 X 19 X 39 CM, FBK 4,5 MPA (NBR 6136)</v>
          </cell>
          <cell r="C507" t="str">
            <v>UN</v>
          </cell>
          <cell r="D507" t="str">
            <v>CR</v>
          </cell>
          <cell r="E507">
            <v>4.99</v>
          </cell>
        </row>
        <row r="508">
          <cell r="A508">
            <v>34571</v>
          </cell>
          <cell r="B508" t="str">
            <v>BLOCO DE CONCRETO ESTRUTURAL 14 X 19 X 39 CM, FBK 6 MPA (NBR 6136)</v>
          </cell>
          <cell r="C508" t="str">
            <v>UN</v>
          </cell>
          <cell r="D508" t="str">
            <v>CR</v>
          </cell>
          <cell r="E508">
            <v>5.04</v>
          </cell>
        </row>
        <row r="509">
          <cell r="A509">
            <v>34573</v>
          </cell>
          <cell r="B509" t="str">
            <v>BLOCO DE CONCRETO ESTRUTURAL 14 X 19 X 39 CM, FBK 8 MPA (NBR 6136)</v>
          </cell>
          <cell r="C509" t="str">
            <v>UN</v>
          </cell>
          <cell r="D509" t="str">
            <v>CR</v>
          </cell>
          <cell r="E509">
            <v>5.3</v>
          </cell>
        </row>
        <row r="510">
          <cell r="A510">
            <v>37107</v>
          </cell>
          <cell r="B510" t="str">
            <v>BLOCO DE CONCRETO ESTRUTURAL 14 X 19 X 39, FCK 16 MPA (NBR 6136)</v>
          </cell>
          <cell r="C510" t="str">
            <v>UN</v>
          </cell>
          <cell r="D510" t="str">
            <v>CR</v>
          </cell>
          <cell r="E510">
            <v>7.01</v>
          </cell>
        </row>
        <row r="511">
          <cell r="A511">
            <v>34576</v>
          </cell>
          <cell r="B511" t="str">
            <v>BLOCO DE CONCRETO ESTRUTURAL 19 X 19 X 39 CM, FBK 10 MPA (NBR 6136)</v>
          </cell>
          <cell r="C511" t="str">
            <v>UN</v>
          </cell>
          <cell r="D511" t="str">
            <v>CR</v>
          </cell>
          <cell r="E511">
            <v>7.73</v>
          </cell>
        </row>
        <row r="512">
          <cell r="A512">
            <v>34577</v>
          </cell>
          <cell r="B512" t="str">
            <v>BLOCO DE CONCRETO ESTRUTURAL 19 X 19 X 39 CM, FBK 12 MPA (NBR 6136)</v>
          </cell>
          <cell r="C512" t="str">
            <v>UN</v>
          </cell>
          <cell r="D512" t="str">
            <v>CR</v>
          </cell>
          <cell r="E512">
            <v>8.07</v>
          </cell>
        </row>
        <row r="513">
          <cell r="A513">
            <v>34578</v>
          </cell>
          <cell r="B513" t="str">
            <v>BLOCO DE CONCRETO ESTRUTURAL 19 X 19 X 39 CM, FBK 14 MPA (NBR 6136)</v>
          </cell>
          <cell r="C513" t="str">
            <v>UN</v>
          </cell>
          <cell r="D513" t="str">
            <v>CR</v>
          </cell>
          <cell r="E513">
            <v>8.75</v>
          </cell>
        </row>
        <row r="514">
          <cell r="A514">
            <v>34579</v>
          </cell>
          <cell r="B514" t="str">
            <v>BLOCO DE CONCRETO ESTRUTURAL 19 X 19 X 39 CM, FBK 16 MPA (NBR 6136)</v>
          </cell>
          <cell r="C514" t="str">
            <v>UN</v>
          </cell>
          <cell r="D514" t="str">
            <v>CR</v>
          </cell>
          <cell r="E514">
            <v>9.33</v>
          </cell>
        </row>
        <row r="515">
          <cell r="A515">
            <v>25067</v>
          </cell>
          <cell r="B515" t="str">
            <v>BLOCO DE CONCRETO ESTRUTURAL 19 X 19 X 39 CM, FBK 4,5 MPA (NBR 6136)</v>
          </cell>
          <cell r="C515" t="str">
            <v>UN</v>
          </cell>
          <cell r="D515" t="str">
            <v>CR</v>
          </cell>
          <cell r="E515">
            <v>6.25</v>
          </cell>
        </row>
        <row r="516">
          <cell r="A516">
            <v>34580</v>
          </cell>
          <cell r="B516" t="str">
            <v>BLOCO DE CONCRETO ESTRUTURAL 19 X 19 X 39 CM, FBK 8 MPA (NBR 6136)</v>
          </cell>
          <cell r="C516" t="str">
            <v>UN</v>
          </cell>
          <cell r="D516" t="str">
            <v>CR</v>
          </cell>
          <cell r="E516">
            <v>6.97</v>
          </cell>
        </row>
        <row r="517">
          <cell r="A517">
            <v>25071</v>
          </cell>
          <cell r="B517" t="str">
            <v>BLOCO DE CONCRETO ESTRUTURAL 9 X 19 X 39 CM, FBK 4,5 MPA (NBR 6136)</v>
          </cell>
          <cell r="C517" t="str">
            <v>UN</v>
          </cell>
          <cell r="D517" t="str">
            <v>CR</v>
          </cell>
          <cell r="E517">
            <v>3.47</v>
          </cell>
        </row>
        <row r="518">
          <cell r="A518">
            <v>44171</v>
          </cell>
          <cell r="B518" t="str">
            <v>BLOCO DE ENGATE RAPIDO PARA BASTIDOR TIPO M10</v>
          </cell>
          <cell r="C518" t="str">
            <v>UN</v>
          </cell>
          <cell r="D518" t="str">
            <v>AS</v>
          </cell>
          <cell r="E518">
            <v>21.94</v>
          </cell>
        </row>
        <row r="519">
          <cell r="A519">
            <v>38395</v>
          </cell>
          <cell r="B519" t="str">
            <v>BLOCO DE ESPUMA MULTIUSO *23X 13 X 8* CM</v>
          </cell>
          <cell r="C519" t="str">
            <v>UN</v>
          </cell>
          <cell r="D519" t="str">
            <v>CR</v>
          </cell>
          <cell r="E519">
            <v>10.44</v>
          </cell>
        </row>
        <row r="520">
          <cell r="A520">
            <v>34583</v>
          </cell>
          <cell r="B520" t="str">
            <v>BLOCO DE GESSO COMPACTO / MACICO, BRANCO, E = 10 CM, DIMENSOES *67 X 50* CM</v>
          </cell>
          <cell r="C520" t="str">
            <v>M2</v>
          </cell>
          <cell r="D520" t="str">
            <v>CR</v>
          </cell>
          <cell r="E520">
            <v>71.52</v>
          </cell>
        </row>
        <row r="521">
          <cell r="A521">
            <v>34584</v>
          </cell>
          <cell r="B521" t="str">
            <v>BLOCO DE GESSO VAZADO, BRANCO, E = *7* CM, DIMENSOES *67 X 50* CM</v>
          </cell>
          <cell r="C521" t="str">
            <v>M2</v>
          </cell>
          <cell r="D521" t="str">
            <v>CR</v>
          </cell>
          <cell r="E521">
            <v>52.45</v>
          </cell>
        </row>
        <row r="522">
          <cell r="A522">
            <v>709</v>
          </cell>
          <cell r="B522" t="str">
            <v>BLOCO DE POLIETILENO ALTA DENSIDADE, *27* X *30* X *100* CM, ACOMPANHADOS PLACAS TERMINAIS E LONGARINAS, PARA FUNDO DE FILTRO</v>
          </cell>
          <cell r="C522" t="str">
            <v>M2</v>
          </cell>
          <cell r="D522" t="str">
            <v>AS</v>
          </cell>
          <cell r="E522">
            <v>784.9</v>
          </cell>
        </row>
        <row r="523">
          <cell r="A523">
            <v>34592</v>
          </cell>
          <cell r="B523" t="str">
            <v>BLOCO DE VEDACAO CONCRETO 14 X 19 X 29 CM (CLASSE C - NBR 6136)</v>
          </cell>
          <cell r="C523" t="str">
            <v>UN</v>
          </cell>
          <cell r="D523" t="str">
            <v>CR</v>
          </cell>
          <cell r="E523">
            <v>3.97</v>
          </cell>
        </row>
        <row r="524">
          <cell r="A524">
            <v>34599</v>
          </cell>
          <cell r="B524" t="str">
            <v>BLOCO DE VEDACAO CONCRETO APARENTE 9 X 19 X 39 CM (CLASSE C - NBR 6136)</v>
          </cell>
          <cell r="C524" t="str">
            <v>UN</v>
          </cell>
          <cell r="D524" t="str">
            <v>CR</v>
          </cell>
          <cell r="E524">
            <v>3.57</v>
          </cell>
        </row>
        <row r="525">
          <cell r="A525">
            <v>651</v>
          </cell>
          <cell r="B525" t="str">
            <v>BLOCO DE VEDACAO DE CONCRETO 14 X 19 X 39 CM (CLASSE C - NBR 6136)</v>
          </cell>
          <cell r="C525" t="str">
            <v>UN</v>
          </cell>
          <cell r="D525" t="str">
            <v>CR</v>
          </cell>
          <cell r="E525">
            <v>4.38</v>
          </cell>
        </row>
        <row r="526">
          <cell r="A526">
            <v>654</v>
          </cell>
          <cell r="B526" t="str">
            <v>BLOCO DE VEDACAO DE CONCRETO 19 X 19 X 39 CM (CLASSE C - NBR 6136)</v>
          </cell>
          <cell r="C526" t="str">
            <v>UN</v>
          </cell>
          <cell r="D526" t="str">
            <v>CR</v>
          </cell>
          <cell r="E526">
            <v>5.42</v>
          </cell>
        </row>
        <row r="527">
          <cell r="A527">
            <v>37103</v>
          </cell>
          <cell r="B527" t="str">
            <v>BLOCO DE VEDACAO DE CONCRETO APARENTE 14 X 19 X 39 CM (CLASSE C - NBR 6136)</v>
          </cell>
          <cell r="C527" t="str">
            <v>UN</v>
          </cell>
          <cell r="D527" t="str">
            <v>CR</v>
          </cell>
          <cell r="E527">
            <v>4.54</v>
          </cell>
        </row>
        <row r="528">
          <cell r="A528">
            <v>34555</v>
          </cell>
          <cell r="B528" t="str">
            <v>BLOCO DE VEDACAO DE CONCRETO APARENTE 19 X 19 X 39 CM (CLASSE C - NBR 6136)</v>
          </cell>
          <cell r="C528" t="str">
            <v>UN</v>
          </cell>
          <cell r="D528" t="str">
            <v>CR</v>
          </cell>
          <cell r="E528">
            <v>5.77</v>
          </cell>
        </row>
        <row r="529">
          <cell r="A529">
            <v>674</v>
          </cell>
          <cell r="B529" t="str">
            <v>BLOCO DE VEDACAO DE CONCRETO CELULAR AUTOCLAVADO 10 X 30 X 60 CM (E X A X C)</v>
          </cell>
          <cell r="C529" t="str">
            <v>M2</v>
          </cell>
          <cell r="D529" t="str">
            <v>AS</v>
          </cell>
          <cell r="E529">
            <v>93.24</v>
          </cell>
        </row>
        <row r="530">
          <cell r="A530">
            <v>34600</v>
          </cell>
          <cell r="B530" t="str">
            <v>BLOCO DE VEDACAO DE CONCRETO CELULAR AUTOCLAVADO 15 X 30 X 60 CM (E X A X C)</v>
          </cell>
          <cell r="C530" t="str">
            <v>M2</v>
          </cell>
          <cell r="D530" t="str">
            <v>AS</v>
          </cell>
          <cell r="E530">
            <v>136.94999999999999</v>
          </cell>
        </row>
        <row r="531">
          <cell r="A531">
            <v>652</v>
          </cell>
          <cell r="B531" t="str">
            <v>BLOCO DE VEDACAO DE CONCRETO CELULAR AUTOCLAVADO 20 X 30 X 60 CM (E X A X C)</v>
          </cell>
          <cell r="C531" t="str">
            <v>M2</v>
          </cell>
          <cell r="D531" t="str">
            <v>AS</v>
          </cell>
          <cell r="E531">
            <v>209.79</v>
          </cell>
        </row>
        <row r="532">
          <cell r="A532">
            <v>650</v>
          </cell>
          <cell r="B532" t="str">
            <v>BLOCO DE VEDACAO DE CONCRETO, 9 X 19 X 39 CM (CLASSE C - NBR 6136)</v>
          </cell>
          <cell r="C532" t="str">
            <v>UN</v>
          </cell>
          <cell r="D532" t="str">
            <v>C</v>
          </cell>
          <cell r="E532">
            <v>3.5</v>
          </cell>
        </row>
        <row r="533">
          <cell r="A533">
            <v>718</v>
          </cell>
          <cell r="B533" t="str">
            <v>BLOCO DE VIDRO / ELEMENTO VAZADO, INCOLOR, VENEZIANA, *20 X 20 X 6* CM (A X L X E)</v>
          </cell>
          <cell r="C533" t="str">
            <v>UN</v>
          </cell>
          <cell r="D533" t="str">
            <v>AS</v>
          </cell>
          <cell r="E533">
            <v>19.36</v>
          </cell>
        </row>
        <row r="534">
          <cell r="A534">
            <v>11981</v>
          </cell>
          <cell r="B534" t="str">
            <v>BLOCO DE VIDRO / ELEMENTO VAZADO, INCOLOR, VENEZIANA, DE *20 X 10 X 8* CM (A X L X E)</v>
          </cell>
          <cell r="C534" t="str">
            <v>UN</v>
          </cell>
          <cell r="D534" t="str">
            <v>AS</v>
          </cell>
          <cell r="E534">
            <v>18.8</v>
          </cell>
        </row>
        <row r="535">
          <cell r="A535">
            <v>34586</v>
          </cell>
          <cell r="B535" t="str">
            <v>BLOCO ESTRUTURAL CERAMICO DE 14 X 19 X 29 CM (L X A X C) E 6,0 MPA</v>
          </cell>
          <cell r="C535" t="str">
            <v>UN</v>
          </cell>
          <cell r="D535" t="str">
            <v>CR</v>
          </cell>
          <cell r="E535">
            <v>2.1</v>
          </cell>
        </row>
        <row r="536">
          <cell r="A536">
            <v>38603</v>
          </cell>
          <cell r="B536" t="str">
            <v>BLOCO ESTRUTURAL CERAMICO DE 14 X 19 X 34 CM (L X A X C) E 6,0 MPA</v>
          </cell>
          <cell r="C536" t="str">
            <v>UN</v>
          </cell>
          <cell r="D536" t="str">
            <v>CR</v>
          </cell>
          <cell r="E536">
            <v>2.4900000000000002</v>
          </cell>
        </row>
        <row r="537">
          <cell r="A537">
            <v>34588</v>
          </cell>
          <cell r="B537" t="str">
            <v>BLOCO ESTRUTURAL CERAMICO DE 14 X 19 X 39 CM (L X A X C) E 6,0 MPA</v>
          </cell>
          <cell r="C537" t="str">
            <v>UN</v>
          </cell>
          <cell r="D537" t="str">
            <v>CR</v>
          </cell>
          <cell r="E537">
            <v>2.83</v>
          </cell>
        </row>
        <row r="538">
          <cell r="A538">
            <v>34590</v>
          </cell>
          <cell r="B538" t="str">
            <v>BLOCO ESTRUTURAL CERAMICO DE 19 X 19 X 29 CM (L X A X C) E 6,0 MPA</v>
          </cell>
          <cell r="C538" t="str">
            <v>UN</v>
          </cell>
          <cell r="D538" t="str">
            <v>CR</v>
          </cell>
          <cell r="E538">
            <v>2.8</v>
          </cell>
        </row>
        <row r="539">
          <cell r="A539">
            <v>34591</v>
          </cell>
          <cell r="B539" t="str">
            <v>BLOCO ESTRUTURAL CERAMICO DE 19 X 19 X 39 CM (L X A X C) E 6,0 MPA</v>
          </cell>
          <cell r="C539" t="str">
            <v>UN</v>
          </cell>
          <cell r="D539" t="str">
            <v>CR</v>
          </cell>
          <cell r="E539">
            <v>3.42</v>
          </cell>
        </row>
        <row r="540">
          <cell r="A540">
            <v>40517</v>
          </cell>
          <cell r="B540" t="str">
            <v>BLOQUETE/PISO DE CONCRETO - MODELO PISOGRAMA/CONCREGRAMA 2 FUROS, DIMENSOES APROX. DE *35 X 15* CM E ESPESSURA DE 7 CM (+/- 1 CM), COR NATURAL</v>
          </cell>
          <cell r="C540" t="str">
            <v>M2</v>
          </cell>
          <cell r="D540" t="str">
            <v>CR</v>
          </cell>
          <cell r="E540">
            <v>66.5</v>
          </cell>
        </row>
        <row r="541">
          <cell r="A541">
            <v>40515</v>
          </cell>
          <cell r="B541" t="str">
            <v>BLOQUETE/PISO DE CONCRETO - MODELO PISOGRAMA/CONCREGRAMA/PAVI-GRADE/GRAMEIRO, DIMENSOES APROXIMADAS DE *60 X 45* CM E ESPESSURA DE 8 CM (+/- 1 CM), COR NATURAL</v>
          </cell>
          <cell r="C541" t="str">
            <v>M2</v>
          </cell>
          <cell r="D541" t="str">
            <v>CR</v>
          </cell>
          <cell r="E541">
            <v>73.14</v>
          </cell>
        </row>
        <row r="542">
          <cell r="A542">
            <v>40524</v>
          </cell>
          <cell r="B542" t="str">
            <v>BLOQUETE/PISO INTERTRAVADO DE CONCRETO - MODELO ONDA/16 FACES/RETANGULAR/TIJOLINHO/PAVER/HOLANDES/PARALELEPIPEDO, *20 X 10* CM, E = 10 CM, RESISTENCIA DE 35 MPA, COR NATURAL</v>
          </cell>
          <cell r="C542" t="str">
            <v>M2</v>
          </cell>
          <cell r="D542" t="str">
            <v>CR</v>
          </cell>
          <cell r="E542">
            <v>76</v>
          </cell>
        </row>
        <row r="543">
          <cell r="A543">
            <v>40529</v>
          </cell>
          <cell r="B543" t="str">
            <v>BLOQUETE/PISO INTERTRAVADO DE CONCRETO - MODELO ONDA/16 FACES/RETANGULAR/TIJOLINHO/PAVER/HOLANDES/PARALELEPIPEDO, *20 X 10* CM, E = 10 CM, RESISTENCIA DE 50 MPA, COR NATURAL</v>
          </cell>
          <cell r="C543" t="str">
            <v>M2</v>
          </cell>
          <cell r="D543" t="str">
            <v>CR</v>
          </cell>
          <cell r="E543">
            <v>120.5</v>
          </cell>
        </row>
        <row r="544">
          <cell r="A544">
            <v>36156</v>
          </cell>
          <cell r="B544" t="str">
            <v>BLOQUETE/PISO INTERTRAVADO DE CONCRETO - MODELO ONDA/16 FACES/RETANGULAR/TIJOLINHO/PAVER/HOLANDES/PARALELEPIPEDO, *20 X 10* CM, E = 6 CM, RESISTENCIA DE 35 MPA, COLORIDO</v>
          </cell>
          <cell r="C544" t="str">
            <v>M2</v>
          </cell>
          <cell r="D544" t="str">
            <v>CR</v>
          </cell>
          <cell r="E544">
            <v>71.989999999999995</v>
          </cell>
        </row>
        <row r="545">
          <cell r="A545">
            <v>36155</v>
          </cell>
          <cell r="B545" t="str">
            <v>BLOQUETE/PISO INTERTRAVADO DE CONCRETO - MODELO ONDA/16 FACES/RETANGULAR/TIJOLINHO/PAVER/HOLANDES/PARALELEPIPEDO, *20 X 10* CM, E = 6 CM, RESISTENCIA DE 35 MPA, COR NATURAL</v>
          </cell>
          <cell r="C545" t="str">
            <v>M2</v>
          </cell>
          <cell r="D545" t="str">
            <v>CR</v>
          </cell>
          <cell r="E545">
            <v>57</v>
          </cell>
        </row>
        <row r="546">
          <cell r="A546">
            <v>36154</v>
          </cell>
          <cell r="B546" t="str">
            <v>BLOQUETE/PISO INTERTRAVADO DE CONCRETO - MODELO ONDA/16 FACES/RETANGULAR/TIJOLINHO/PAVER/HOLANDES/PARALELEPIPEDO, *20 X 10* CM, E = 8 CM, RESISTENCIA DE 35 MPA, COLORIDO</v>
          </cell>
          <cell r="C546" t="str">
            <v>M2</v>
          </cell>
          <cell r="D546" t="str">
            <v>CR</v>
          </cell>
          <cell r="E546">
            <v>85.99</v>
          </cell>
        </row>
        <row r="547">
          <cell r="A547">
            <v>36170</v>
          </cell>
          <cell r="B547" t="str">
            <v>BLOQUETE/PISO INTERTRAVADO DE CONCRETO - MODELO ONDA/16 FACES/RETANGULAR/TIJOLINHO/PAVER/HOLANDES/PARALELEPIPEDO, *20 X 10* CM, E = 8 CM, RESISTENCIA DE 35 MPA, COR NATURAL</v>
          </cell>
          <cell r="C547" t="str">
            <v>M2</v>
          </cell>
          <cell r="D547" t="str">
            <v>C</v>
          </cell>
          <cell r="E547">
            <v>65</v>
          </cell>
        </row>
        <row r="548">
          <cell r="A548">
            <v>695</v>
          </cell>
          <cell r="B548" t="str">
            <v>BLOQUETE/PISO INTERTRAVADO DE CONCRETO - MODELO RAQUETE, *22 X 13,5* CM, E = 6 CM, RESISTENCIA DE 35 MPA, COR NATURAL</v>
          </cell>
          <cell r="C548" t="str">
            <v>M2</v>
          </cell>
          <cell r="D548" t="str">
            <v>CR</v>
          </cell>
          <cell r="E548">
            <v>72.25</v>
          </cell>
        </row>
        <row r="549">
          <cell r="A549">
            <v>679</v>
          </cell>
          <cell r="B549" t="str">
            <v>BLOQUETE/PISO INTERTRAVADO DE CONCRETO - MODELO SEXTAVADO / HEXAGONAL, *25 X 25* CM, E = 10 CM, RESISTENCIA DE 35 MPA, COR NATURAL</v>
          </cell>
          <cell r="C549" t="str">
            <v>M2</v>
          </cell>
          <cell r="D549" t="str">
            <v>CR</v>
          </cell>
          <cell r="E549">
            <v>103.09</v>
          </cell>
        </row>
        <row r="550">
          <cell r="A550">
            <v>711</v>
          </cell>
          <cell r="B550" t="str">
            <v>BLOQUETE/PISO INTERTRAVADO DE CONCRETO - MODELO SEXTAVADO / HEXAGONAL, *25 X 25* CM, E = 6 CM, RESISTENCIA DE 35 MPA, COR NATURAL</v>
          </cell>
          <cell r="C550" t="str">
            <v>M2</v>
          </cell>
          <cell r="D550" t="str">
            <v>CR</v>
          </cell>
          <cell r="E550">
            <v>65</v>
          </cell>
        </row>
        <row r="551">
          <cell r="A551">
            <v>712</v>
          </cell>
          <cell r="B551" t="str">
            <v>BLOQUETE/PISO INTERTRAVADO DE CONCRETO - MODELO SEXTAVADO / HEXAGONAL, *25 X 25* CM, E = 8 CM, RESISTENCIA DE 35 MPA, COR NATURAL</v>
          </cell>
          <cell r="C551" t="str">
            <v>M2</v>
          </cell>
          <cell r="D551" t="str">
            <v>CR</v>
          </cell>
          <cell r="E551">
            <v>78</v>
          </cell>
        </row>
        <row r="552">
          <cell r="A552">
            <v>12614</v>
          </cell>
          <cell r="B552" t="str">
            <v>BOCAL PVC, PARA CALHA PLUVIAL, DIAMETRO DA SAIDA ENTRE *75 E 120* MM, PARA DRENAGEM PLUVIAL PREDIAL</v>
          </cell>
          <cell r="C552" t="str">
            <v>UN</v>
          </cell>
          <cell r="D552" t="str">
            <v>CR</v>
          </cell>
          <cell r="E552">
            <v>48.55</v>
          </cell>
        </row>
        <row r="553">
          <cell r="A553">
            <v>6140</v>
          </cell>
          <cell r="B553" t="str">
            <v>BOLSA DE LIGACAO EM PVC FLEXIVEL PARA VASO SANITARIO 40 MM (1 1/2")</v>
          </cell>
          <cell r="C553" t="str">
            <v>UN</v>
          </cell>
          <cell r="D553" t="str">
            <v>CR</v>
          </cell>
          <cell r="E553">
            <v>3.73</v>
          </cell>
        </row>
        <row r="554">
          <cell r="A554">
            <v>38399</v>
          </cell>
          <cell r="B554" t="str">
            <v>BOLSA DE LONA PARA FERRAMENTAS *50 X 35 X 25* CM</v>
          </cell>
          <cell r="C554" t="str">
            <v>UN</v>
          </cell>
          <cell r="D554" t="str">
            <v>CR</v>
          </cell>
          <cell r="E554">
            <v>297.68</v>
          </cell>
        </row>
        <row r="555">
          <cell r="A555">
            <v>729</v>
          </cell>
          <cell r="B555" t="str">
            <v>BOMBA CENTRIFUGA COM MOTOR ELETRICO MONOFASICO, POTENCIA 0,33 HP, BOCAIS 1" X 3/4", DIAMETRO DO ROTOR 99 MM, HM/Q = 4 MCA / 8,5 M3/H A 18 MCA / 0,90 M3/H</v>
          </cell>
          <cell r="C555" t="str">
            <v>UN</v>
          </cell>
          <cell r="D555" t="str">
            <v>C</v>
          </cell>
          <cell r="E555">
            <v>889.9</v>
          </cell>
        </row>
        <row r="556">
          <cell r="A556">
            <v>39925</v>
          </cell>
          <cell r="B556" t="str">
            <v>BOMBA CENTRIFUGA MONOESTAGIO COM MOTOR ELETRICO MONOFASICO, POTENCIA 15 HP, DIAMETRO DO ROTOR *173* MM, HM/Q = *30* MCA / *90* M3/H A *45* MCA / *55* M3/H</v>
          </cell>
          <cell r="C556" t="str">
            <v>UN</v>
          </cell>
          <cell r="D556" t="str">
            <v>CR</v>
          </cell>
          <cell r="E556">
            <v>12858.97</v>
          </cell>
        </row>
        <row r="557">
          <cell r="A557">
            <v>731</v>
          </cell>
          <cell r="B557" t="str">
            <v>BOMBA CENTRIFUGA MOTOR ELETRICO MONOFASICO 0,49 HP BOCAIS 1" X 3/4", DIAMETRO DO ROTOR 110 MM, HM/Q: 6 M / 8,3 M3/H A 20 M / 1,2 M3/H</v>
          </cell>
          <cell r="C557" t="str">
            <v>UN</v>
          </cell>
          <cell r="D557" t="str">
            <v>CR</v>
          </cell>
          <cell r="E557">
            <v>866.09</v>
          </cell>
        </row>
        <row r="558">
          <cell r="A558">
            <v>10575</v>
          </cell>
          <cell r="B558" t="str">
            <v>BOMBA CENTRIFUGA MOTOR ELETRICO MONOFASICO 0,50 CV DIAMETRO DE SUCCAO X ELEVACAO 3/4" X 3/4", MONOESTAGIO, DIAMETRO DOS ROTORES 114 MM, HM/Q: 2 M / 2,99 M3/H A 24 M / 0,71 M3/H</v>
          </cell>
          <cell r="C558" t="str">
            <v>UN</v>
          </cell>
          <cell r="D558" t="str">
            <v>CR</v>
          </cell>
          <cell r="E558">
            <v>1351.6</v>
          </cell>
        </row>
        <row r="559">
          <cell r="A559">
            <v>733</v>
          </cell>
          <cell r="B559" t="str">
            <v>BOMBA CENTRIFUGA MOTOR ELETRICO MONOFASICO 0,74HP DIAMETRO DE SUCCAO X ELEVACAO 1 1/4" X 1", DIAMETRO DO ROTOR 120 MM, HM/Q: 8 M / 7,70 M3/H A 24 M / 2,80 M3/H</v>
          </cell>
          <cell r="C559" t="str">
            <v>UN</v>
          </cell>
          <cell r="D559" t="str">
            <v>CR</v>
          </cell>
          <cell r="E559">
            <v>1479.84</v>
          </cell>
        </row>
        <row r="560">
          <cell r="A560">
            <v>732</v>
          </cell>
          <cell r="B560" t="str">
            <v>BOMBA CENTRIFUGA MOTOR ELETRICO TRIFASICO 0,99HP DIAMETRO DE SUCCAO X ELEVACAO 1" X 1", DIAMETRO DO ROTOR 145 MM, HM/Q: 14 M / 8,4 M3/H A 40 M / 0,60 M3/H</v>
          </cell>
          <cell r="C560" t="str">
            <v>UN</v>
          </cell>
          <cell r="D560" t="str">
            <v>CR</v>
          </cell>
          <cell r="E560">
            <v>1459.94</v>
          </cell>
        </row>
        <row r="561">
          <cell r="A561">
            <v>735</v>
          </cell>
          <cell r="B561" t="str">
            <v>BOMBA CENTRIFUGA MOTOR ELETRICO TRIFASICO 1,48HP DIAMETRO DE SUCCAO X ELEVACAO 1" X 1", 4 ESTAGIOS, DIAMETRO DOS ROTORES 3 X 107 MM + 1 X 100 MM, HM/Q: 10 M / 5,3 M3/H A 70 M / 1,8 M3/H</v>
          </cell>
          <cell r="C561" t="str">
            <v>UN</v>
          </cell>
          <cell r="D561" t="str">
            <v>CR</v>
          </cell>
          <cell r="E561">
            <v>2597.16</v>
          </cell>
        </row>
        <row r="562">
          <cell r="A562">
            <v>737</v>
          </cell>
          <cell r="B562" t="str">
            <v>BOMBA CENTRIFUGA MOTOR ELETRICO TRIFASICO 14,8 HP, DIAMETRO DE SUCCAO X ELEVACAO 2 1/2" X 2", DIAMETRO DO ROTOR 195 MM, HM/Q: 62 M / 55,5 M3/H A 80 M / 31,50 M3/H</v>
          </cell>
          <cell r="C562" t="str">
            <v>UN</v>
          </cell>
          <cell r="D562" t="str">
            <v>CR</v>
          </cell>
          <cell r="E562">
            <v>8186.93</v>
          </cell>
        </row>
        <row r="563">
          <cell r="A563">
            <v>736</v>
          </cell>
          <cell r="B563" t="str">
            <v>BOMBA CENTRIFUGA MOTOR ELETRICO TRIFASICO 2,96HP, DIAMETRO DE SUCCAO X ELEVACAO 1 1/2" X 1 1/4", DIAMETRO DO ROTOR 148 MM, HM/Q: 34 M / 14,80 M3/H A 40 M / 8,60 M3/H</v>
          </cell>
          <cell r="C563" t="str">
            <v>UN</v>
          </cell>
          <cell r="D563" t="str">
            <v>CR</v>
          </cell>
          <cell r="E563">
            <v>2183.7399999999998</v>
          </cell>
        </row>
        <row r="564">
          <cell r="A564">
            <v>738</v>
          </cell>
          <cell r="B564" t="str">
            <v>BOMBA CENTRIFUGA MOTOR ELETRICO TRIFASICO 5HP, DIAMETRO DE SUCCAO X ELEVACAO 2" X 1 1/2", DIAMETRO DO ROTOR 155 MM, HM/Q: 40 M / 20,40 M3/H A 46 M / 9,20 M3/H</v>
          </cell>
          <cell r="C564" t="str">
            <v>UN</v>
          </cell>
          <cell r="D564" t="str">
            <v>CR</v>
          </cell>
          <cell r="E564">
            <v>3796.22</v>
          </cell>
        </row>
        <row r="565">
          <cell r="A565">
            <v>740</v>
          </cell>
          <cell r="B565" t="str">
            <v>BOMBA CENTRIFUGA MOTOR ELETRICO TRIFASICO 9,86 DIAMETRO DE SUCCAO X ELEVACAO 1" X 1", 4 ESTAGIOS, DIAMETRO DOS ROTORES 4 X 146 MM, HM/Q: 85 M / 14,9 M3/H A 140 M / 4,2 M3/H</v>
          </cell>
          <cell r="C565" t="str">
            <v>UN</v>
          </cell>
          <cell r="D565" t="str">
            <v>CR</v>
          </cell>
          <cell r="E565">
            <v>7701.75</v>
          </cell>
        </row>
        <row r="566">
          <cell r="A566">
            <v>734</v>
          </cell>
          <cell r="B566" t="str">
            <v>BOMBA CENTRIFUGA, MOTOR ELETRICO TRIFASICO 1,48HP DIAMETRO DE SUCCAO X ELEVACAO 1 1/2" X 1", DIAMETRO DO ROTOR 117 MM, HM/Q: 10 M / 21,9 M3/H A 24 M / 6,1 M3/H</v>
          </cell>
          <cell r="C566" t="str">
            <v>UN</v>
          </cell>
          <cell r="D566" t="str">
            <v>CR</v>
          </cell>
          <cell r="E566">
            <v>1565.06</v>
          </cell>
        </row>
        <row r="567">
          <cell r="A567">
            <v>39008</v>
          </cell>
          <cell r="B567" t="str">
            <v>BOMBA DE PROJECAO DE CONCRETO SECO, POTENCIA 10 CV, VAZAO 3 M3/H</v>
          </cell>
          <cell r="C567" t="str">
            <v>UN</v>
          </cell>
          <cell r="D567" t="str">
            <v>CR</v>
          </cell>
          <cell r="E567">
            <v>67801.009999999995</v>
          </cell>
        </row>
        <row r="568">
          <cell r="A568">
            <v>39009</v>
          </cell>
          <cell r="B568" t="str">
            <v>BOMBA DE PROJECAO DE CONCRETO SECO, POTENCIA 10 CV, VAZAO 6 M3/H</v>
          </cell>
          <cell r="C568" t="str">
            <v>UN</v>
          </cell>
          <cell r="D568" t="str">
            <v>CR</v>
          </cell>
          <cell r="E568">
            <v>72640.38</v>
          </cell>
        </row>
        <row r="569">
          <cell r="A569">
            <v>10587</v>
          </cell>
          <cell r="B569" t="str">
            <v>BOMBA SUBMERSA PARA POCOS TUBULARES PROFUNDOS DIAMETRO DE 4 POLEGADAS, ELETRICA, MONOFASICA, POTENCIA 0,49 HP, 13 ESTAGIOS, BOCAL DE DESCARGA DIAMETRO DE UMA POLEGADA E MEIA, HM/Q = 18 M / 1,90 M3/H A 85 M / 0,60 M3/H</v>
          </cell>
          <cell r="C569" t="str">
            <v>UN</v>
          </cell>
          <cell r="D569" t="str">
            <v>AS</v>
          </cell>
          <cell r="E569">
            <v>4059.27</v>
          </cell>
        </row>
        <row r="570">
          <cell r="A570">
            <v>759</v>
          </cell>
          <cell r="B570" t="str">
            <v>BOMBA SUBMERSA PARA POCOS TUBULARES PROFUNDOS DIAMETRO DE 4 POLEGADAS, ELETRICA, TRIFASICA, POTENCIA 1,97 HP, 20 ESTAGIOS, BOCAL DE DESCARGA DIAMETRO DE UMA POLEGADA E MEIA, HM/Q = 18 M / 5,40 M3/H A 164 M / 0,80 M3/H</v>
          </cell>
          <cell r="C570" t="str">
            <v>UN</v>
          </cell>
          <cell r="D570" t="str">
            <v>AS</v>
          </cell>
          <cell r="E570">
            <v>5836.43</v>
          </cell>
        </row>
        <row r="571">
          <cell r="A571">
            <v>761</v>
          </cell>
          <cell r="B571" t="str">
            <v>BOMBA SUBMERSA PARA POCOS TUBULARES PROFUNDOS DIAMETRO DE 4 POLEGADAS, ELETRICA, TRIFASICA, POTENCIA 5,42 HP, 15 ESTAGIOS, BOCAL DE DESCARGA DIAMETRO DE 2 POLEGADAS, HM/Q = 18 M / 18,10 M3/H A 121 M / 2,90 M3/H</v>
          </cell>
          <cell r="C571" t="str">
            <v>UN</v>
          </cell>
          <cell r="D571" t="str">
            <v>AS</v>
          </cell>
          <cell r="E571">
            <v>9893.24</v>
          </cell>
        </row>
        <row r="572">
          <cell r="A572">
            <v>750</v>
          </cell>
          <cell r="B572" t="str">
            <v>BOMBA SUBMERSA PARA POCOS TUBULARES PROFUNDOS DIAMETRO DE 4 POLEGADAS, ELETRICA, TRIFASICA, POTENCIA 5,42 HP, 29 ESTAGIOS, BOCAL DE DESCARGA DE UMA POLEGADA E MEIA, HM/Q = 18 M / 8,10 M3/H A 201 M / 3,2 M3/H</v>
          </cell>
          <cell r="C572" t="str">
            <v>UN</v>
          </cell>
          <cell r="D572" t="str">
            <v>AS</v>
          </cell>
          <cell r="E572">
            <v>9392.84</v>
          </cell>
        </row>
        <row r="573">
          <cell r="A573">
            <v>755</v>
          </cell>
          <cell r="B573" t="str">
            <v>BOMBA SUBMERSA PARA POCOS TUBULARES PROFUNDOS DIAMETRO DE 6 POLEGADAS, ELETRICA, TRIFASICA, POTENCIA 27,12 HP, 7 ESTAGIOS, BOCAL DE DESCARGA DIAMETRO DE 4 POLEGADAS, HM/Q = 13,9 M / 90 M3/H A 44,0 M / 25,0 M3/H</v>
          </cell>
          <cell r="C573" t="str">
            <v>UN</v>
          </cell>
          <cell r="D573" t="str">
            <v>AS</v>
          </cell>
          <cell r="E573">
            <v>38543.67</v>
          </cell>
        </row>
        <row r="574">
          <cell r="A574">
            <v>749</v>
          </cell>
          <cell r="B574" t="str">
            <v>BOMBA SUBMERSA PARA POCOS TUBULARES PROFUNDOS DIAMETRO DE 6 POLEGADAS, ELETRICA, TRIFASICA, POTENCIA 3,45 HP, 5 ESTAGIOS, BOCAL DE DESCARGA DIAMETRO DE 2 POLEGADAS, HM/Q = 68,5 M / 6,12 M3/H A 39,5 M / 14,04 M3/H</v>
          </cell>
          <cell r="C574" t="str">
            <v>UN</v>
          </cell>
          <cell r="D574" t="str">
            <v>AS</v>
          </cell>
          <cell r="E574">
            <v>14175.65</v>
          </cell>
        </row>
        <row r="575">
          <cell r="A575">
            <v>756</v>
          </cell>
          <cell r="B575" t="str">
            <v>BOMBA SUBMERSA PARA POCOS TUBULARES PROFUNDOS DIAMETRO DE 6 POLEGADAS, ELETRICA, TRIFASICA, POTENCIA 32 HP, 9 ESTAGIOS, BOCAL DE DESCARGA DIAMETRO DE 4 POLEGADAS, HM/Q = 114,0 M / 13,9 M3/H A 57,0 M / 25,0 M3/H</v>
          </cell>
          <cell r="C575" t="str">
            <v>UN</v>
          </cell>
          <cell r="D575" t="str">
            <v>AS</v>
          </cell>
          <cell r="E575">
            <v>42037.03</v>
          </cell>
        </row>
        <row r="576">
          <cell r="A576">
            <v>10588</v>
          </cell>
          <cell r="B576" t="str">
            <v>BOMBA SUBMERSIVEL, ELETRICA, TRIFASICA, POTENCIA 0,98 HP, DIAMETRO DO ROTOR 142 MM SEMIABERTO, BOCAL DE SAIDA DIAMETRO DE 2 POLEGADAS, HM/Q = 2 M / 32 M3/H A 8 M / 16 M3/H</v>
          </cell>
          <cell r="C576" t="str">
            <v>UN</v>
          </cell>
          <cell r="D576" t="str">
            <v>AS</v>
          </cell>
          <cell r="E576">
            <v>4214.04</v>
          </cell>
        </row>
        <row r="577">
          <cell r="A577">
            <v>10592</v>
          </cell>
          <cell r="B577" t="str">
            <v>BOMBA SUBMERSIVEL, ELETRICA, TRIFASICA, POTENCIA 0,99 HP, DIAMETRO ROTOR 98 MM SEMIABERTO, BOCAL DE SAIDA DIAMETRO 2 POLEGADAS, HM/Q = 2 M / 28,90 M3/H A 14 M / 7 M3/H</v>
          </cell>
          <cell r="C577" t="str">
            <v>UN</v>
          </cell>
          <cell r="D577" t="str">
            <v>AS</v>
          </cell>
          <cell r="E577">
            <v>5090</v>
          </cell>
        </row>
        <row r="578">
          <cell r="A578">
            <v>10589</v>
          </cell>
          <cell r="B578" t="str">
            <v>BOMBA SUBMERSIVEL, ELETRICA, TRIFASICA, POTENCIA 1,97 HP, DIAMETRO DO ROTOR 144 MM SEMIABERTO, BOCAL DE SAIDA DIAMETRO DE 2 POLEGADAS, HM/Q = 2 M / 26,8 M3/H A 28 M / 4,6 M3/H</v>
          </cell>
          <cell r="C578" t="str">
            <v>UN</v>
          </cell>
          <cell r="D578" t="str">
            <v>AS</v>
          </cell>
          <cell r="E578">
            <v>6838.09</v>
          </cell>
        </row>
        <row r="579">
          <cell r="A579">
            <v>760</v>
          </cell>
          <cell r="B579" t="str">
            <v>BOMBA SUBMERSIVEL, ELETRICA, TRIFASICA, POTENCIA 13 HP, DIAMETRO DO ROTOR 170 MM, BOCAL DE SAIDA DIAMETRO DE 3 POLEGADAS, HM/Q = 11 M / 68,40 M3/H A 72 M / 3,6 M3/H</v>
          </cell>
          <cell r="C579" t="str">
            <v>UN</v>
          </cell>
          <cell r="D579" t="str">
            <v>AS</v>
          </cell>
          <cell r="E579">
            <v>38175</v>
          </cell>
        </row>
        <row r="580">
          <cell r="A580">
            <v>751</v>
          </cell>
          <cell r="B580" t="str">
            <v>BOMBA SUBMERSIVEL, ELETRICA, TRIFASICA, POTENCIA 2,96 HP, DIAMETRO DO ROTOR 144 MM SEMIABERTO, BOCAL DE SAIDA DIAMETRO DE DUAS POLEGADAS, HM/Q = 2 M / 38,8 M3/H A 28 M / 5 M3/H</v>
          </cell>
          <cell r="C580" t="str">
            <v>UN</v>
          </cell>
          <cell r="D580" t="str">
            <v>AS</v>
          </cell>
          <cell r="E580">
            <v>6012.56</v>
          </cell>
        </row>
        <row r="581">
          <cell r="A581">
            <v>754</v>
          </cell>
          <cell r="B581" t="str">
            <v>BOMBA SUBMERSIVEL, ELETRICA, TRIFASICA, POTENCIA 3,75 HP, DIAMETRO DO ROTOR 90 MM SEMIABERTO, BOCAL DE SAIDA DIAMETRO DE 2 POLEGADAS, HM/Q = 5 M / 61,2 M3/H A 25,5 M / 3,6 M3/H</v>
          </cell>
          <cell r="C581" t="str">
            <v>UN</v>
          </cell>
          <cell r="D581" t="str">
            <v>AS</v>
          </cell>
          <cell r="E581">
            <v>9543.75</v>
          </cell>
        </row>
        <row r="582">
          <cell r="A582">
            <v>757</v>
          </cell>
          <cell r="B582" t="str">
            <v>BOMBA SUBMERSIVEL, ELETRICA, TRIFASICA, POTENCIA 6 HP, DIAMETRO DO ROTOR 127 MM, BOCAL DE SAIDA DIAMETRO DE 3 POLEGADAS, HM/Q = 7 M / 66,90 M3/H A 26 M / 2,88 M3/H</v>
          </cell>
          <cell r="C582" t="str">
            <v>UN</v>
          </cell>
          <cell r="D582" t="str">
            <v>AS</v>
          </cell>
          <cell r="E582">
            <v>19087.5</v>
          </cell>
        </row>
        <row r="583">
          <cell r="A583">
            <v>44489</v>
          </cell>
          <cell r="B583" t="str">
            <v>BOMBA TRIPLEX COM MOTOR A DIESEL, NACIONAL, DIAMETRO DE SUCCAO DE 2 1/2"</v>
          </cell>
          <cell r="C583" t="str">
            <v>UN</v>
          </cell>
          <cell r="D583" t="str">
            <v>CR</v>
          </cell>
          <cell r="E583">
            <v>221228.74</v>
          </cell>
        </row>
        <row r="584">
          <cell r="A584">
            <v>39917</v>
          </cell>
          <cell r="B584" t="str">
            <v>BOMBA TRIPLEX, PARA INJECAO DE CALDA DE CIMENTO, VAZAO MAXIMA DE *100* LITROS/MINUTO, PRESSAO MAXIMA DE *70* BAR, POTENCIA DE 15 CV</v>
          </cell>
          <cell r="C584" t="str">
            <v>UN</v>
          </cell>
          <cell r="D584" t="str">
            <v>CR</v>
          </cell>
          <cell r="E584">
            <v>104147.25</v>
          </cell>
        </row>
        <row r="585">
          <cell r="A585">
            <v>38167</v>
          </cell>
          <cell r="B585" t="str">
            <v>BORBOLETA PARA JANELA TIPO GUILHOTINA, EM ZAMAC CROMADO</v>
          </cell>
          <cell r="C585" t="str">
            <v>PAR</v>
          </cell>
          <cell r="D585" t="str">
            <v>CR</v>
          </cell>
          <cell r="E585">
            <v>26.57</v>
          </cell>
        </row>
        <row r="586">
          <cell r="A586">
            <v>36145</v>
          </cell>
          <cell r="B586" t="str">
            <v>BOTA DE PVC PRETA, CANO MEDIO, SEM FORRO</v>
          </cell>
          <cell r="C586" t="str">
            <v>PAR</v>
          </cell>
          <cell r="D586" t="str">
            <v>CR</v>
          </cell>
          <cell r="E586">
            <v>42.62</v>
          </cell>
        </row>
        <row r="587">
          <cell r="A587">
            <v>12893</v>
          </cell>
          <cell r="B587" t="str">
            <v>BOTA DE SEGURANCA COM BIQUEIRA DE ACO E COLARINHO ACOLCHOADO</v>
          </cell>
          <cell r="C587" t="str">
            <v>PAR</v>
          </cell>
          <cell r="D587" t="str">
            <v>CR</v>
          </cell>
          <cell r="E587">
            <v>75.02</v>
          </cell>
        </row>
        <row r="588">
          <cell r="A588">
            <v>11685</v>
          </cell>
          <cell r="B588" t="str">
            <v>BRACO / CANO PARA CHUVEIRO ELETRICO, EM ALUMINIO, 30 CM X 1/2"</v>
          </cell>
          <cell r="C588" t="str">
            <v>UN</v>
          </cell>
          <cell r="D588" t="str">
            <v>CR</v>
          </cell>
          <cell r="E588">
            <v>39.61</v>
          </cell>
        </row>
        <row r="589">
          <cell r="A589">
            <v>11680</v>
          </cell>
          <cell r="B589" t="str">
            <v>BRACO OU HASTE COM CANOPLA PLASTICA, 1/2 ", PARA CHUVEIRO SIMPLES</v>
          </cell>
          <cell r="C589" t="str">
            <v>UN</v>
          </cell>
          <cell r="D589" t="str">
            <v>CR</v>
          </cell>
          <cell r="E589">
            <v>18.5</v>
          </cell>
        </row>
        <row r="590">
          <cell r="A590">
            <v>11679</v>
          </cell>
          <cell r="B590" t="str">
            <v>BRACO OU HASTE RETA COM CANOPLA PLASTICA, 1/2 ", PARA CHUVEIRO ELETRICO</v>
          </cell>
          <cell r="C590" t="str">
            <v>UN</v>
          </cell>
          <cell r="D590" t="str">
            <v>CR</v>
          </cell>
          <cell r="E590">
            <v>25.08</v>
          </cell>
        </row>
        <row r="591">
          <cell r="A591">
            <v>2512</v>
          </cell>
          <cell r="B591" t="str">
            <v>BRACO P/ LUMINARIA PUBLICA 1 X 1,50M ROMAGNOLE OU EQUIV</v>
          </cell>
          <cell r="C591" t="str">
            <v>UN</v>
          </cell>
          <cell r="D591" t="str">
            <v>AS</v>
          </cell>
          <cell r="E591">
            <v>39</v>
          </cell>
        </row>
        <row r="592">
          <cell r="A592">
            <v>4374</v>
          </cell>
          <cell r="B592" t="str">
            <v>BUCHA DE NYLON SEM ABA S10</v>
          </cell>
          <cell r="C592" t="str">
            <v>UN</v>
          </cell>
          <cell r="D592" t="str">
            <v>CR</v>
          </cell>
          <cell r="E592">
            <v>0.37</v>
          </cell>
        </row>
        <row r="593">
          <cell r="A593">
            <v>7568</v>
          </cell>
          <cell r="B593" t="str">
            <v>BUCHA DE NYLON SEM ABA S10, COM PARAFUSO DE 6,10 X 65 MM EM ACO ZINCADO COM ROSCA SOBERBA, CABECA CHATA E FENDA PHILLIPS</v>
          </cell>
          <cell r="C593" t="str">
            <v>UN</v>
          </cell>
          <cell r="D593" t="str">
            <v>CR</v>
          </cell>
          <cell r="E593">
            <v>0.61</v>
          </cell>
        </row>
        <row r="594">
          <cell r="A594">
            <v>7584</v>
          </cell>
          <cell r="B594" t="str">
            <v>BUCHA DE NYLON SEM ABA S12, COM PARAFUSO DE 5/16" X 80 MM EM ACO ZINCADO COM ROSCA SOBERBA E CABECA SEXTAVADA</v>
          </cell>
          <cell r="C594" t="str">
            <v>UN</v>
          </cell>
          <cell r="D594" t="str">
            <v>CR</v>
          </cell>
          <cell r="E594">
            <v>0.93</v>
          </cell>
        </row>
        <row r="595">
          <cell r="A595">
            <v>11945</v>
          </cell>
          <cell r="B595" t="str">
            <v>BUCHA DE NYLON SEM ABA S4</v>
          </cell>
          <cell r="C595" t="str">
            <v>UN</v>
          </cell>
          <cell r="D595" t="str">
            <v>CR</v>
          </cell>
          <cell r="E595">
            <v>0.06</v>
          </cell>
        </row>
        <row r="596">
          <cell r="A596">
            <v>11946</v>
          </cell>
          <cell r="B596" t="str">
            <v>BUCHA DE NYLON SEM ABA S5</v>
          </cell>
          <cell r="C596" t="str">
            <v>UN</v>
          </cell>
          <cell r="D596" t="str">
            <v>CR</v>
          </cell>
          <cell r="E596">
            <v>0.06</v>
          </cell>
        </row>
        <row r="597">
          <cell r="A597">
            <v>4375</v>
          </cell>
          <cell r="B597" t="str">
            <v>BUCHA DE NYLON SEM ABA S6</v>
          </cell>
          <cell r="C597" t="str">
            <v>UN</v>
          </cell>
          <cell r="D597" t="str">
            <v>C</v>
          </cell>
          <cell r="E597">
            <v>0.1</v>
          </cell>
        </row>
        <row r="598">
          <cell r="A598">
            <v>11950</v>
          </cell>
          <cell r="B598" t="str">
            <v>BUCHA DE NYLON SEM ABA S6, COM PARAFUSO DE 4,20 X 40 MM EM ACO ZINCADO COM ROSCA SOBERBA, CABECA CHATA E FENDA PHILLIPS</v>
          </cell>
          <cell r="C598" t="str">
            <v>UN</v>
          </cell>
          <cell r="D598" t="str">
            <v>CR</v>
          </cell>
          <cell r="E598">
            <v>0.2</v>
          </cell>
        </row>
        <row r="599">
          <cell r="A599">
            <v>4376</v>
          </cell>
          <cell r="B599" t="str">
            <v>BUCHA DE NYLON SEM ABA S8</v>
          </cell>
          <cell r="C599" t="str">
            <v>UN</v>
          </cell>
          <cell r="D599" t="str">
            <v>CR</v>
          </cell>
          <cell r="E599">
            <v>0.19</v>
          </cell>
        </row>
        <row r="600">
          <cell r="A600">
            <v>7583</v>
          </cell>
          <cell r="B600" t="str">
            <v>BUCHA DE NYLON SEM ABA S8, COM PARAFUSO DE 4,80 X 50 MM EM ACO ZINCADO COM ROSCA SOBERBA, CABECA CHATA E FENDA PHILLIPS</v>
          </cell>
          <cell r="C600" t="str">
            <v>UN</v>
          </cell>
          <cell r="D600" t="str">
            <v>CR</v>
          </cell>
          <cell r="E600">
            <v>0.41</v>
          </cell>
        </row>
        <row r="601">
          <cell r="A601">
            <v>4350</v>
          </cell>
          <cell r="B601" t="str">
            <v>BUCHA DE NYLON, DIAMETRO DO FURO 8 MM, COMPRIMENTO 40 MM, COM PARAFUSO DE ROSCA SOBERBA, CABECA CHATA, FENDA SIMPLES, 4,8 X 50 MM</v>
          </cell>
          <cell r="C601" t="str">
            <v>UN</v>
          </cell>
          <cell r="D601" t="str">
            <v>AS</v>
          </cell>
          <cell r="E601">
            <v>0.7</v>
          </cell>
        </row>
        <row r="602">
          <cell r="A602">
            <v>44400</v>
          </cell>
          <cell r="B602" t="str">
            <v>BUCHA DE REDUCAO CPVC, SOLDAVEL, 54 X 28 MM, PARA AGUA QUENTE</v>
          </cell>
          <cell r="C602" t="str">
            <v>UN</v>
          </cell>
          <cell r="D602" t="str">
            <v>AS</v>
          </cell>
          <cell r="E602">
            <v>33.01</v>
          </cell>
        </row>
        <row r="603">
          <cell r="A603">
            <v>39886</v>
          </cell>
          <cell r="B603" t="str">
            <v>BUCHA DE REDUCAO DE COBRE SEM ANEL DE SOLDA, PONTA X BOLSA, 22 X 15 MM</v>
          </cell>
          <cell r="C603" t="str">
            <v>UN</v>
          </cell>
          <cell r="D603" t="str">
            <v>AS</v>
          </cell>
          <cell r="E603">
            <v>6.3</v>
          </cell>
        </row>
        <row r="604">
          <cell r="A604">
            <v>39887</v>
          </cell>
          <cell r="B604" t="str">
            <v>BUCHA DE REDUCAO DE COBRE SEM ANEL DE SOLDA, PONTA X BOLSA, 28 X 22 MM</v>
          </cell>
          <cell r="C604" t="str">
            <v>UN</v>
          </cell>
          <cell r="D604" t="str">
            <v>AS</v>
          </cell>
          <cell r="E604">
            <v>9.4600000000000009</v>
          </cell>
        </row>
        <row r="605">
          <cell r="A605">
            <v>39888</v>
          </cell>
          <cell r="B605" t="str">
            <v>BUCHA DE REDUCAO DE COBRE SEM ANEL DE SOLDA, PONTA X BOLSA, 35 X 28 MM</v>
          </cell>
          <cell r="C605" t="str">
            <v>UN</v>
          </cell>
          <cell r="D605" t="str">
            <v>AS</v>
          </cell>
          <cell r="E605">
            <v>21.63</v>
          </cell>
        </row>
        <row r="606">
          <cell r="A606">
            <v>39890</v>
          </cell>
          <cell r="B606" t="str">
            <v>BUCHA DE REDUCAO DE COBRE SEM ANEL DE SOLDA, PONTA X BOLSA, 42 X 35 MM</v>
          </cell>
          <cell r="C606" t="str">
            <v>UN</v>
          </cell>
          <cell r="D606" t="str">
            <v>AS</v>
          </cell>
          <cell r="E606">
            <v>36.92</v>
          </cell>
        </row>
        <row r="607">
          <cell r="A607">
            <v>39891</v>
          </cell>
          <cell r="B607" t="str">
            <v>BUCHA DE REDUCAO DE COBRE SEM ANEL DE SOLDA, PONTA X BOLSA, 54 X 42 MM</v>
          </cell>
          <cell r="C607" t="str">
            <v>UN</v>
          </cell>
          <cell r="D607" t="str">
            <v>AS</v>
          </cell>
          <cell r="E607">
            <v>52.06</v>
          </cell>
        </row>
        <row r="608">
          <cell r="A608">
            <v>39892</v>
          </cell>
          <cell r="B608" t="str">
            <v>BUCHA DE REDUCAO DE COBRE SEM ANEL DE SOLDA, PONTA X BOLSA, 66 X 54 MM</v>
          </cell>
          <cell r="C608" t="str">
            <v>UN</v>
          </cell>
          <cell r="D608" t="str">
            <v>AS</v>
          </cell>
          <cell r="E608">
            <v>162.29</v>
          </cell>
        </row>
        <row r="609">
          <cell r="A609">
            <v>790</v>
          </cell>
          <cell r="B609" t="str">
            <v>BUCHA DE REDUCAO DE FERRO GALVANIZADO, COM ROSCA BSP, DE 1 1/2" X 1 1/4"</v>
          </cell>
          <cell r="C609" t="str">
            <v>UN</v>
          </cell>
          <cell r="D609" t="str">
            <v>AS</v>
          </cell>
          <cell r="E609">
            <v>23.11</v>
          </cell>
        </row>
        <row r="610">
          <cell r="A610">
            <v>791</v>
          </cell>
          <cell r="B610" t="str">
            <v>BUCHA DE REDUCAO DE FERRO GALVANIZADO, COM ROSCA BSP, DE 1 1/2" X 1"</v>
          </cell>
          <cell r="C610" t="str">
            <v>UN</v>
          </cell>
          <cell r="D610" t="str">
            <v>AS</v>
          </cell>
          <cell r="E610">
            <v>23.11</v>
          </cell>
        </row>
        <row r="611">
          <cell r="A611">
            <v>766</v>
          </cell>
          <cell r="B611" t="str">
            <v>BUCHA DE REDUCAO DE FERRO GALVANIZADO, COM ROSCA BSP, DE 1 1/2" X 1/2"</v>
          </cell>
          <cell r="C611" t="str">
            <v>UN</v>
          </cell>
          <cell r="D611" t="str">
            <v>AS</v>
          </cell>
          <cell r="E611">
            <v>23.11</v>
          </cell>
        </row>
        <row r="612">
          <cell r="A612">
            <v>767</v>
          </cell>
          <cell r="B612" t="str">
            <v>BUCHA DE REDUCAO DE FERRO GALVANIZADO, COM ROSCA BSP, DE 1 1/2" X 3/4"</v>
          </cell>
          <cell r="C612" t="str">
            <v>UN</v>
          </cell>
          <cell r="D612" t="str">
            <v>AS</v>
          </cell>
          <cell r="E612">
            <v>23.11</v>
          </cell>
        </row>
        <row r="613">
          <cell r="A613">
            <v>789</v>
          </cell>
          <cell r="B613" t="str">
            <v>BUCHA DE REDUCAO DE FERRO GALVANIZADO, COM ROSCA BSP, DE 1 1/4" X 1"</v>
          </cell>
          <cell r="C613" t="str">
            <v>UN</v>
          </cell>
          <cell r="D613" t="str">
            <v>AS</v>
          </cell>
          <cell r="E613">
            <v>17.760000000000002</v>
          </cell>
        </row>
        <row r="614">
          <cell r="A614">
            <v>768</v>
          </cell>
          <cell r="B614" t="str">
            <v>BUCHA DE REDUCAO DE FERRO GALVANIZADO, COM ROSCA BSP, DE 1 1/4" X 1/2"</v>
          </cell>
          <cell r="C614" t="str">
            <v>UN</v>
          </cell>
          <cell r="D614" t="str">
            <v>AS</v>
          </cell>
          <cell r="E614">
            <v>18.149999999999999</v>
          </cell>
        </row>
        <row r="615">
          <cell r="A615">
            <v>769</v>
          </cell>
          <cell r="B615" t="str">
            <v>BUCHA DE REDUCAO DE FERRO GALVANIZADO, COM ROSCA BSP, DE 1 1/4" X 3/4"</v>
          </cell>
          <cell r="C615" t="str">
            <v>UN</v>
          </cell>
          <cell r="D615" t="str">
            <v>AS</v>
          </cell>
          <cell r="E615">
            <v>18.149999999999999</v>
          </cell>
        </row>
        <row r="616">
          <cell r="A616">
            <v>764</v>
          </cell>
          <cell r="B616" t="str">
            <v>BUCHA DE REDUCAO DE FERRO GALVANIZADO, COM ROSCA BSP, DE 1" X 1/2"</v>
          </cell>
          <cell r="C616" t="str">
            <v>UN</v>
          </cell>
          <cell r="D616" t="str">
            <v>AS</v>
          </cell>
          <cell r="E616">
            <v>11.17</v>
          </cell>
        </row>
        <row r="617">
          <cell r="A617">
            <v>765</v>
          </cell>
          <cell r="B617" t="str">
            <v>BUCHA DE REDUCAO DE FERRO GALVANIZADO, COM ROSCA BSP, DE 1" X 3/4"</v>
          </cell>
          <cell r="C617" t="str">
            <v>UN</v>
          </cell>
          <cell r="D617" t="str">
            <v>AS</v>
          </cell>
          <cell r="E617">
            <v>11.17</v>
          </cell>
        </row>
        <row r="618">
          <cell r="A618">
            <v>770</v>
          </cell>
          <cell r="B618" t="str">
            <v>BUCHA DE REDUCAO DE FERRO GALVANIZADO, COM ROSCA BSP, DE 1/2" X 1/4"</v>
          </cell>
          <cell r="C618" t="str">
            <v>UN</v>
          </cell>
          <cell r="D618" t="str">
            <v>AS</v>
          </cell>
          <cell r="E618">
            <v>6.4</v>
          </cell>
        </row>
        <row r="619">
          <cell r="A619">
            <v>12394</v>
          </cell>
          <cell r="B619" t="str">
            <v>BUCHA DE REDUCAO DE FERRO GALVANIZADO, COM ROSCA BSP, DE 1/2" X 3/8"</v>
          </cell>
          <cell r="C619" t="str">
            <v>UN</v>
          </cell>
          <cell r="D619" t="str">
            <v>AS</v>
          </cell>
          <cell r="E619">
            <v>6.4</v>
          </cell>
        </row>
        <row r="620">
          <cell r="A620">
            <v>787</v>
          </cell>
          <cell r="B620" t="str">
            <v>BUCHA DE REDUCAO DE FERRO GALVANIZADO, COM ROSCA BSP, DE 2 1/2" X 1 1/2"</v>
          </cell>
          <cell r="C620" t="str">
            <v>UN</v>
          </cell>
          <cell r="D620" t="str">
            <v>AS</v>
          </cell>
          <cell r="E620">
            <v>49.89</v>
          </cell>
        </row>
        <row r="621">
          <cell r="A621">
            <v>774</v>
          </cell>
          <cell r="B621" t="str">
            <v>BUCHA DE REDUCAO DE FERRO GALVANIZADO, COM ROSCA BSP, DE 2 1/2" X 1 1/4"</v>
          </cell>
          <cell r="C621" t="str">
            <v>UN</v>
          </cell>
          <cell r="D621" t="str">
            <v>AS</v>
          </cell>
          <cell r="E621">
            <v>49.89</v>
          </cell>
        </row>
        <row r="622">
          <cell r="A622">
            <v>773</v>
          </cell>
          <cell r="B622" t="str">
            <v>BUCHA DE REDUCAO DE FERRO GALVANIZADO, COM ROSCA BSP, DE 2 1/2" X 1"</v>
          </cell>
          <cell r="C622" t="str">
            <v>UN</v>
          </cell>
          <cell r="D622" t="str">
            <v>AS</v>
          </cell>
          <cell r="E622">
            <v>49.89</v>
          </cell>
        </row>
        <row r="623">
          <cell r="A623">
            <v>775</v>
          </cell>
          <cell r="B623" t="str">
            <v>BUCHA DE REDUCAO DE FERRO GALVANIZADO, COM ROSCA BSP, DE 2 1/2" X 2"</v>
          </cell>
          <cell r="C623" t="str">
            <v>UN</v>
          </cell>
          <cell r="D623" t="str">
            <v>AS</v>
          </cell>
          <cell r="E623">
            <v>49.89</v>
          </cell>
        </row>
        <row r="624">
          <cell r="A624">
            <v>788</v>
          </cell>
          <cell r="B624" t="str">
            <v>BUCHA DE REDUCAO DE FERRO GALVANIZADO, COM ROSCA BSP, DE 2" X 1 1/2"</v>
          </cell>
          <cell r="C624" t="str">
            <v>UN</v>
          </cell>
          <cell r="D624" t="str">
            <v>AS</v>
          </cell>
          <cell r="E624">
            <v>31.01</v>
          </cell>
        </row>
        <row r="625">
          <cell r="A625">
            <v>772</v>
          </cell>
          <cell r="B625" t="str">
            <v>BUCHA DE REDUCAO DE FERRO GALVANIZADO, COM ROSCA BSP, DE 2" X 1 1/4"</v>
          </cell>
          <cell r="C625" t="str">
            <v>UN</v>
          </cell>
          <cell r="D625" t="str">
            <v>AS</v>
          </cell>
          <cell r="E625">
            <v>31.01</v>
          </cell>
        </row>
        <row r="626">
          <cell r="A626">
            <v>771</v>
          </cell>
          <cell r="B626" t="str">
            <v>BUCHA DE REDUCAO DE FERRO GALVANIZADO, COM ROSCA BSP, DE 2" X 1"</v>
          </cell>
          <cell r="C626" t="str">
            <v>UN</v>
          </cell>
          <cell r="D626" t="str">
            <v>AS</v>
          </cell>
          <cell r="E626">
            <v>31.01</v>
          </cell>
        </row>
        <row r="627">
          <cell r="A627">
            <v>776</v>
          </cell>
          <cell r="B627" t="str">
            <v>BUCHA DE REDUCAO DE FERRO GALVANIZADO, COM ROSCA BSP, DE 3" X 1 1/2"</v>
          </cell>
          <cell r="C627" t="str">
            <v>UN</v>
          </cell>
          <cell r="D627" t="str">
            <v>AS</v>
          </cell>
          <cell r="E627">
            <v>73.55</v>
          </cell>
        </row>
        <row r="628">
          <cell r="A628">
            <v>777</v>
          </cell>
          <cell r="B628" t="str">
            <v>BUCHA DE REDUCAO DE FERRO GALVANIZADO, COM ROSCA BSP, DE 3" X 1 1/4"</v>
          </cell>
          <cell r="C628" t="str">
            <v>UN</v>
          </cell>
          <cell r="D628" t="str">
            <v>AS</v>
          </cell>
          <cell r="E628">
            <v>71.5</v>
          </cell>
        </row>
        <row r="629">
          <cell r="A629">
            <v>780</v>
          </cell>
          <cell r="B629" t="str">
            <v>BUCHA DE REDUCAO DE FERRO GALVANIZADO, COM ROSCA BSP, DE 3" X 2 1/2"</v>
          </cell>
          <cell r="C629" t="str">
            <v>UN</v>
          </cell>
          <cell r="D629" t="str">
            <v>AS</v>
          </cell>
          <cell r="E629">
            <v>71.86</v>
          </cell>
        </row>
        <row r="630">
          <cell r="A630">
            <v>778</v>
          </cell>
          <cell r="B630" t="str">
            <v>BUCHA DE REDUCAO DE FERRO GALVANIZADO, COM ROSCA BSP, DE 3" X 2"</v>
          </cell>
          <cell r="C630" t="str">
            <v>UN</v>
          </cell>
          <cell r="D630" t="str">
            <v>AS</v>
          </cell>
          <cell r="E630">
            <v>73.55</v>
          </cell>
        </row>
        <row r="631">
          <cell r="A631">
            <v>779</v>
          </cell>
          <cell r="B631" t="str">
            <v>BUCHA DE REDUCAO DE FERRO GALVANIZADO, COM ROSCA BSP, DE 3/4" X 1/2"</v>
          </cell>
          <cell r="C631" t="str">
            <v>UN</v>
          </cell>
          <cell r="D631" t="str">
            <v>AS</v>
          </cell>
          <cell r="E631">
            <v>7.71</v>
          </cell>
        </row>
        <row r="632">
          <cell r="A632">
            <v>781</v>
          </cell>
          <cell r="B632" t="str">
            <v>BUCHA DE REDUCAO DE FERRO GALVANIZADO, COM ROSCA BSP, DE 4" X 2 1/2"</v>
          </cell>
          <cell r="C632" t="str">
            <v>UN</v>
          </cell>
          <cell r="D632" t="str">
            <v>AS</v>
          </cell>
          <cell r="E632">
            <v>135.9</v>
          </cell>
        </row>
        <row r="633">
          <cell r="A633">
            <v>786</v>
          </cell>
          <cell r="B633" t="str">
            <v>BUCHA DE REDUCAO DE FERRO GALVANIZADO, COM ROSCA BSP, DE 4" X 2"</v>
          </cell>
          <cell r="C633" t="str">
            <v>UN</v>
          </cell>
          <cell r="D633" t="str">
            <v>AS</v>
          </cell>
          <cell r="E633">
            <v>135.9</v>
          </cell>
        </row>
        <row r="634">
          <cell r="A634">
            <v>782</v>
          </cell>
          <cell r="B634" t="str">
            <v>BUCHA DE REDUCAO DE FERRO GALVANIZADO, COM ROSCA BSP, DE 4" X 3"</v>
          </cell>
          <cell r="C634" t="str">
            <v>UN</v>
          </cell>
          <cell r="D634" t="str">
            <v>AS</v>
          </cell>
          <cell r="E634">
            <v>135.9</v>
          </cell>
        </row>
        <row r="635">
          <cell r="A635">
            <v>783</v>
          </cell>
          <cell r="B635" t="str">
            <v>BUCHA DE REDUCAO DE FERRO GALVANIZADO, COM ROSCA BSP, DE 5" X 4"</v>
          </cell>
          <cell r="C635" t="str">
            <v>UN</v>
          </cell>
          <cell r="D635" t="str">
            <v>AS</v>
          </cell>
          <cell r="E635">
            <v>371.95</v>
          </cell>
        </row>
        <row r="636">
          <cell r="A636">
            <v>785</v>
          </cell>
          <cell r="B636" t="str">
            <v>BUCHA DE REDUCAO DE FERRO GALVANIZADO, COM ROSCA BSP, DE 6" X 4"</v>
          </cell>
          <cell r="C636" t="str">
            <v>UN</v>
          </cell>
          <cell r="D636" t="str">
            <v>AS</v>
          </cell>
          <cell r="E636">
            <v>393</v>
          </cell>
        </row>
        <row r="637">
          <cell r="A637">
            <v>784</v>
          </cell>
          <cell r="B637" t="str">
            <v>BUCHA DE REDUCAO DE FERRO GALVANIZADO, COM ROSCA BSP, DE 6" X 5"</v>
          </cell>
          <cell r="C637" t="str">
            <v>UN</v>
          </cell>
          <cell r="D637" t="str">
            <v>AS</v>
          </cell>
          <cell r="E637">
            <v>421.59</v>
          </cell>
        </row>
        <row r="638">
          <cell r="A638">
            <v>828</v>
          </cell>
          <cell r="B638" t="str">
            <v>BUCHA DE REDUCAO DE PVC, SOLDAVEL, CURTA, COM 25 X 20 MM, PARA AGUA FRIA PREDIAL</v>
          </cell>
          <cell r="C638" t="str">
            <v>UN</v>
          </cell>
          <cell r="D638" t="str">
            <v>CR</v>
          </cell>
          <cell r="E638">
            <v>0.57999999999999996</v>
          </cell>
        </row>
        <row r="639">
          <cell r="A639">
            <v>829</v>
          </cell>
          <cell r="B639" t="str">
            <v>BUCHA DE REDUCAO DE PVC, SOLDAVEL, CURTA, COM 32 X 25 MM, PARA AGUA FRIA PREDIAL</v>
          </cell>
          <cell r="C639" t="str">
            <v>UN</v>
          </cell>
          <cell r="D639" t="str">
            <v>CR</v>
          </cell>
          <cell r="E639">
            <v>0.94</v>
          </cell>
        </row>
        <row r="640">
          <cell r="A640">
            <v>812</v>
          </cell>
          <cell r="B640" t="str">
            <v>BUCHA DE REDUCAO DE PVC, SOLDAVEL, CURTA, COM 40 X 32 MM, PARA AGUA FRIA PREDIAL</v>
          </cell>
          <cell r="C640" t="str">
            <v>UN</v>
          </cell>
          <cell r="D640" t="str">
            <v>CR</v>
          </cell>
          <cell r="E640">
            <v>2.0699999999999998</v>
          </cell>
        </row>
        <row r="641">
          <cell r="A641">
            <v>819</v>
          </cell>
          <cell r="B641" t="str">
            <v>BUCHA DE REDUCAO DE PVC, SOLDAVEL, CURTA, COM 50 X 40 MM, PARA AGUA FRIA PREDIAL</v>
          </cell>
          <cell r="C641" t="str">
            <v>UN</v>
          </cell>
          <cell r="D641" t="str">
            <v>CR</v>
          </cell>
          <cell r="E641">
            <v>3.59</v>
          </cell>
        </row>
        <row r="642">
          <cell r="A642">
            <v>818</v>
          </cell>
          <cell r="B642" t="str">
            <v>BUCHA DE REDUCAO DE PVC, SOLDAVEL, CURTA, COM 60 X 50 MM, PARA AGUA FRIA PREDIAL</v>
          </cell>
          <cell r="C642" t="str">
            <v>UN</v>
          </cell>
          <cell r="D642" t="str">
            <v>CR</v>
          </cell>
          <cell r="E642">
            <v>6.7</v>
          </cell>
        </row>
        <row r="643">
          <cell r="A643">
            <v>20086</v>
          </cell>
          <cell r="B643" t="str">
            <v>BUCHA DE REDUCAO DE PVC, SOLDAVEL, LONGA, 50 X 40 MM, PARA ESGOTO PREDIAL</v>
          </cell>
          <cell r="C643" t="str">
            <v>UN</v>
          </cell>
          <cell r="D643" t="str">
            <v>CR</v>
          </cell>
          <cell r="E643">
            <v>2.78</v>
          </cell>
        </row>
        <row r="644">
          <cell r="A644">
            <v>832</v>
          </cell>
          <cell r="B644" t="str">
            <v>BUCHA DE REDUCAO DE PVC, SOLDAVEL, LONGA, COM 32 X 20 MM, PARA AGUA FRIA PREDIAL</v>
          </cell>
          <cell r="C644" t="str">
            <v>UN</v>
          </cell>
          <cell r="D644" t="str">
            <v>CR</v>
          </cell>
          <cell r="E644">
            <v>2.76</v>
          </cell>
        </row>
        <row r="645">
          <cell r="A645">
            <v>834</v>
          </cell>
          <cell r="B645" t="str">
            <v>BUCHA DE REDUCAO DE PVC, SOLDAVEL, LONGA, COM 40 X 25 MM, PARA AGUA FRIA PREDIAL</v>
          </cell>
          <cell r="C645" t="str">
            <v>UN</v>
          </cell>
          <cell r="D645" t="str">
            <v>CR</v>
          </cell>
          <cell r="E645">
            <v>3.58</v>
          </cell>
        </row>
        <row r="646">
          <cell r="A646">
            <v>813</v>
          </cell>
          <cell r="B646" t="str">
            <v>BUCHA DE REDUCAO DE PVC, SOLDAVEL, LONGA, COM 50 X 25 MM, PARA AGUA FRIA PREDIAL</v>
          </cell>
          <cell r="C646" t="str">
            <v>UN</v>
          </cell>
          <cell r="D646" t="str">
            <v>CR</v>
          </cell>
          <cell r="E646">
            <v>4.17</v>
          </cell>
        </row>
        <row r="647">
          <cell r="A647">
            <v>820</v>
          </cell>
          <cell r="B647" t="str">
            <v>BUCHA DE REDUCAO DE PVC, SOLDAVEL, LONGA, COM 50 X 32 MM, PARA AGUA FRIA PREDIAL</v>
          </cell>
          <cell r="C647" t="str">
            <v>UN</v>
          </cell>
          <cell r="D647" t="str">
            <v>CR</v>
          </cell>
          <cell r="E647">
            <v>5.61</v>
          </cell>
        </row>
        <row r="648">
          <cell r="A648">
            <v>816</v>
          </cell>
          <cell r="B648" t="str">
            <v>BUCHA DE REDUCAO DE PVC, SOLDAVEL, LONGA, COM 60 X 25 MM, PARA AGUA FRIA PREDIAL</v>
          </cell>
          <cell r="C648" t="str">
            <v>UN</v>
          </cell>
          <cell r="D648" t="str">
            <v>CR</v>
          </cell>
          <cell r="E648">
            <v>10</v>
          </cell>
        </row>
        <row r="649">
          <cell r="A649">
            <v>814</v>
          </cell>
          <cell r="B649" t="str">
            <v>BUCHA DE REDUCAO DE PVC, SOLDAVEL, LONGA, COM 60 X 32 MM, PARA AGUA FRIA PREDIAL</v>
          </cell>
          <cell r="C649" t="str">
            <v>UN</v>
          </cell>
          <cell r="D649" t="str">
            <v>CR</v>
          </cell>
          <cell r="E649">
            <v>12.42</v>
          </cell>
        </row>
        <row r="650">
          <cell r="A650">
            <v>822</v>
          </cell>
          <cell r="B650" t="str">
            <v>BUCHA DE REDUCAO DE PVC, SOLDAVEL, LONGA, COM 60 X 50 MM, PARA AGUA FRIA PREDIAL</v>
          </cell>
          <cell r="C650" t="str">
            <v>UN</v>
          </cell>
          <cell r="D650" t="str">
            <v>CR</v>
          </cell>
          <cell r="E650">
            <v>16.21</v>
          </cell>
        </row>
        <row r="651">
          <cell r="A651">
            <v>821</v>
          </cell>
          <cell r="B651" t="str">
            <v>BUCHA DE REDUCAO DE PVC, SOLDAVEL, LONGA, COM 75 X 50 MM, PARA AGUA FRIA PREDIAL</v>
          </cell>
          <cell r="C651" t="str">
            <v>UN</v>
          </cell>
          <cell r="D651" t="str">
            <v>CR</v>
          </cell>
          <cell r="E651">
            <v>18.54</v>
          </cell>
        </row>
        <row r="652">
          <cell r="A652">
            <v>39191</v>
          </cell>
          <cell r="B652" t="str">
            <v>BUCHA DE REDUCAO EM ALUMINIO, COM ROSCA, DE 1 1/2" X 1 1/4", PARA ELETRODUTO</v>
          </cell>
          <cell r="C652" t="str">
            <v>UN</v>
          </cell>
          <cell r="D652" t="str">
            <v>CR</v>
          </cell>
          <cell r="E652">
            <v>26.85</v>
          </cell>
        </row>
        <row r="653">
          <cell r="A653">
            <v>39190</v>
          </cell>
          <cell r="B653" t="str">
            <v>BUCHA DE REDUCAO EM ALUMINIO, COM ROSCA, DE 1 1/2" X 1", PARA ELETRODUTO</v>
          </cell>
          <cell r="C653" t="str">
            <v>UN</v>
          </cell>
          <cell r="D653" t="str">
            <v>CR</v>
          </cell>
          <cell r="E653">
            <v>28.05</v>
          </cell>
        </row>
        <row r="654">
          <cell r="A654">
            <v>39189</v>
          </cell>
          <cell r="B654" t="str">
            <v>BUCHA DE REDUCAO EM ALUMINIO, COM ROSCA, DE 1 1/2" X 3/4", PARA ELETRODUTO</v>
          </cell>
          <cell r="C654" t="str">
            <v>UN</v>
          </cell>
          <cell r="D654" t="str">
            <v>CR</v>
          </cell>
          <cell r="E654">
            <v>29.69</v>
          </cell>
        </row>
        <row r="655">
          <cell r="A655">
            <v>39188</v>
          </cell>
          <cell r="B655" t="str">
            <v>BUCHA DE REDUCAO EM ALUMINIO, COM ROSCA, DE 1 1/4" X 1", PARA ELETRODUTO</v>
          </cell>
          <cell r="C655" t="str">
            <v>UN</v>
          </cell>
          <cell r="D655" t="str">
            <v>CR</v>
          </cell>
          <cell r="E655">
            <v>21.86</v>
          </cell>
        </row>
        <row r="656">
          <cell r="A656">
            <v>39186</v>
          </cell>
          <cell r="B656" t="str">
            <v>BUCHA DE REDUCAO EM ALUMINIO, COM ROSCA, DE 1 1/4" X 1/2", PARA ELETRODUTO</v>
          </cell>
          <cell r="C656" t="str">
            <v>UN</v>
          </cell>
          <cell r="D656" t="str">
            <v>CR</v>
          </cell>
          <cell r="E656">
            <v>26.56</v>
          </cell>
        </row>
        <row r="657">
          <cell r="A657">
            <v>39187</v>
          </cell>
          <cell r="B657" t="str">
            <v>BUCHA DE REDUCAO EM ALUMINIO, COM ROSCA, DE 1 1/4" X 3/4", PARA ELETRODUTO</v>
          </cell>
          <cell r="C657" t="str">
            <v>UN</v>
          </cell>
          <cell r="D657" t="str">
            <v>CR</v>
          </cell>
          <cell r="E657">
            <v>22.91</v>
          </cell>
        </row>
        <row r="658">
          <cell r="A658">
            <v>39184</v>
          </cell>
          <cell r="B658" t="str">
            <v>BUCHA DE REDUCAO EM ALUMINIO, COM ROSCA, DE 1" X 1/2", PARA ELETRODUTO</v>
          </cell>
          <cell r="C658" t="str">
            <v>UN</v>
          </cell>
          <cell r="D658" t="str">
            <v>CR</v>
          </cell>
          <cell r="E658">
            <v>8.6199999999999992</v>
          </cell>
        </row>
        <row r="659">
          <cell r="A659">
            <v>39185</v>
          </cell>
          <cell r="B659" t="str">
            <v>BUCHA DE REDUCAO EM ALUMINIO, COM ROSCA, DE 1" X 3/4", PARA ELETRODUTO</v>
          </cell>
          <cell r="C659" t="str">
            <v>UN</v>
          </cell>
          <cell r="D659" t="str">
            <v>CR</v>
          </cell>
          <cell r="E659">
            <v>7.86</v>
          </cell>
        </row>
        <row r="660">
          <cell r="A660">
            <v>39198</v>
          </cell>
          <cell r="B660" t="str">
            <v>BUCHA DE REDUCAO EM ALUMINIO, COM ROSCA, DE 2 1/2" X 1 1/2", PARA ELETRODUTO</v>
          </cell>
          <cell r="C660" t="str">
            <v>UN</v>
          </cell>
          <cell r="D660" t="str">
            <v>CR</v>
          </cell>
          <cell r="E660">
            <v>88.1</v>
          </cell>
        </row>
        <row r="661">
          <cell r="A661">
            <v>39197</v>
          </cell>
          <cell r="B661" t="str">
            <v>BUCHA DE REDUCAO EM ALUMINIO, COM ROSCA, DE 2 1/2" X 1 1/4", PARA ELETRODUTO</v>
          </cell>
          <cell r="C661" t="str">
            <v>UN</v>
          </cell>
          <cell r="D661" t="str">
            <v>CR</v>
          </cell>
          <cell r="E661">
            <v>92.03</v>
          </cell>
        </row>
        <row r="662">
          <cell r="A662">
            <v>39196</v>
          </cell>
          <cell r="B662" t="str">
            <v>BUCHA DE REDUCAO EM ALUMINIO, COM ROSCA, DE 2 1/2" X 1", PARA ELETRODUTO</v>
          </cell>
          <cell r="C662" t="str">
            <v>UN</v>
          </cell>
          <cell r="D662" t="str">
            <v>CR</v>
          </cell>
          <cell r="E662">
            <v>94.91</v>
          </cell>
        </row>
        <row r="663">
          <cell r="A663">
            <v>39199</v>
          </cell>
          <cell r="B663" t="str">
            <v>BUCHA DE REDUCAO EM ALUMINIO, COM ROSCA, DE 2 1/2" X 2", PARA ELETRODUTO</v>
          </cell>
          <cell r="C663" t="str">
            <v>UN</v>
          </cell>
          <cell r="D663" t="str">
            <v>CR</v>
          </cell>
          <cell r="E663">
            <v>84.78</v>
          </cell>
        </row>
        <row r="664">
          <cell r="A664">
            <v>39195</v>
          </cell>
          <cell r="B664" t="str">
            <v>BUCHA DE REDUCAO EM ALUMINIO, COM ROSCA, DE 2" X 1 1/2", PARA ELETRODUTO</v>
          </cell>
          <cell r="C664" t="str">
            <v>UN</v>
          </cell>
          <cell r="D664" t="str">
            <v>CR</v>
          </cell>
          <cell r="E664">
            <v>48.93</v>
          </cell>
        </row>
        <row r="665">
          <cell r="A665">
            <v>39194</v>
          </cell>
          <cell r="B665" t="str">
            <v>BUCHA DE REDUCAO EM ALUMINIO, COM ROSCA, DE 2" X 1 1/4", PARA ELETRODUTO</v>
          </cell>
          <cell r="C665" t="str">
            <v>UN</v>
          </cell>
          <cell r="D665" t="str">
            <v>CR</v>
          </cell>
          <cell r="E665">
            <v>52.37</v>
          </cell>
        </row>
        <row r="666">
          <cell r="A666">
            <v>39193</v>
          </cell>
          <cell r="B666" t="str">
            <v>BUCHA DE REDUCAO EM ALUMINIO, COM ROSCA, DE 2" X 1", PARA ELETRODUTO</v>
          </cell>
          <cell r="C666" t="str">
            <v>UN</v>
          </cell>
          <cell r="D666" t="str">
            <v>CR</v>
          </cell>
          <cell r="E666">
            <v>57.39</v>
          </cell>
        </row>
        <row r="667">
          <cell r="A667">
            <v>39192</v>
          </cell>
          <cell r="B667" t="str">
            <v>BUCHA DE REDUCAO EM ALUMINIO, COM ROSCA, DE 2" X 3/4", PARA ELETRODUTO</v>
          </cell>
          <cell r="C667" t="str">
            <v>UN</v>
          </cell>
          <cell r="D667" t="str">
            <v>CR</v>
          </cell>
          <cell r="E667">
            <v>59.7</v>
          </cell>
        </row>
        <row r="668">
          <cell r="A668">
            <v>39201</v>
          </cell>
          <cell r="B668" t="str">
            <v>BUCHA DE REDUCAO EM ALUMINIO, COM ROSCA, DE 3" X 1 1/2", PARA ELETRODUTO</v>
          </cell>
          <cell r="C668" t="str">
            <v>UN</v>
          </cell>
          <cell r="D668" t="str">
            <v>CR</v>
          </cell>
          <cell r="E668">
            <v>105.33</v>
          </cell>
        </row>
        <row r="669">
          <cell r="A669">
            <v>39200</v>
          </cell>
          <cell r="B669" t="str">
            <v>BUCHA DE REDUCAO EM ALUMINIO, COM ROSCA, DE 3" X 1 1/4", PARA ELETRODUTO</v>
          </cell>
          <cell r="C669" t="str">
            <v>UN</v>
          </cell>
          <cell r="D669" t="str">
            <v>CR</v>
          </cell>
          <cell r="E669">
            <v>106.17</v>
          </cell>
        </row>
        <row r="670">
          <cell r="A670">
            <v>39203</v>
          </cell>
          <cell r="B670" t="str">
            <v>BUCHA DE REDUCAO EM ALUMINIO, COM ROSCA, DE 3" X 2 1/2", PARA ELETRODUTO</v>
          </cell>
          <cell r="C670" t="str">
            <v>UN</v>
          </cell>
          <cell r="D670" t="str">
            <v>CR</v>
          </cell>
          <cell r="E670">
            <v>85.73</v>
          </cell>
        </row>
        <row r="671">
          <cell r="A671">
            <v>39202</v>
          </cell>
          <cell r="B671" t="str">
            <v>BUCHA DE REDUCAO EM ALUMINIO, COM ROSCA, DE 3" X 2", PARA ELETRODUTO</v>
          </cell>
          <cell r="C671" t="str">
            <v>UN</v>
          </cell>
          <cell r="D671" t="str">
            <v>CR</v>
          </cell>
          <cell r="E671">
            <v>100.71</v>
          </cell>
        </row>
        <row r="672">
          <cell r="A672">
            <v>39920</v>
          </cell>
          <cell r="B672" t="str">
            <v>BUCHA DE REDUCAO EM ALUMINIO, COM ROSCA, DE 3/4" X 1/2",  PARA ELETRODUTO</v>
          </cell>
          <cell r="C672" t="str">
            <v>UN</v>
          </cell>
          <cell r="D672" t="str">
            <v>CR</v>
          </cell>
          <cell r="E672">
            <v>7.23</v>
          </cell>
        </row>
        <row r="673">
          <cell r="A673">
            <v>39205</v>
          </cell>
          <cell r="B673" t="str">
            <v>BUCHA DE REDUCAO EM ALUMINIO, COM ROSCA, DE 4" X 2 1/2", PARA ELETRODUTO</v>
          </cell>
          <cell r="C673" t="str">
            <v>UN</v>
          </cell>
          <cell r="D673" t="str">
            <v>CR</v>
          </cell>
          <cell r="E673">
            <v>168.01</v>
          </cell>
        </row>
        <row r="674">
          <cell r="A674">
            <v>39204</v>
          </cell>
          <cell r="B674" t="str">
            <v>BUCHA DE REDUCAO EM ALUMINIO, COM ROSCA, DE 4" X 2", PARA ELETRODUTO</v>
          </cell>
          <cell r="C674" t="str">
            <v>UN</v>
          </cell>
          <cell r="D674" t="str">
            <v>CR</v>
          </cell>
          <cell r="E674">
            <v>172.08</v>
          </cell>
        </row>
        <row r="675">
          <cell r="A675">
            <v>39206</v>
          </cell>
          <cell r="B675" t="str">
            <v>BUCHA DE REDUCAO EM ALUMINIO, COM ROSCA, DE 4" X 3", PARA ELETRODUTO</v>
          </cell>
          <cell r="C675" t="str">
            <v>UN</v>
          </cell>
          <cell r="D675" t="str">
            <v>CR</v>
          </cell>
          <cell r="E675">
            <v>163.25</v>
          </cell>
        </row>
        <row r="676">
          <cell r="A676">
            <v>798</v>
          </cell>
          <cell r="B676" t="str">
            <v>BUCHA DE REDUCAO PVC ROSCAVEL 3/4" X 1/2"</v>
          </cell>
          <cell r="C676" t="str">
            <v>UN</v>
          </cell>
          <cell r="D676" t="str">
            <v>CR</v>
          </cell>
          <cell r="E676">
            <v>1.1499999999999999</v>
          </cell>
        </row>
        <row r="677">
          <cell r="A677">
            <v>797</v>
          </cell>
          <cell r="B677" t="str">
            <v>BUCHA DE REDUCAO PVC, ROSCAVEL 1 1/2" X 1"</v>
          </cell>
          <cell r="C677" t="str">
            <v>UN</v>
          </cell>
          <cell r="D677" t="str">
            <v>CR</v>
          </cell>
          <cell r="E677">
            <v>8.39</v>
          </cell>
        </row>
        <row r="678">
          <cell r="A678">
            <v>796</v>
          </cell>
          <cell r="B678" t="str">
            <v>BUCHA DE REDUCAO PVC, ROSCAVEL, 1 1/2" X 3/4"</v>
          </cell>
          <cell r="C678" t="str">
            <v>UN</v>
          </cell>
          <cell r="D678" t="str">
            <v>CR</v>
          </cell>
          <cell r="E678">
            <v>7.13</v>
          </cell>
        </row>
        <row r="679">
          <cell r="A679">
            <v>799</v>
          </cell>
          <cell r="B679" t="str">
            <v>BUCHA DE REDUCAO PVC, ROSCAVEL, 1" X 1/2"</v>
          </cell>
          <cell r="C679" t="str">
            <v>UN</v>
          </cell>
          <cell r="D679" t="str">
            <v>CR</v>
          </cell>
          <cell r="E679">
            <v>3.45</v>
          </cell>
        </row>
        <row r="680">
          <cell r="A680">
            <v>792</v>
          </cell>
          <cell r="B680" t="str">
            <v>BUCHA DE REDUCAO PVC, ROSCAVEL, 1" X 3/4"</v>
          </cell>
          <cell r="C680" t="str">
            <v>UN</v>
          </cell>
          <cell r="D680" t="str">
            <v>CR</v>
          </cell>
          <cell r="E680">
            <v>3.34</v>
          </cell>
        </row>
        <row r="681">
          <cell r="A681">
            <v>38001</v>
          </cell>
          <cell r="B681" t="str">
            <v>BUCHA DE REDUCAO, CPVC, SOLDAVEL, 22 X 15 MM, PARA AGUA QUENTE</v>
          </cell>
          <cell r="C681" t="str">
            <v>UN</v>
          </cell>
          <cell r="D681" t="str">
            <v>AS</v>
          </cell>
          <cell r="E681">
            <v>1.22</v>
          </cell>
        </row>
        <row r="682">
          <cell r="A682">
            <v>38002</v>
          </cell>
          <cell r="B682" t="str">
            <v>BUCHA DE REDUCAO, CPVC, SOLDAVEL, 28 X 22 MM, PARA AGUA QUENTE</v>
          </cell>
          <cell r="C682" t="str">
            <v>UN</v>
          </cell>
          <cell r="D682" t="str">
            <v>AS</v>
          </cell>
          <cell r="E682">
            <v>4.26</v>
          </cell>
        </row>
        <row r="683">
          <cell r="A683">
            <v>38003</v>
          </cell>
          <cell r="B683" t="str">
            <v>BUCHA DE REDUCAO, CPVC, SOLDAVEL, 35 X 28 MM, PARA AGUA QUENTE</v>
          </cell>
          <cell r="C683" t="str">
            <v>UN</v>
          </cell>
          <cell r="D683" t="str">
            <v>AS</v>
          </cell>
          <cell r="E683">
            <v>29.11</v>
          </cell>
        </row>
        <row r="684">
          <cell r="A684">
            <v>38004</v>
          </cell>
          <cell r="B684" t="str">
            <v>BUCHA DE REDUCAO, CPVC, SOLDAVEL, 42 X 22 MM, PARA AGUA QUENTE</v>
          </cell>
          <cell r="C684" t="str">
            <v>UN</v>
          </cell>
          <cell r="D684" t="str">
            <v>AS</v>
          </cell>
          <cell r="E684">
            <v>33.47</v>
          </cell>
        </row>
        <row r="685">
          <cell r="A685">
            <v>44263</v>
          </cell>
          <cell r="B685" t="str">
            <v>BUCHA DE REDUCAO, CPVC, SOLDAVEL, 54 X 35 MM, PARA AGUA QUENTE</v>
          </cell>
          <cell r="C685" t="str">
            <v>UN</v>
          </cell>
          <cell r="D685" t="str">
            <v>AS</v>
          </cell>
          <cell r="E685">
            <v>60.1</v>
          </cell>
        </row>
        <row r="686">
          <cell r="A686">
            <v>36327</v>
          </cell>
          <cell r="B686" t="str">
            <v>BUCHA DE REDUCAO, PPR, DN 25 X 20 MM, PARA AGUA QUENTE PREDIAL</v>
          </cell>
          <cell r="C686" t="str">
            <v>UN</v>
          </cell>
          <cell r="D686" t="str">
            <v>AS</v>
          </cell>
          <cell r="E686">
            <v>3.75</v>
          </cell>
        </row>
        <row r="687">
          <cell r="A687">
            <v>38992</v>
          </cell>
          <cell r="B687" t="str">
            <v>BUCHA DE REDUCAO, PPR, DN 32 X 25 MM, PARA AGUA QUENTE E FRIA PREDIAL</v>
          </cell>
          <cell r="C687" t="str">
            <v>UN</v>
          </cell>
          <cell r="D687" t="str">
            <v>AS</v>
          </cell>
          <cell r="E687">
            <v>4.5599999999999996</v>
          </cell>
        </row>
        <row r="688">
          <cell r="A688">
            <v>38993</v>
          </cell>
          <cell r="B688" t="str">
            <v>BUCHA DE REDUCAO, PPR, DN 40 X 25 MM, PARA AGUA QUENTE E FRIA PREDIAL</v>
          </cell>
          <cell r="C688" t="str">
            <v>UN</v>
          </cell>
          <cell r="D688" t="str">
            <v>AS</v>
          </cell>
          <cell r="E688">
            <v>11.85</v>
          </cell>
        </row>
        <row r="689">
          <cell r="A689">
            <v>44175</v>
          </cell>
          <cell r="B689" t="str">
            <v>BUCHA DE REDUCAO, PPR, DN 50 X 25 MM, PARA AGUA QUENTE E FRIA PREDIAL</v>
          </cell>
          <cell r="C689" t="str">
            <v>UN</v>
          </cell>
          <cell r="D689" t="str">
            <v>AS</v>
          </cell>
          <cell r="E689">
            <v>20.68</v>
          </cell>
        </row>
        <row r="690">
          <cell r="A690">
            <v>44177</v>
          </cell>
          <cell r="B690" t="str">
            <v>BUCHA DE REDUCAO, PPR, DN 50 X 32 MM, PARA AGUA QUENTE E FRIA PREDIAL</v>
          </cell>
          <cell r="C690" t="str">
            <v>UN</v>
          </cell>
          <cell r="D690" t="str">
            <v>AS</v>
          </cell>
          <cell r="E690">
            <v>15.45</v>
          </cell>
        </row>
        <row r="691">
          <cell r="A691">
            <v>38418</v>
          </cell>
          <cell r="B691" t="str">
            <v>BUCHA DE REDUCAO, PVC, LONGA, SERIE R, DN 50 X 40 MM, PARA ESGOTO PREDIAL</v>
          </cell>
          <cell r="C691" t="str">
            <v>UN</v>
          </cell>
          <cell r="D691" t="str">
            <v>CR</v>
          </cell>
          <cell r="E691">
            <v>4.7699999999999996</v>
          </cell>
        </row>
        <row r="692">
          <cell r="A692">
            <v>39178</v>
          </cell>
          <cell r="B692" t="str">
            <v>BUCHA EM ALUMINIO, COM ROSCA, DE 1 1/2", PARA ELETRODUTO</v>
          </cell>
          <cell r="C692" t="str">
            <v>UN</v>
          </cell>
          <cell r="D692" t="str">
            <v>CR</v>
          </cell>
          <cell r="E692">
            <v>2.9</v>
          </cell>
        </row>
        <row r="693">
          <cell r="A693">
            <v>39177</v>
          </cell>
          <cell r="B693" t="str">
            <v>BUCHA EM ALUMINIO, COM ROSCA, DE 1 1/4", PARA ELETRODUTO</v>
          </cell>
          <cell r="C693" t="str">
            <v>UN</v>
          </cell>
          <cell r="D693" t="str">
            <v>CR</v>
          </cell>
          <cell r="E693">
            <v>2.63</v>
          </cell>
        </row>
        <row r="694">
          <cell r="A694">
            <v>39176</v>
          </cell>
          <cell r="B694" t="str">
            <v>BUCHA EM ALUMINIO, COM ROSCA, DE 1", PARA ELETRODUTO</v>
          </cell>
          <cell r="C694" t="str">
            <v>UN</v>
          </cell>
          <cell r="D694" t="str">
            <v>CR</v>
          </cell>
          <cell r="E694">
            <v>1.72</v>
          </cell>
        </row>
        <row r="695">
          <cell r="A695">
            <v>39174</v>
          </cell>
          <cell r="B695" t="str">
            <v>BUCHA EM ALUMINIO, COM ROSCA, DE 1/2", PARA ELETRODUTO</v>
          </cell>
          <cell r="C695" t="str">
            <v>UN</v>
          </cell>
          <cell r="D695" t="str">
            <v>CR</v>
          </cell>
          <cell r="E695">
            <v>1.31</v>
          </cell>
        </row>
        <row r="696">
          <cell r="A696">
            <v>39180</v>
          </cell>
          <cell r="B696" t="str">
            <v>BUCHA EM ALUMINIO, COM ROSCA, DE 2 1/2", PARA ELETRODUTO</v>
          </cell>
          <cell r="C696" t="str">
            <v>UN</v>
          </cell>
          <cell r="D696" t="str">
            <v>CR</v>
          </cell>
          <cell r="E696">
            <v>7.89</v>
          </cell>
        </row>
        <row r="697">
          <cell r="A697">
            <v>39179</v>
          </cell>
          <cell r="B697" t="str">
            <v>BUCHA EM ALUMINIO, COM ROSCA, DE 2", PARA ELETRODUTO</v>
          </cell>
          <cell r="C697" t="str">
            <v>UN</v>
          </cell>
          <cell r="D697" t="str">
            <v>CR</v>
          </cell>
          <cell r="E697">
            <v>6.98</v>
          </cell>
        </row>
        <row r="698">
          <cell r="A698">
            <v>39181</v>
          </cell>
          <cell r="B698" t="str">
            <v>BUCHA EM ALUMINIO, COM ROSCA, DE 3", PARA ELETRODUTO</v>
          </cell>
          <cell r="C698" t="str">
            <v>UN</v>
          </cell>
          <cell r="D698" t="str">
            <v>CR</v>
          </cell>
          <cell r="E698">
            <v>10.57</v>
          </cell>
        </row>
        <row r="699">
          <cell r="A699">
            <v>39175</v>
          </cell>
          <cell r="B699" t="str">
            <v>BUCHA EM ALUMINIO, COM ROSCA, DE 3/4", PARA ELETRODUTO</v>
          </cell>
          <cell r="C699" t="str">
            <v>UN</v>
          </cell>
          <cell r="D699" t="str">
            <v>CR</v>
          </cell>
          <cell r="E699">
            <v>1.6</v>
          </cell>
        </row>
        <row r="700">
          <cell r="A700">
            <v>39217</v>
          </cell>
          <cell r="B700" t="str">
            <v>BUCHA EM ALUMINIO, COM ROSCA, DE 3/8", PARA ELETRODUTO</v>
          </cell>
          <cell r="C700" t="str">
            <v>UN</v>
          </cell>
          <cell r="D700" t="str">
            <v>CR</v>
          </cell>
          <cell r="E700">
            <v>1.24</v>
          </cell>
        </row>
        <row r="701">
          <cell r="A701">
            <v>39182</v>
          </cell>
          <cell r="B701" t="str">
            <v>BUCHA EM ALUMINIO, COM ROSCA, DE 4", PARA ELETRODUTO</v>
          </cell>
          <cell r="C701" t="str">
            <v>UN</v>
          </cell>
          <cell r="D701" t="str">
            <v>CR</v>
          </cell>
          <cell r="E701">
            <v>14.87</v>
          </cell>
        </row>
        <row r="702">
          <cell r="A702">
            <v>12616</v>
          </cell>
          <cell r="B702" t="str">
            <v>CABECEIRA DIREITA OU ESQUERDA, PVC, PARA CALHA PLUVIAL, DIAMETRO ENTRE *119 E 170* MM, PARA DRENAGEM PLUVIAL PREDIAL</v>
          </cell>
          <cell r="C702" t="str">
            <v>UN</v>
          </cell>
          <cell r="D702" t="str">
            <v>CR</v>
          </cell>
          <cell r="E702">
            <v>14.72</v>
          </cell>
        </row>
        <row r="703">
          <cell r="A703">
            <v>1049</v>
          </cell>
          <cell r="B703" t="str">
            <v>CABECOTE PARA ENTRADA DE LINHA DE ALIMENTACAO PARA ELETRODUTO, EM LIGA DE ALUMINIO COM ACABAMENTO ANTI CORROSIVO, COM FIXACAO POR ENCAIXE LISO DE 360 GRAUS, DE 1 1/2"</v>
          </cell>
          <cell r="C703" t="str">
            <v>UN</v>
          </cell>
          <cell r="D703" t="str">
            <v>CR</v>
          </cell>
          <cell r="E703">
            <v>12.45</v>
          </cell>
        </row>
        <row r="704">
          <cell r="A704">
            <v>1099</v>
          </cell>
          <cell r="B704" t="str">
            <v>CABECOTE PARA ENTRADA DE LINHA DE ALIMENTACAO PARA ELETRODUTO, EM LIGA DE ALUMINIO COM ACABAMENTO ANTI CORROSIVO, COM FIXACAO POR ENCAIXE LISO DE 360 GRAUS, DE 1 1/4"</v>
          </cell>
          <cell r="C704" t="str">
            <v>UN</v>
          </cell>
          <cell r="D704" t="str">
            <v>CR</v>
          </cell>
          <cell r="E704">
            <v>9.52</v>
          </cell>
        </row>
        <row r="705">
          <cell r="A705">
            <v>1050</v>
          </cell>
          <cell r="B705" t="str">
            <v>CABECOTE PARA ENTRADA DE LINHA DE ALIMENTACAO PARA ELETRODUTO, EM LIGA DE ALUMINIO COM ACABAMENTO ANTI CORROSIVO, COM FIXACAO POR ENCAIXE LISO DE 360 GRAUS, DE 1"</v>
          </cell>
          <cell r="C705" t="str">
            <v>UN</v>
          </cell>
          <cell r="D705" t="str">
            <v>CR</v>
          </cell>
          <cell r="E705">
            <v>6.51</v>
          </cell>
        </row>
        <row r="706">
          <cell r="A706">
            <v>39678</v>
          </cell>
          <cell r="B706" t="str">
            <v>CABECOTE PARA ENTRADA DE LINHA DE ALIMENTACAO PARA ELETRODUTO, EM LIGA DE ALUMINIO COM ACABAMENTO ANTI CORROSIVO, COM FIXACAO POR ENCAIXE LISO DE 360 GRAUS, DE 1/2"</v>
          </cell>
          <cell r="C706" t="str">
            <v>UN</v>
          </cell>
          <cell r="D706" t="str">
            <v>CR</v>
          </cell>
          <cell r="E706">
            <v>3.84</v>
          </cell>
        </row>
        <row r="707">
          <cell r="A707">
            <v>1101</v>
          </cell>
          <cell r="B707" t="str">
            <v>CABECOTE PARA ENTRADA DE LINHA DE ALIMENTACAO PARA ELETRODUTO, EM LIGA DE ALUMINIO COM ACABAMENTO ANTI CORROSIVO, COM FIXACAO POR ENCAIXE LISO DE 360 GRAUS, DE 2 1/2"</v>
          </cell>
          <cell r="C707" t="str">
            <v>UN</v>
          </cell>
          <cell r="D707" t="str">
            <v>CR</v>
          </cell>
          <cell r="E707">
            <v>41.06</v>
          </cell>
        </row>
        <row r="708">
          <cell r="A708">
            <v>1100</v>
          </cell>
          <cell r="B708" t="str">
            <v>CABECOTE PARA ENTRADA DE LINHA DE ALIMENTACAO PARA ELETRODUTO, EM LIGA DE ALUMINIO COM ACABAMENTO ANTI CORROSIVO, COM FIXACAO POR ENCAIXE LISO DE 360 GRAUS, DE 2"</v>
          </cell>
          <cell r="C708" t="str">
            <v>UN</v>
          </cell>
          <cell r="D708" t="str">
            <v>CR</v>
          </cell>
          <cell r="E708">
            <v>21.18</v>
          </cell>
        </row>
        <row r="709">
          <cell r="A709">
            <v>39679</v>
          </cell>
          <cell r="B709" t="str">
            <v>CABECOTE PARA ENTRADA DE LINHA DE ALIMENTACAO PARA ELETRODUTO, EM LIGA DE ALUMINIO COM ACABAMENTO ANTI CORROSIVO, COM FIXACAO POR ENCAIXE LISO DE 360 GRAUS, DE 3 1/2"</v>
          </cell>
          <cell r="C709" t="str">
            <v>UN</v>
          </cell>
          <cell r="D709" t="str">
            <v>CR</v>
          </cell>
          <cell r="E709">
            <v>81.83</v>
          </cell>
        </row>
        <row r="710">
          <cell r="A710">
            <v>1102</v>
          </cell>
          <cell r="B710" t="str">
            <v>CABECOTE PARA ENTRADA DE LINHA DE ALIMENTACAO PARA ELETRODUTO, EM LIGA DE ALUMINIO COM ACABAMENTO ANTI CORROSIVO, COM FIXACAO POR ENCAIXE LISO DE 360 GRAUS, DE 3"</v>
          </cell>
          <cell r="C710" t="str">
            <v>UN</v>
          </cell>
          <cell r="D710" t="str">
            <v>CR</v>
          </cell>
          <cell r="E710">
            <v>61.22</v>
          </cell>
        </row>
        <row r="711">
          <cell r="A711">
            <v>1098</v>
          </cell>
          <cell r="B711" t="str">
            <v>CABECOTE PARA ENTRADA DE LINHA DE ALIMENTACAO PARA ELETRODUTO, EM LIGA DE ALUMINIO COM ACABAMENTO ANTI CORROSIVO, COM FIXACAO POR ENCAIXE LISO DE 360 GRAUS, DE 3/4"</v>
          </cell>
          <cell r="C711" t="str">
            <v>UN</v>
          </cell>
          <cell r="D711" t="str">
            <v>CR</v>
          </cell>
          <cell r="E711">
            <v>5.08</v>
          </cell>
        </row>
        <row r="712">
          <cell r="A712">
            <v>1051</v>
          </cell>
          <cell r="B712" t="str">
            <v>CABECOTE PARA ENTRADA DE LINHA DE ALIMENTACAO PARA ELETRODUTO, EM LIGA DE ALUMINIO COM ACABAMENTO ANTI CORROSIVO, COM FIXACAO POR ENCAIXE LISO DE 360 GRAUS, DE 4"</v>
          </cell>
          <cell r="C712" t="str">
            <v>UN</v>
          </cell>
          <cell r="D712" t="str">
            <v>CR</v>
          </cell>
          <cell r="E712">
            <v>88.99</v>
          </cell>
        </row>
        <row r="713">
          <cell r="A713">
            <v>37399</v>
          </cell>
          <cell r="B713" t="str">
            <v>CABIDE/GANCHO DE BANHEIRO SIMPLES EM METAL CROMADO</v>
          </cell>
          <cell r="C713" t="str">
            <v>UN</v>
          </cell>
          <cell r="D713" t="str">
            <v>CR</v>
          </cell>
          <cell r="E713">
            <v>40.42</v>
          </cell>
        </row>
        <row r="714">
          <cell r="A714">
            <v>43834</v>
          </cell>
          <cell r="B714" t="str">
            <v>CABO COAXIAL RG11 95% DE MALHA</v>
          </cell>
          <cell r="C714" t="str">
            <v>M</v>
          </cell>
          <cell r="D714" t="str">
            <v>CR</v>
          </cell>
          <cell r="E714">
            <v>21.12</v>
          </cell>
        </row>
        <row r="715">
          <cell r="A715">
            <v>43835</v>
          </cell>
          <cell r="B715" t="str">
            <v>CABO COAXIAL RG59 95% DE MALHA</v>
          </cell>
          <cell r="C715" t="str">
            <v>M</v>
          </cell>
          <cell r="D715" t="str">
            <v>CR</v>
          </cell>
          <cell r="E715">
            <v>1.89</v>
          </cell>
        </row>
        <row r="716">
          <cell r="A716">
            <v>43833</v>
          </cell>
          <cell r="B716" t="str">
            <v>CABO COAXIAL RG6 95% DE MALHA</v>
          </cell>
          <cell r="C716" t="str">
            <v>M</v>
          </cell>
          <cell r="D716" t="str">
            <v>CR</v>
          </cell>
          <cell r="E716">
            <v>1.97</v>
          </cell>
        </row>
        <row r="717">
          <cell r="A717">
            <v>41955</v>
          </cell>
          <cell r="B717" t="str">
            <v>CABO DE ACO GALVANIZADO, DIAMETRO 12,7 MM (1/2"), COM ALMA DE ACO CABO INDEPENDENTE 6 X 25 F</v>
          </cell>
          <cell r="C717" t="str">
            <v>KG</v>
          </cell>
          <cell r="D717" t="str">
            <v>CR</v>
          </cell>
          <cell r="E717">
            <v>66.77</v>
          </cell>
        </row>
        <row r="718">
          <cell r="A718">
            <v>41953</v>
          </cell>
          <cell r="B718" t="str">
            <v>CABO DE ACO GALVANIZADO, DIAMETRO 12,7 MM (1/2"), COM ALMA DE FIBRA 6 X 25 F</v>
          </cell>
          <cell r="C718" t="str">
            <v>KG</v>
          </cell>
          <cell r="D718" t="str">
            <v>CR</v>
          </cell>
          <cell r="E718">
            <v>63.72</v>
          </cell>
        </row>
        <row r="719">
          <cell r="A719">
            <v>41954</v>
          </cell>
          <cell r="B719" t="str">
            <v>CABO DE ACO GALVANIZADO, DIAMETRO 9,53 MM (3/8"), COM ALMA DE FIBRA 6 X 25 F</v>
          </cell>
          <cell r="C719" t="str">
            <v>KG</v>
          </cell>
          <cell r="D719" t="str">
            <v>CR</v>
          </cell>
          <cell r="E719">
            <v>63.11</v>
          </cell>
        </row>
        <row r="720">
          <cell r="A720">
            <v>25004</v>
          </cell>
          <cell r="B720" t="str">
            <v>CABO DE ALUMINIO NU COM ALMA DE ACO, BITOLA 1/0 AWG</v>
          </cell>
          <cell r="C720" t="str">
            <v>KG</v>
          </cell>
          <cell r="D720" t="str">
            <v>CR</v>
          </cell>
          <cell r="E720">
            <v>57.51</v>
          </cell>
        </row>
        <row r="721">
          <cell r="A721">
            <v>25002</v>
          </cell>
          <cell r="B721" t="str">
            <v>CABO DE ALUMINIO NU COM ALMA DE ACO, BITOLA 2 AWG</v>
          </cell>
          <cell r="C721" t="str">
            <v>KG</v>
          </cell>
          <cell r="D721" t="str">
            <v>CR</v>
          </cell>
          <cell r="E721">
            <v>57.51</v>
          </cell>
        </row>
        <row r="722">
          <cell r="A722">
            <v>37409</v>
          </cell>
          <cell r="B722" t="str">
            <v>CABO DE ALUMINIO NU COM ALMA DE ACO, BITOLA 2/0 AWG</v>
          </cell>
          <cell r="C722" t="str">
            <v>KG</v>
          </cell>
          <cell r="D722" t="str">
            <v>CR</v>
          </cell>
          <cell r="E722">
            <v>57.51</v>
          </cell>
        </row>
        <row r="723">
          <cell r="A723">
            <v>841</v>
          </cell>
          <cell r="B723" t="str">
            <v>CABO DE ALUMINIO NU COM ALMA DE ACO, BITOLA 4 AWG</v>
          </cell>
          <cell r="C723" t="str">
            <v>KG</v>
          </cell>
          <cell r="D723" t="str">
            <v>CR</v>
          </cell>
          <cell r="E723">
            <v>58.21</v>
          </cell>
        </row>
        <row r="724">
          <cell r="A724">
            <v>25005</v>
          </cell>
          <cell r="B724" t="str">
            <v>CABO DE ALUMINIO NU SEM ALMA DE ACO, BITOLA 1/0 AWG</v>
          </cell>
          <cell r="C724" t="str">
            <v>KG</v>
          </cell>
          <cell r="D724" t="str">
            <v>CR</v>
          </cell>
          <cell r="E724">
            <v>63.11</v>
          </cell>
        </row>
        <row r="725">
          <cell r="A725">
            <v>25003</v>
          </cell>
          <cell r="B725" t="str">
            <v>CABO DE ALUMINIO NU SEM ALMA DE ACO, BITOLA 2 AWG</v>
          </cell>
          <cell r="C725" t="str">
            <v>KG</v>
          </cell>
          <cell r="D725" t="str">
            <v>CR</v>
          </cell>
          <cell r="E725">
            <v>64.06</v>
          </cell>
        </row>
        <row r="726">
          <cell r="A726">
            <v>37410</v>
          </cell>
          <cell r="B726" t="str">
            <v>CABO DE ALUMINIO NU SEM ALMA DE ACO, BITOLA 2/0 AWG</v>
          </cell>
          <cell r="C726" t="str">
            <v>KG</v>
          </cell>
          <cell r="D726" t="str">
            <v>CR</v>
          </cell>
          <cell r="E726">
            <v>63.11</v>
          </cell>
        </row>
        <row r="727">
          <cell r="A727">
            <v>842</v>
          </cell>
          <cell r="B727" t="str">
            <v>CABO DE ALUMINIO NU SEM ALMA DE ACO, BITOLA 4 AWG</v>
          </cell>
          <cell r="C727" t="str">
            <v>KG</v>
          </cell>
          <cell r="D727" t="str">
            <v>CR</v>
          </cell>
          <cell r="E727">
            <v>64</v>
          </cell>
        </row>
        <row r="728">
          <cell r="A728">
            <v>44391</v>
          </cell>
          <cell r="B728" t="str">
            <v>CABO DE COBRE FLEXIVEL NAO HALOGENADO, SEM EMISSAO DE FUMACA, 750V, SECAO NOMINAL 120 MM</v>
          </cell>
          <cell r="C728" t="str">
            <v>M</v>
          </cell>
          <cell r="D728" t="str">
            <v>CR</v>
          </cell>
          <cell r="E728">
            <v>136.38</v>
          </cell>
        </row>
        <row r="729">
          <cell r="A729">
            <v>44388</v>
          </cell>
          <cell r="B729" t="str">
            <v>CABO DE COBRE FLEXIVEL NAO HALOGENADO, SEM EMISSAO DE FUMACA, 750V, SECAO NOMINAL 2,5 MM</v>
          </cell>
          <cell r="C729" t="str">
            <v>M</v>
          </cell>
          <cell r="D729" t="str">
            <v>CR</v>
          </cell>
          <cell r="E729">
            <v>2.95</v>
          </cell>
        </row>
        <row r="730">
          <cell r="A730">
            <v>44392</v>
          </cell>
          <cell r="B730" t="str">
            <v>CABO DE COBRE FLEXIVEL NAO HALOGENADO, SEM EMISSAO DE FUMACA, 750V, SECAO NOMINAL 240 MM</v>
          </cell>
          <cell r="C730" t="str">
            <v>M</v>
          </cell>
          <cell r="D730" t="str">
            <v>CR</v>
          </cell>
          <cell r="E730">
            <v>271.55</v>
          </cell>
        </row>
        <row r="731">
          <cell r="A731">
            <v>44390</v>
          </cell>
          <cell r="B731" t="str">
            <v>CABO DE COBRE FLEXIVEL NAO HALOGENADO, SEM EMISSAO DE FUMACA, 750V, SECAO NOMINAL 50 MM</v>
          </cell>
          <cell r="C731" t="str">
            <v>M</v>
          </cell>
          <cell r="D731" t="str">
            <v>CR</v>
          </cell>
          <cell r="E731">
            <v>57.54</v>
          </cell>
        </row>
        <row r="732">
          <cell r="A732">
            <v>44389</v>
          </cell>
          <cell r="B732" t="str">
            <v>CABO DE COBRE FLEXIVEL NAO HALOGENADO, SEM EMISSAO DE FUMACA, 750V, SECAO NOMINAL 6,0 MM</v>
          </cell>
          <cell r="C732" t="str">
            <v>M</v>
          </cell>
          <cell r="D732" t="str">
            <v>CR</v>
          </cell>
          <cell r="E732">
            <v>6.79</v>
          </cell>
        </row>
        <row r="733">
          <cell r="A733">
            <v>862</v>
          </cell>
          <cell r="B733" t="str">
            <v>CABO DE COBRE NU 10 MM2 MEIO-DURO</v>
          </cell>
          <cell r="C733" t="str">
            <v>M</v>
          </cell>
          <cell r="D733" t="str">
            <v>CR</v>
          </cell>
          <cell r="E733">
            <v>12.44</v>
          </cell>
        </row>
        <row r="734">
          <cell r="A734">
            <v>866</v>
          </cell>
          <cell r="B734" t="str">
            <v>CABO DE COBRE NU 120 MM2 MEIO-DURO</v>
          </cell>
          <cell r="C734" t="str">
            <v>M</v>
          </cell>
          <cell r="D734" t="str">
            <v>CR</v>
          </cell>
          <cell r="E734">
            <v>158.12</v>
          </cell>
        </row>
        <row r="735">
          <cell r="A735">
            <v>892</v>
          </cell>
          <cell r="B735" t="str">
            <v>CABO DE COBRE NU 150 MM2 MEIO-DURO</v>
          </cell>
          <cell r="C735" t="str">
            <v>M</v>
          </cell>
          <cell r="D735" t="str">
            <v>CR</v>
          </cell>
          <cell r="E735">
            <v>191.41</v>
          </cell>
        </row>
        <row r="736">
          <cell r="A736">
            <v>857</v>
          </cell>
          <cell r="B736" t="str">
            <v>CABO DE COBRE NU 16 MM2 MEIO-DURO</v>
          </cell>
          <cell r="C736" t="str">
            <v>M</v>
          </cell>
          <cell r="D736" t="str">
            <v>CR</v>
          </cell>
          <cell r="E736">
            <v>20.81</v>
          </cell>
        </row>
        <row r="737">
          <cell r="A737">
            <v>37404</v>
          </cell>
          <cell r="B737" t="str">
            <v>CABO DE COBRE NU 185 MM2 MEIO-DURO</v>
          </cell>
          <cell r="C737" t="str">
            <v>M</v>
          </cell>
          <cell r="D737" t="str">
            <v>CR</v>
          </cell>
          <cell r="E737">
            <v>221.45</v>
          </cell>
        </row>
        <row r="738">
          <cell r="A738">
            <v>868</v>
          </cell>
          <cell r="B738" t="str">
            <v>CABO DE COBRE NU 25 MM2 MEIO-DURO</v>
          </cell>
          <cell r="C738" t="str">
            <v>M</v>
          </cell>
          <cell r="D738" t="str">
            <v>CR</v>
          </cell>
          <cell r="E738">
            <v>29.67</v>
          </cell>
        </row>
        <row r="739">
          <cell r="A739">
            <v>863</v>
          </cell>
          <cell r="B739" t="str">
            <v>CABO DE COBRE NU 35 MM2 MEIO-DURO</v>
          </cell>
          <cell r="C739" t="str">
            <v>M</v>
          </cell>
          <cell r="D739" t="str">
            <v>CR</v>
          </cell>
          <cell r="E739">
            <v>43.69</v>
          </cell>
        </row>
        <row r="740">
          <cell r="A740">
            <v>867</v>
          </cell>
          <cell r="B740" t="str">
            <v>CABO DE COBRE NU 50 MM2 MEIO-DURO</v>
          </cell>
          <cell r="C740" t="str">
            <v>M</v>
          </cell>
          <cell r="D740" t="str">
            <v>CR</v>
          </cell>
          <cell r="E740">
            <v>62.24</v>
          </cell>
        </row>
        <row r="741">
          <cell r="A741">
            <v>864</v>
          </cell>
          <cell r="B741" t="str">
            <v>CABO DE COBRE NU 70 MM2 MEIO-DURO</v>
          </cell>
          <cell r="C741" t="str">
            <v>M</v>
          </cell>
          <cell r="D741" t="str">
            <v>CR</v>
          </cell>
          <cell r="E741">
            <v>82.22</v>
          </cell>
        </row>
        <row r="742">
          <cell r="A742">
            <v>865</v>
          </cell>
          <cell r="B742" t="str">
            <v>CABO DE COBRE NU 95 MM2 MEIO-DURO</v>
          </cell>
          <cell r="C742" t="str">
            <v>M</v>
          </cell>
          <cell r="D742" t="str">
            <v>CR</v>
          </cell>
          <cell r="E742">
            <v>118.26</v>
          </cell>
        </row>
        <row r="743">
          <cell r="A743">
            <v>39251</v>
          </cell>
          <cell r="B743" t="str">
            <v>CABO DE COBRE, FLEXIVEL, CLASSE 4 OU 5, ISOLACAO EM PVC/A, ANTICHAMA BWF-B, 1 CONDUTOR, 450/750 V, SECAO NOMINAL 0,5 MM2</v>
          </cell>
          <cell r="C743" t="str">
            <v>M</v>
          </cell>
          <cell r="D743" t="str">
            <v>CR</v>
          </cell>
          <cell r="E743">
            <v>0.78</v>
          </cell>
        </row>
        <row r="744">
          <cell r="A744">
            <v>1011</v>
          </cell>
          <cell r="B744" t="str">
            <v>CABO DE COBRE, FLEXIVEL, CLASSE 4 OU 5, ISOLACAO EM PVC/A, ANTICHAMA BWF-B, 1 CONDUTOR, 450/750 V, SECAO NOMINAL 0,75 MM2</v>
          </cell>
          <cell r="C744" t="str">
            <v>M</v>
          </cell>
          <cell r="D744" t="str">
            <v>CR</v>
          </cell>
          <cell r="E744">
            <v>1.06</v>
          </cell>
        </row>
        <row r="745">
          <cell r="A745">
            <v>39252</v>
          </cell>
          <cell r="B745" t="str">
            <v>CABO DE COBRE, FLEXIVEL, CLASSE 4 OU 5, ISOLACAO EM PVC/A, ANTICHAMA BWF-B, 1 CONDUTOR, 450/750 V, SECAO NOMINAL 1,0 MM2</v>
          </cell>
          <cell r="C745" t="str">
            <v>M</v>
          </cell>
          <cell r="D745" t="str">
            <v>CR</v>
          </cell>
          <cell r="E745">
            <v>1.39</v>
          </cell>
        </row>
        <row r="746">
          <cell r="A746">
            <v>1013</v>
          </cell>
          <cell r="B746" t="str">
            <v>CABO DE COBRE, FLEXIVEL, CLASSE 4 OU 5, ISOLACAO EM PVC/A, ANTICHAMA BWF-B, 1 CONDUTOR, 450/750 V, SECAO NOMINAL 1,5 MM2</v>
          </cell>
          <cell r="C746" t="str">
            <v>M</v>
          </cell>
          <cell r="D746" t="str">
            <v>CR</v>
          </cell>
          <cell r="E746">
            <v>1.67</v>
          </cell>
        </row>
        <row r="747">
          <cell r="A747">
            <v>980</v>
          </cell>
          <cell r="B747" t="str">
            <v>CABO DE COBRE, FLEXIVEL, CLASSE 4 OU 5, ISOLACAO EM PVC/A, ANTICHAMA BWF-B, 1 CONDUTOR, 450/750 V, SECAO NOMINAL 10 MM2</v>
          </cell>
          <cell r="C747" t="str">
            <v>M</v>
          </cell>
          <cell r="D747" t="str">
            <v>CR</v>
          </cell>
          <cell r="E747">
            <v>12.03</v>
          </cell>
        </row>
        <row r="748">
          <cell r="A748">
            <v>39237</v>
          </cell>
          <cell r="B748" t="str">
            <v>CABO DE COBRE, FLEXIVEL, CLASSE 4 OU 5, ISOLACAO EM PVC/A, ANTICHAMA BWF-B, 1 CONDUTOR, 450/750 V, SECAO NOMINAL 120 MM2</v>
          </cell>
          <cell r="C748" t="str">
            <v>M</v>
          </cell>
          <cell r="D748" t="str">
            <v>CR</v>
          </cell>
          <cell r="E748">
            <v>128.01</v>
          </cell>
        </row>
        <row r="749">
          <cell r="A749">
            <v>39238</v>
          </cell>
          <cell r="B749" t="str">
            <v>CABO DE COBRE, FLEXIVEL, CLASSE 4 OU 5, ISOLACAO EM PVC/A, ANTICHAMA BWF-B, 1 CONDUTOR, 450/750 V, SECAO NOMINAL 150 MM2</v>
          </cell>
          <cell r="C749" t="str">
            <v>M</v>
          </cell>
          <cell r="D749" t="str">
            <v>CR</v>
          </cell>
          <cell r="E749">
            <v>161.44999999999999</v>
          </cell>
        </row>
        <row r="750">
          <cell r="A750">
            <v>979</v>
          </cell>
          <cell r="B750" t="str">
            <v>CABO DE COBRE, FLEXIVEL, CLASSE 4 OU 5, ISOLACAO EM PVC/A, ANTICHAMA BWF-B, 1 CONDUTOR, 450/750 V, SECAO NOMINAL 16 MM2</v>
          </cell>
          <cell r="C750" t="str">
            <v>M</v>
          </cell>
          <cell r="D750" t="str">
            <v>CR</v>
          </cell>
          <cell r="E750">
            <v>17.190000000000001</v>
          </cell>
        </row>
        <row r="751">
          <cell r="A751">
            <v>39239</v>
          </cell>
          <cell r="B751" t="str">
            <v>CABO DE COBRE, FLEXIVEL, CLASSE 4 OU 5, ISOLACAO EM PVC/A, ANTICHAMA BWF-B, 1 CONDUTOR, 450/750 V, SECAO NOMINAL 185 MM2</v>
          </cell>
          <cell r="C751" t="str">
            <v>M</v>
          </cell>
          <cell r="D751" t="str">
            <v>CR</v>
          </cell>
          <cell r="E751">
            <v>195.05</v>
          </cell>
        </row>
        <row r="752">
          <cell r="A752">
            <v>1014</v>
          </cell>
          <cell r="B752" t="str">
            <v>CABO DE COBRE, FLEXIVEL, CLASSE 4 OU 5, ISOLACAO EM PVC/A, ANTICHAMA BWF-B, 1 CONDUTOR, 450/750 V, SECAO NOMINAL 2,5 MM2</v>
          </cell>
          <cell r="C752" t="str">
            <v>M</v>
          </cell>
          <cell r="D752" t="str">
            <v>CR</v>
          </cell>
          <cell r="E752">
            <v>2.64</v>
          </cell>
        </row>
        <row r="753">
          <cell r="A753">
            <v>39240</v>
          </cell>
          <cell r="B753" t="str">
            <v>CABO DE COBRE, FLEXIVEL, CLASSE 4 OU 5, ISOLACAO EM PVC/A, ANTICHAMA BWF-B, 1 CONDUTOR, 450/750 V, SECAO NOMINAL 240 MM2</v>
          </cell>
          <cell r="C753" t="str">
            <v>M</v>
          </cell>
          <cell r="D753" t="str">
            <v>CR</v>
          </cell>
          <cell r="E753">
            <v>256.54000000000002</v>
          </cell>
        </row>
        <row r="754">
          <cell r="A754">
            <v>39232</v>
          </cell>
          <cell r="B754" t="str">
            <v>CABO DE COBRE, FLEXIVEL, CLASSE 4 OU 5, ISOLACAO EM PVC/A, ANTICHAMA BWF-B, 1 CONDUTOR, 450/750 V, SECAO NOMINAL 25 MM2</v>
          </cell>
          <cell r="C754" t="str">
            <v>M</v>
          </cell>
          <cell r="D754" t="str">
            <v>CR</v>
          </cell>
          <cell r="E754">
            <v>26.92</v>
          </cell>
        </row>
        <row r="755">
          <cell r="A755">
            <v>39233</v>
          </cell>
          <cell r="B755" t="str">
            <v>CABO DE COBRE, FLEXIVEL, CLASSE 4 OU 5, ISOLACAO EM PVC/A, ANTICHAMA BWF-B, 1 CONDUTOR, 450/750 V, SECAO NOMINAL 35 MM2</v>
          </cell>
          <cell r="C755" t="str">
            <v>M</v>
          </cell>
          <cell r="D755" t="str">
            <v>CR</v>
          </cell>
          <cell r="E755">
            <v>39.24</v>
          </cell>
        </row>
        <row r="756">
          <cell r="A756">
            <v>981</v>
          </cell>
          <cell r="B756" t="str">
            <v>CABO DE COBRE, FLEXIVEL, CLASSE 4 OU 5, ISOLACAO EM PVC/A, ANTICHAMA BWF-B, 1 CONDUTOR, 450/750 V, SECAO NOMINAL 4 MM2</v>
          </cell>
          <cell r="C756" t="str">
            <v>M</v>
          </cell>
          <cell r="D756" t="str">
            <v>C</v>
          </cell>
          <cell r="E756">
            <v>4.38</v>
          </cell>
        </row>
        <row r="757">
          <cell r="A757">
            <v>39234</v>
          </cell>
          <cell r="B757" t="str">
            <v>CABO DE COBRE, FLEXIVEL, CLASSE 4 OU 5, ISOLACAO EM PVC/A, ANTICHAMA BWF-B, 1 CONDUTOR, 450/750 V, SECAO NOMINAL 50 MM2</v>
          </cell>
          <cell r="C757" t="str">
            <v>M</v>
          </cell>
          <cell r="D757" t="str">
            <v>CR</v>
          </cell>
          <cell r="E757">
            <v>54.62</v>
          </cell>
        </row>
        <row r="758">
          <cell r="A758">
            <v>982</v>
          </cell>
          <cell r="B758" t="str">
            <v>CABO DE COBRE, FLEXIVEL, CLASSE 4 OU 5, ISOLACAO EM PVC/A, ANTICHAMA BWF-B, 1 CONDUTOR, 450/750 V, SECAO NOMINAL 6 MM2</v>
          </cell>
          <cell r="C758" t="str">
            <v>M</v>
          </cell>
          <cell r="D758" t="str">
            <v>CR</v>
          </cell>
          <cell r="E758">
            <v>6.3</v>
          </cell>
        </row>
        <row r="759">
          <cell r="A759">
            <v>39235</v>
          </cell>
          <cell r="B759" t="str">
            <v>CABO DE COBRE, FLEXIVEL, CLASSE 4 OU 5, ISOLACAO EM PVC/A, ANTICHAMA BWF-B, 1 CONDUTOR, 450/750 V, SECAO NOMINAL 70 MM2</v>
          </cell>
          <cell r="C759" t="str">
            <v>M</v>
          </cell>
          <cell r="D759" t="str">
            <v>CR</v>
          </cell>
          <cell r="E759">
            <v>80.56</v>
          </cell>
        </row>
        <row r="760">
          <cell r="A760">
            <v>39236</v>
          </cell>
          <cell r="B760" t="str">
            <v>CABO DE COBRE, FLEXIVEL, CLASSE 4 OU 5, ISOLACAO EM PVC/A, ANTICHAMA BWF-B, 1 CONDUTOR, 450/750 V, SECAO NOMINAL 95 MM2</v>
          </cell>
          <cell r="C760" t="str">
            <v>M</v>
          </cell>
          <cell r="D760" t="str">
            <v>CR</v>
          </cell>
          <cell r="E760">
            <v>106.77</v>
          </cell>
        </row>
        <row r="761">
          <cell r="A761">
            <v>993</v>
          </cell>
          <cell r="B761" t="str">
            <v>CABO DE COBRE, FLEXIVEL, CLASSE 4 OU 5, ISOLACAO EM PVC/A, ANTICHAMA BWF-B, COBERTURA PVC-ST1, ANTICHAMA BWF-B, 1 CONDUTOR, 0,6/1 KV, SECAO NOMINAL 1,5 MM2</v>
          </cell>
          <cell r="C761" t="str">
            <v>M</v>
          </cell>
          <cell r="D761" t="str">
            <v>CR</v>
          </cell>
          <cell r="E761">
            <v>2.25</v>
          </cell>
        </row>
        <row r="762">
          <cell r="A762">
            <v>1020</v>
          </cell>
          <cell r="B762" t="str">
            <v>CABO DE COBRE, FLEXIVEL, CLASSE 4 OU 5, ISOLACAO EM PVC/A, ANTICHAMA BWF-B, COBERTURA PVC-ST1, ANTICHAMA BWF-B, 1 CONDUTOR, 0,6/1 KV, SECAO NOMINAL 10 MM2</v>
          </cell>
          <cell r="C762" t="str">
            <v>M</v>
          </cell>
          <cell r="D762" t="str">
            <v>CR</v>
          </cell>
          <cell r="E762">
            <v>11.47</v>
          </cell>
        </row>
        <row r="763">
          <cell r="A763">
            <v>1017</v>
          </cell>
          <cell r="B763" t="str">
            <v>CABO DE COBRE, FLEXIVEL, CLASSE 4 OU 5, ISOLACAO EM PVC/A, ANTICHAMA BWF-B, COBERTURA PVC-ST1, ANTICHAMA BWF-B, 1 CONDUTOR, 0,6/1 KV, SECAO NOMINAL 120 MM2</v>
          </cell>
          <cell r="C763" t="str">
            <v>M</v>
          </cell>
          <cell r="D763" t="str">
            <v>CR</v>
          </cell>
          <cell r="E763">
            <v>140.61000000000001</v>
          </cell>
        </row>
        <row r="764">
          <cell r="A764">
            <v>999</v>
          </cell>
          <cell r="B764" t="str">
            <v>CABO DE COBRE, FLEXIVEL, CLASSE 4 OU 5, ISOLACAO EM PVC/A, ANTICHAMA BWF-B, COBERTURA PVC-ST1, ANTICHAMA BWF-B, 1 CONDUTOR, 0,6/1 KV, SECAO NOMINAL 150 MM2</v>
          </cell>
          <cell r="C764" t="str">
            <v>M</v>
          </cell>
          <cell r="D764" t="str">
            <v>CR</v>
          </cell>
          <cell r="E764">
            <v>170.36</v>
          </cell>
        </row>
        <row r="765">
          <cell r="A765">
            <v>995</v>
          </cell>
          <cell r="B765" t="str">
            <v>CABO DE COBRE, FLEXIVEL, CLASSE 4 OU 5, ISOLACAO EM PVC/A, ANTICHAMA BWF-B, COBERTURA PVC-ST1, ANTICHAMA BWF-B, 1 CONDUTOR, 0,6/1 KV, SECAO NOMINAL 16 MM2</v>
          </cell>
          <cell r="C765" t="str">
            <v>M</v>
          </cell>
          <cell r="D765" t="str">
            <v>CR</v>
          </cell>
          <cell r="E765">
            <v>18.27</v>
          </cell>
        </row>
        <row r="766">
          <cell r="A766">
            <v>1000</v>
          </cell>
          <cell r="B766" t="str">
            <v>CABO DE COBRE, FLEXIVEL, CLASSE 4 OU 5, ISOLACAO EM PVC/A, ANTICHAMA BWF-B, COBERTURA PVC-ST1, ANTICHAMA BWF-B, 1 CONDUTOR, 0,6/1 KV, SECAO NOMINAL 185 MM2</v>
          </cell>
          <cell r="C766" t="str">
            <v>M</v>
          </cell>
          <cell r="D766" t="str">
            <v>CR</v>
          </cell>
          <cell r="E766">
            <v>209.25</v>
          </cell>
        </row>
        <row r="767">
          <cell r="A767">
            <v>1022</v>
          </cell>
          <cell r="B767" t="str">
            <v>CABO DE COBRE, FLEXIVEL, CLASSE 4 OU 5, ISOLACAO EM PVC/A, ANTICHAMA BWF-B, COBERTURA PVC-ST1, ANTICHAMA BWF-B, 1 CONDUTOR, 0,6/1 KV, SECAO NOMINAL 2,5 MM2</v>
          </cell>
          <cell r="C767" t="str">
            <v>M</v>
          </cell>
          <cell r="D767" t="str">
            <v>CR</v>
          </cell>
          <cell r="E767">
            <v>3.14</v>
          </cell>
        </row>
        <row r="768">
          <cell r="A768">
            <v>1015</v>
          </cell>
          <cell r="B768" t="str">
            <v>CABO DE COBRE, FLEXIVEL, CLASSE 4 OU 5, ISOLACAO EM PVC/A, ANTICHAMA BWF-B, COBERTURA PVC-ST1, ANTICHAMA BWF-B, 1 CONDUTOR, 0,6/1 KV, SECAO NOMINAL 240 MM2</v>
          </cell>
          <cell r="C768" t="str">
            <v>M</v>
          </cell>
          <cell r="D768" t="str">
            <v>CR</v>
          </cell>
          <cell r="E768">
            <v>278.06</v>
          </cell>
        </row>
        <row r="769">
          <cell r="A769">
            <v>996</v>
          </cell>
          <cell r="B769" t="str">
            <v>CABO DE COBRE, FLEXIVEL, CLASSE 4 OU 5, ISOLACAO EM PVC/A, ANTICHAMA BWF-B, COBERTURA PVC-ST1, ANTICHAMA BWF-B, 1 CONDUTOR, 0,6/1 KV, SECAO NOMINAL 25 MM2</v>
          </cell>
          <cell r="C769" t="str">
            <v>M</v>
          </cell>
          <cell r="D769" t="str">
            <v>CR</v>
          </cell>
          <cell r="E769">
            <v>28.33</v>
          </cell>
        </row>
        <row r="770">
          <cell r="A770">
            <v>1001</v>
          </cell>
          <cell r="B770" t="str">
            <v>CABO DE COBRE, FLEXIVEL, CLASSE 4 OU 5, ISOLACAO EM PVC/A, ANTICHAMA BWF-B, COBERTURA PVC-ST1, ANTICHAMA BWF-B, 1 CONDUTOR, 0,6/1 KV, SECAO NOMINAL 300 MM2</v>
          </cell>
          <cell r="C770" t="str">
            <v>M</v>
          </cell>
          <cell r="D770" t="str">
            <v>CR</v>
          </cell>
          <cell r="E770">
            <v>360.78</v>
          </cell>
        </row>
        <row r="771">
          <cell r="A771">
            <v>1019</v>
          </cell>
          <cell r="B771" t="str">
            <v>CABO DE COBRE, FLEXIVEL, CLASSE 4 OU 5, ISOLACAO EM PVC/A, ANTICHAMA BWF-B, COBERTURA PVC-ST1, ANTICHAMA BWF-B, 1 CONDUTOR, 0,6/1 KV, SECAO NOMINAL 35 MM2</v>
          </cell>
          <cell r="C771" t="str">
            <v>M</v>
          </cell>
          <cell r="D771" t="str">
            <v>CR</v>
          </cell>
          <cell r="E771">
            <v>40.03</v>
          </cell>
        </row>
        <row r="772">
          <cell r="A772">
            <v>1021</v>
          </cell>
          <cell r="B772" t="str">
            <v>CABO DE COBRE, FLEXIVEL, CLASSE 4 OU 5, ISOLACAO EM PVC/A, ANTICHAMA BWF-B, COBERTURA PVC-ST1, ANTICHAMA BWF-B, 1 CONDUTOR, 0,6/1 KV, SECAO NOMINAL 4 MM2</v>
          </cell>
          <cell r="C772" t="str">
            <v>M</v>
          </cell>
          <cell r="D772" t="str">
            <v>CR</v>
          </cell>
          <cell r="E772">
            <v>4.8099999999999996</v>
          </cell>
        </row>
        <row r="773">
          <cell r="A773">
            <v>39249</v>
          </cell>
          <cell r="B773" t="str">
            <v>CABO DE COBRE, FLEXIVEL, CLASSE 4 OU 5, ISOLACAO EM PVC/A, ANTICHAMA BWF-B, COBERTURA PVC-ST1, ANTICHAMA BWF-B, 1 CONDUTOR, 0,6/1 KV, SECAO NOMINAL 400 MM2</v>
          </cell>
          <cell r="C773" t="str">
            <v>M</v>
          </cell>
          <cell r="D773" t="str">
            <v>CR</v>
          </cell>
          <cell r="E773">
            <v>485.09</v>
          </cell>
        </row>
        <row r="774">
          <cell r="A774">
            <v>1018</v>
          </cell>
          <cell r="B774" t="str">
            <v>CABO DE COBRE, FLEXIVEL, CLASSE 4 OU 5, ISOLACAO EM PVC/A, ANTICHAMA BWF-B, COBERTURA PVC-ST1, ANTICHAMA BWF-B, 1 CONDUTOR, 0,6/1 KV, SECAO NOMINAL 50 MM2</v>
          </cell>
          <cell r="C774" t="str">
            <v>M</v>
          </cell>
          <cell r="D774" t="str">
            <v>CR</v>
          </cell>
          <cell r="E774">
            <v>59.2</v>
          </cell>
        </row>
        <row r="775">
          <cell r="A775">
            <v>39250</v>
          </cell>
          <cell r="B775" t="str">
            <v>CABO DE COBRE, FLEXIVEL, CLASSE 4 OU 5, ISOLACAO EM PVC/A, ANTICHAMA BWF-B, COBERTURA PVC-ST1, ANTICHAMA BWF-B, 1 CONDUTOR, 0,6/1 KV, SECAO NOMINAL 500 MM2</v>
          </cell>
          <cell r="C775" t="str">
            <v>M</v>
          </cell>
          <cell r="D775" t="str">
            <v>CR</v>
          </cell>
          <cell r="E775">
            <v>580.28</v>
          </cell>
        </row>
        <row r="776">
          <cell r="A776">
            <v>994</v>
          </cell>
          <cell r="B776" t="str">
            <v>CABO DE COBRE, FLEXIVEL, CLASSE 4 OU 5, ISOLACAO EM PVC/A, ANTICHAMA BWF-B, COBERTURA PVC-ST1, ANTICHAMA BWF-B, 1 CONDUTOR, 0,6/1 KV, SECAO NOMINAL 6 MM2</v>
          </cell>
          <cell r="C776" t="str">
            <v>M</v>
          </cell>
          <cell r="D776" t="str">
            <v>CR</v>
          </cell>
          <cell r="E776">
            <v>7</v>
          </cell>
        </row>
        <row r="777">
          <cell r="A777">
            <v>977</v>
          </cell>
          <cell r="B777" t="str">
            <v>CABO DE COBRE, FLEXIVEL, CLASSE 4 OU 5, ISOLACAO EM PVC/A, ANTICHAMA BWF-B, COBERTURA PVC-ST1, ANTICHAMA BWF-B, 1 CONDUTOR, 0,6/1 KV, SECAO NOMINAL 70 MM2</v>
          </cell>
          <cell r="C777" t="str">
            <v>M</v>
          </cell>
          <cell r="D777" t="str">
            <v>CR</v>
          </cell>
          <cell r="E777">
            <v>82.82</v>
          </cell>
        </row>
        <row r="778">
          <cell r="A778">
            <v>998</v>
          </cell>
          <cell r="B778" t="str">
            <v>CABO DE COBRE, FLEXIVEL, CLASSE 4 OU 5, ISOLACAO EM PVC/A, ANTICHAMA BWF-B, COBERTURA PVC-ST1, ANTICHAMA BWF-B, 1 CONDUTOR, 0,6/1 KV, SECAO NOMINAL 95 MM2</v>
          </cell>
          <cell r="C778" t="str">
            <v>M</v>
          </cell>
          <cell r="D778" t="str">
            <v>CR</v>
          </cell>
          <cell r="E778">
            <v>107.53</v>
          </cell>
        </row>
        <row r="779">
          <cell r="A779">
            <v>1006</v>
          </cell>
          <cell r="B779" t="str">
            <v>CABO DE COBRE, RIGIDO, CLASSE 2, ISOLACAO EM PVC, ANTI-CHAMA BWF-B, 1 CONDUTOR, 450/750 V, DIAMETRO 120 MM2</v>
          </cell>
          <cell r="C779" t="str">
            <v>M</v>
          </cell>
          <cell r="D779" t="str">
            <v>CR</v>
          </cell>
          <cell r="E779">
            <v>142.47999999999999</v>
          </cell>
        </row>
        <row r="780">
          <cell r="A780">
            <v>990</v>
          </cell>
          <cell r="B780" t="str">
            <v>CABO DE COBRE, RIGIDO, CLASSE 2, ISOLACAO EM PVC/A, ANTICHAMA BWF-B, 1 CONDUTOR, 450/750 V, SECAO NOMINAL 150 MM2</v>
          </cell>
          <cell r="C780" t="str">
            <v>M</v>
          </cell>
          <cell r="D780" t="str">
            <v>CR</v>
          </cell>
          <cell r="E780">
            <v>189.45</v>
          </cell>
        </row>
        <row r="781">
          <cell r="A781">
            <v>39241</v>
          </cell>
          <cell r="B781" t="str">
            <v>CABO DE COBRE, RIGIDO, CLASSE 2, ISOLACAO EM PVC/A, ANTICHAMA BWF-B, 1 CONDUTOR, 450/750 V, SECAO NOMINAL 16 MM2</v>
          </cell>
          <cell r="C781" t="str">
            <v>M</v>
          </cell>
          <cell r="D781" t="str">
            <v>CR</v>
          </cell>
          <cell r="E781">
            <v>18.649999999999999</v>
          </cell>
        </row>
        <row r="782">
          <cell r="A782">
            <v>1005</v>
          </cell>
          <cell r="B782" t="str">
            <v>CABO DE COBRE, RIGIDO, CLASSE 2, ISOLACAO EM PVC/A, ANTICHAMA BWF-B, 1 CONDUTOR, 450/750 V, SECAO NOMINAL 185 MM2</v>
          </cell>
          <cell r="C782" t="str">
            <v>M</v>
          </cell>
          <cell r="D782" t="str">
            <v>CR</v>
          </cell>
          <cell r="E782">
            <v>235.88</v>
          </cell>
        </row>
        <row r="783">
          <cell r="A783">
            <v>991</v>
          </cell>
          <cell r="B783" t="str">
            <v>CABO DE COBRE, RIGIDO, CLASSE 2, ISOLACAO EM PVC/A, ANTICHAMA BWF-B, 1 CONDUTOR, 450/750 V, SECAO NOMINAL 240 MM2</v>
          </cell>
          <cell r="C783" t="str">
            <v>M</v>
          </cell>
          <cell r="D783" t="str">
            <v>CR</v>
          </cell>
          <cell r="E783">
            <v>308.95</v>
          </cell>
        </row>
        <row r="784">
          <cell r="A784">
            <v>986</v>
          </cell>
          <cell r="B784" t="str">
            <v>CABO DE COBRE, RIGIDO, CLASSE 2, ISOLACAO EM PVC/A, ANTICHAMA BWF-B, 1 CONDUTOR, 450/750 V, SECAO NOMINAL 25 MM2</v>
          </cell>
          <cell r="C784" t="str">
            <v>M</v>
          </cell>
          <cell r="D784" t="str">
            <v>CR</v>
          </cell>
          <cell r="E784">
            <v>29.47</v>
          </cell>
        </row>
        <row r="785">
          <cell r="A785">
            <v>987</v>
          </cell>
          <cell r="B785" t="str">
            <v>CABO DE COBRE, RIGIDO, CLASSE 2, ISOLACAO EM PVC/A, ANTICHAMA BWF-B, 1 CONDUTOR, 450/750 V, SECAO NOMINAL 35 MM2</v>
          </cell>
          <cell r="C785" t="str">
            <v>M</v>
          </cell>
          <cell r="D785" t="str">
            <v>CR</v>
          </cell>
          <cell r="E785">
            <v>40.340000000000003</v>
          </cell>
        </row>
        <row r="786">
          <cell r="A786">
            <v>1007</v>
          </cell>
          <cell r="B786" t="str">
            <v>CABO DE COBRE, RIGIDO, CLASSE 2, ISOLACAO EM PVC/A, ANTICHAMA BWF-B, 1 CONDUTOR, 450/750 V, SECAO NOMINAL 50 MM2</v>
          </cell>
          <cell r="C786" t="str">
            <v>M</v>
          </cell>
          <cell r="D786" t="str">
            <v>CR</v>
          </cell>
          <cell r="E786">
            <v>55.84</v>
          </cell>
        </row>
        <row r="787">
          <cell r="A787">
            <v>1008</v>
          </cell>
          <cell r="B787" t="str">
            <v>CABO DE COBRE, RIGIDO, CLASSE 2, ISOLACAO EM PVC/A, ANTICHAMA BWF-B, 1 CONDUTOR, 450/750 V, SECAO NOMINAL 6 MM2</v>
          </cell>
          <cell r="C787" t="str">
            <v>M</v>
          </cell>
          <cell r="D787" t="str">
            <v>CR</v>
          </cell>
          <cell r="E787">
            <v>7.09</v>
          </cell>
        </row>
        <row r="788">
          <cell r="A788">
            <v>988</v>
          </cell>
          <cell r="B788" t="str">
            <v>CABO DE COBRE, RIGIDO, CLASSE 2, ISOLACAO EM PVC/A, ANTICHAMA BWF-B, 1 CONDUTOR, 450/750 V, SECAO NOMINAL 70 MM2</v>
          </cell>
          <cell r="C788" t="str">
            <v>M</v>
          </cell>
          <cell r="D788" t="str">
            <v>CR</v>
          </cell>
          <cell r="E788">
            <v>76.989999999999995</v>
          </cell>
        </row>
        <row r="789">
          <cell r="A789">
            <v>989</v>
          </cell>
          <cell r="B789" t="str">
            <v>CABO DE COBRE, RIGIDO, CLASSE 2, ISOLACAO EM PVC/A, ANTICHAMA BWF-B, 1 CONDUTOR, 450/750 V, SECAO NOMINAL 95 MM2</v>
          </cell>
          <cell r="C789" t="str">
            <v>M</v>
          </cell>
          <cell r="D789" t="str">
            <v>CR</v>
          </cell>
          <cell r="E789">
            <v>106.28</v>
          </cell>
        </row>
        <row r="790">
          <cell r="A790">
            <v>43972</v>
          </cell>
          <cell r="B790" t="str">
            <v>CABO DE REDE, PAR TRANCADO U/UTP, 4 PARES, CATEGORIA 5E (CAT 5E), ISOLAMENTO PVC (CM)</v>
          </cell>
          <cell r="C790" t="str">
            <v>M</v>
          </cell>
          <cell r="D790" t="str">
            <v>CR</v>
          </cell>
          <cell r="E790">
            <v>4.03</v>
          </cell>
        </row>
        <row r="791">
          <cell r="A791">
            <v>43971</v>
          </cell>
          <cell r="B791" t="str">
            <v>CABO DE REDE, PAR TRANCADO U/UTP, 4 PARES, CATEGORIA 5E (CAT 5E), ISOLAMENTO PVC (CMX)</v>
          </cell>
          <cell r="C791" t="str">
            <v>M</v>
          </cell>
          <cell r="D791" t="str">
            <v>C</v>
          </cell>
          <cell r="E791">
            <v>3.08</v>
          </cell>
        </row>
        <row r="792">
          <cell r="A792">
            <v>39598</v>
          </cell>
          <cell r="B792" t="str">
            <v>CABO DE REDE, PAR TRANCADO U/UTP, 4 PARES, CATEGORIA 5E (CAT 5E), ISOLAMENTO PVC (LSZH)</v>
          </cell>
          <cell r="C792" t="str">
            <v>M</v>
          </cell>
          <cell r="D792" t="str">
            <v>CR</v>
          </cell>
          <cell r="E792">
            <v>5.71</v>
          </cell>
        </row>
        <row r="793">
          <cell r="A793">
            <v>43973</v>
          </cell>
          <cell r="B793" t="str">
            <v>CABO DE REDE, PAR TRANCADO U/UTP, 4 PARES, CATEGORIA 6 (CAT 6), ISOLAMENTO PVC (CM)</v>
          </cell>
          <cell r="C793" t="str">
            <v>M</v>
          </cell>
          <cell r="D793" t="str">
            <v>CR</v>
          </cell>
          <cell r="E793">
            <v>4.21</v>
          </cell>
        </row>
        <row r="794">
          <cell r="A794">
            <v>39599</v>
          </cell>
          <cell r="B794" t="str">
            <v>CABO DE REDE, PAR TRANCADO UTP, 4 PARES, CATEGORIA 6 (CAT 6), ISOLAMENTO PVC (LSZH)</v>
          </cell>
          <cell r="C794" t="str">
            <v>M</v>
          </cell>
          <cell r="D794" t="str">
            <v>CR</v>
          </cell>
          <cell r="E794">
            <v>8.2200000000000006</v>
          </cell>
        </row>
        <row r="795">
          <cell r="A795">
            <v>43832</v>
          </cell>
          <cell r="B795" t="str">
            <v>CABO ELETRONICO CATEGORIA 6A U/UTP 23AWG X 4P</v>
          </cell>
          <cell r="C795" t="str">
            <v>M</v>
          </cell>
          <cell r="D795" t="str">
            <v>CR</v>
          </cell>
          <cell r="E795">
            <v>21.64</v>
          </cell>
        </row>
        <row r="796">
          <cell r="A796">
            <v>34602</v>
          </cell>
          <cell r="B796" t="str">
            <v>CABO FLEXIVEL PVC 750 V, 2 CONDUTORES DE 1,5 MM2</v>
          </cell>
          <cell r="C796" t="str">
            <v>M</v>
          </cell>
          <cell r="D796" t="str">
            <v>CR</v>
          </cell>
          <cell r="E796">
            <v>4.87</v>
          </cell>
        </row>
        <row r="797">
          <cell r="A797">
            <v>34607</v>
          </cell>
          <cell r="B797" t="str">
            <v>CABO FLEXIVEL PVC 750 V, 2 CONDUTORES DE 4,0 MM2</v>
          </cell>
          <cell r="C797" t="str">
            <v>M</v>
          </cell>
          <cell r="D797" t="str">
            <v>CR</v>
          </cell>
          <cell r="E797">
            <v>11.94</v>
          </cell>
        </row>
        <row r="798">
          <cell r="A798">
            <v>34609</v>
          </cell>
          <cell r="B798" t="str">
            <v>CABO FLEXIVEL PVC 750 V, 2 CONDUTORES DE 6,0 MM2</v>
          </cell>
          <cell r="C798" t="str">
            <v>M</v>
          </cell>
          <cell r="D798" t="str">
            <v>CR</v>
          </cell>
          <cell r="E798">
            <v>17.38</v>
          </cell>
        </row>
        <row r="799">
          <cell r="A799">
            <v>34618</v>
          </cell>
          <cell r="B799" t="str">
            <v>CABO FLEXIVEL PVC 750 V, 3 CONDUTORES DE 1,5 MM2</v>
          </cell>
          <cell r="C799" t="str">
            <v>M</v>
          </cell>
          <cell r="D799" t="str">
            <v>CR</v>
          </cell>
          <cell r="E799">
            <v>6.64</v>
          </cell>
        </row>
        <row r="800">
          <cell r="A800">
            <v>34621</v>
          </cell>
          <cell r="B800" t="str">
            <v>CABO FLEXIVEL PVC 750 V, 3 CONDUTORES DE 4,0 MM2</v>
          </cell>
          <cell r="C800" t="str">
            <v>M</v>
          </cell>
          <cell r="D800" t="str">
            <v>CR</v>
          </cell>
          <cell r="E800">
            <v>16.47</v>
          </cell>
        </row>
        <row r="801">
          <cell r="A801">
            <v>34622</v>
          </cell>
          <cell r="B801" t="str">
            <v>CABO FLEXIVEL PVC 750 V, 3 CONDUTORES DE 6,0 MM2</v>
          </cell>
          <cell r="C801" t="str">
            <v>M</v>
          </cell>
          <cell r="D801" t="str">
            <v>CR</v>
          </cell>
          <cell r="E801">
            <v>24.47</v>
          </cell>
        </row>
        <row r="802">
          <cell r="A802">
            <v>34624</v>
          </cell>
          <cell r="B802" t="str">
            <v>CABO FLEXIVEL PVC 750 V, 4 CONDUTORES DE 1,5 MM2</v>
          </cell>
          <cell r="C802" t="str">
            <v>M</v>
          </cell>
          <cell r="D802" t="str">
            <v>CR</v>
          </cell>
          <cell r="E802">
            <v>8.8699999999999992</v>
          </cell>
        </row>
        <row r="803">
          <cell r="A803">
            <v>34627</v>
          </cell>
          <cell r="B803" t="str">
            <v>CABO FLEXIVEL PVC 750 V, 4 CONDUTORES DE 4,0 MM2</v>
          </cell>
          <cell r="C803" t="str">
            <v>M</v>
          </cell>
          <cell r="D803" t="str">
            <v>CR</v>
          </cell>
          <cell r="E803">
            <v>21.4</v>
          </cell>
        </row>
        <row r="804">
          <cell r="A804">
            <v>34629</v>
          </cell>
          <cell r="B804" t="str">
            <v>CABO FLEXIVEL PVC 750 V, 4 CONDUTORES DE 6,0 MM2</v>
          </cell>
          <cell r="C804" t="str">
            <v>M</v>
          </cell>
          <cell r="D804" t="str">
            <v>CR</v>
          </cell>
          <cell r="E804">
            <v>32.69</v>
          </cell>
        </row>
        <row r="805">
          <cell r="A805">
            <v>39257</v>
          </cell>
          <cell r="B805" t="str">
            <v>CABO MULTIPOLAR DE COBRE, FLEXIVEL, CLASSE 4 OU 5, ISOLACAO EM HEPR, COBERTURA EM PVC-ST2, ANTICHAMA BWF-B, 0,6/1 KV, 3 CONDUTORES DE 1,5 MM2</v>
          </cell>
          <cell r="C805" t="str">
            <v>M</v>
          </cell>
          <cell r="D805" t="str">
            <v>CR</v>
          </cell>
          <cell r="E805">
            <v>6.65</v>
          </cell>
        </row>
        <row r="806">
          <cell r="A806">
            <v>39261</v>
          </cell>
          <cell r="B806" t="str">
            <v>CABO MULTIPOLAR DE COBRE, FLEXIVEL, CLASSE 4 OU 5, ISOLACAO EM HEPR, COBERTURA EM PVC-ST2, ANTICHAMA BWF-B, 0,6/1 KV, 3 CONDUTORES DE 10 MM2</v>
          </cell>
          <cell r="C806" t="str">
            <v>M</v>
          </cell>
          <cell r="D806" t="str">
            <v>CR</v>
          </cell>
          <cell r="E806">
            <v>38.090000000000003</v>
          </cell>
        </row>
        <row r="807">
          <cell r="A807">
            <v>39268</v>
          </cell>
          <cell r="B807" t="str">
            <v>CABO MULTIPOLAR DE COBRE, FLEXIVEL, CLASSE 4 OU 5, ISOLACAO EM HEPR, COBERTURA EM PVC-ST2, ANTICHAMA BWF-B, 0,6/1 KV, 3 CONDUTORES DE 120 MM2</v>
          </cell>
          <cell r="C807" t="str">
            <v>M</v>
          </cell>
          <cell r="D807" t="str">
            <v>CR</v>
          </cell>
          <cell r="E807">
            <v>595.33000000000004</v>
          </cell>
        </row>
        <row r="808">
          <cell r="A808">
            <v>39262</v>
          </cell>
          <cell r="B808" t="str">
            <v>CABO MULTIPOLAR DE COBRE, FLEXIVEL, CLASSE 4 OU 5, ISOLACAO EM HEPR, COBERTURA EM PVC-ST2, ANTICHAMA BWF-B, 0,6/1 KV, 3 CONDUTORES DE 16 MM2</v>
          </cell>
          <cell r="C808" t="str">
            <v>M</v>
          </cell>
          <cell r="D808" t="str">
            <v>CR</v>
          </cell>
          <cell r="E808">
            <v>60.65</v>
          </cell>
        </row>
        <row r="809">
          <cell r="A809">
            <v>39258</v>
          </cell>
          <cell r="B809" t="str">
            <v>CABO MULTIPOLAR DE COBRE, FLEXIVEL, CLASSE 4 OU 5, ISOLACAO EM HEPR, COBERTURA EM PVC-ST2, ANTICHAMA BWF-B, 0,6/1 KV, 3 CONDUTORES DE 2,5 MM2</v>
          </cell>
          <cell r="C809" t="str">
            <v>M</v>
          </cell>
          <cell r="D809" t="str">
            <v>CR</v>
          </cell>
          <cell r="E809">
            <v>10.029999999999999</v>
          </cell>
        </row>
        <row r="810">
          <cell r="A810">
            <v>39263</v>
          </cell>
          <cell r="B810" t="str">
            <v>CABO MULTIPOLAR DE COBRE, FLEXIVEL, CLASSE 4 OU 5, ISOLACAO EM HEPR, COBERTURA EM PVC-ST2, ANTICHAMA BWF-B, 0,6/1 KV, 3 CONDUTORES DE 25 MM2</v>
          </cell>
          <cell r="C810" t="str">
            <v>M</v>
          </cell>
          <cell r="D810" t="str">
            <v>CR</v>
          </cell>
          <cell r="E810">
            <v>104.88</v>
          </cell>
        </row>
        <row r="811">
          <cell r="A811">
            <v>39264</v>
          </cell>
          <cell r="B811" t="str">
            <v>CABO MULTIPOLAR DE COBRE, FLEXIVEL, CLASSE 4 OU 5, ISOLACAO EM HEPR, COBERTURA EM PVC-ST2, ANTICHAMA BWF-B, 0,6/1 KV, 3 CONDUTORES DE 35 MM2</v>
          </cell>
          <cell r="C811" t="str">
            <v>M</v>
          </cell>
          <cell r="D811" t="str">
            <v>CR</v>
          </cell>
          <cell r="E811">
            <v>145.29</v>
          </cell>
        </row>
        <row r="812">
          <cell r="A812">
            <v>39259</v>
          </cell>
          <cell r="B812" t="str">
            <v>CABO MULTIPOLAR DE COBRE, FLEXIVEL, CLASSE 4 OU 5, ISOLACAO EM HEPR, COBERTURA EM PVC-ST2, ANTICHAMA BWF-B, 0,6/1 KV, 3 CONDUTORES DE 4 MM2</v>
          </cell>
          <cell r="C812" t="str">
            <v>M</v>
          </cell>
          <cell r="D812" t="str">
            <v>CR</v>
          </cell>
          <cell r="E812">
            <v>15.44</v>
          </cell>
        </row>
        <row r="813">
          <cell r="A813">
            <v>39265</v>
          </cell>
          <cell r="B813" t="str">
            <v>CABO MULTIPOLAR DE COBRE, FLEXIVEL, CLASSE 4 OU 5, ISOLACAO EM HEPR, COBERTURA EM PVC-ST2, ANTICHAMA BWF-B, 0,6/1 KV, 3 CONDUTORES DE 50 MM2</v>
          </cell>
          <cell r="C813" t="str">
            <v>M</v>
          </cell>
          <cell r="D813" t="str">
            <v>CR</v>
          </cell>
          <cell r="E813">
            <v>197.25</v>
          </cell>
        </row>
        <row r="814">
          <cell r="A814">
            <v>39260</v>
          </cell>
          <cell r="B814" t="str">
            <v>CABO MULTIPOLAR DE COBRE, FLEXIVEL, CLASSE 4 OU 5, ISOLACAO EM HEPR, COBERTURA EM PVC-ST2, ANTICHAMA BWF-B, 0,6/1 KV, 3 CONDUTORES DE 6 MM2</v>
          </cell>
          <cell r="C814" t="str">
            <v>M</v>
          </cell>
          <cell r="D814" t="str">
            <v>CR</v>
          </cell>
          <cell r="E814">
            <v>23.64</v>
          </cell>
        </row>
        <row r="815">
          <cell r="A815">
            <v>39266</v>
          </cell>
          <cell r="B815" t="str">
            <v>CABO MULTIPOLAR DE COBRE, FLEXIVEL, CLASSE 4 OU 5, ISOLACAO EM HEPR, COBERTURA EM PVC-ST2, ANTICHAMA BWF-B, 0,6/1 KV, 3 CONDUTORES DE 70 MM2</v>
          </cell>
          <cell r="C815" t="str">
            <v>M</v>
          </cell>
          <cell r="D815" t="str">
            <v>CR</v>
          </cell>
          <cell r="E815">
            <v>297.64</v>
          </cell>
        </row>
        <row r="816">
          <cell r="A816">
            <v>39267</v>
          </cell>
          <cell r="B816" t="str">
            <v>CABO MULTIPOLAR DE COBRE, FLEXIVEL, CLASSE 4 OU 5, ISOLACAO EM HEPR, COBERTURA EM PVC-ST2, ANTICHAMA BWF-B, 0,6/1 KV, 3 CONDUTORES DE 95 MM2</v>
          </cell>
          <cell r="C816" t="str">
            <v>M</v>
          </cell>
          <cell r="D816" t="str">
            <v>CR</v>
          </cell>
          <cell r="E816">
            <v>372.13</v>
          </cell>
        </row>
        <row r="817">
          <cell r="A817">
            <v>11901</v>
          </cell>
          <cell r="B817" t="str">
            <v>CABO TELEFONICO CCI 50, 1 PAR, USO INTERNO, SEM BLINDAGEM</v>
          </cell>
          <cell r="C817" t="str">
            <v>M</v>
          </cell>
          <cell r="D817" t="str">
            <v>CR</v>
          </cell>
          <cell r="E817">
            <v>0.74</v>
          </cell>
        </row>
        <row r="818">
          <cell r="A818">
            <v>11902</v>
          </cell>
          <cell r="B818" t="str">
            <v>CABO TELEFONICO CCI 50, 2 PARES, USO INTERNO, SEM BLINDAGEM</v>
          </cell>
          <cell r="C818" t="str">
            <v>M</v>
          </cell>
          <cell r="D818" t="str">
            <v>CR</v>
          </cell>
          <cell r="E818">
            <v>1.41</v>
          </cell>
        </row>
        <row r="819">
          <cell r="A819">
            <v>11903</v>
          </cell>
          <cell r="B819" t="str">
            <v>CABO TELEFONICO CCI 50, 3 PARES, USO INTERNO, SEM BLINDAGEM</v>
          </cell>
          <cell r="C819" t="str">
            <v>M</v>
          </cell>
          <cell r="D819" t="str">
            <v>CR</v>
          </cell>
          <cell r="E819">
            <v>1.5</v>
          </cell>
        </row>
        <row r="820">
          <cell r="A820">
            <v>11904</v>
          </cell>
          <cell r="B820" t="str">
            <v>CABO TELEFONICO CCI 50, 4 PARES, USO INTERNO, SEM BLINDAGEM</v>
          </cell>
          <cell r="C820" t="str">
            <v>M</v>
          </cell>
          <cell r="D820" t="str">
            <v>CR</v>
          </cell>
          <cell r="E820">
            <v>2.27</v>
          </cell>
        </row>
        <row r="821">
          <cell r="A821">
            <v>11905</v>
          </cell>
          <cell r="B821" t="str">
            <v>CABO TELEFONICO CCI 50, 5 PARES, USO INTERNO, SEM BLINDAGEM</v>
          </cell>
          <cell r="C821" t="str">
            <v>M</v>
          </cell>
          <cell r="D821" t="str">
            <v>CR</v>
          </cell>
          <cell r="E821">
            <v>2.77</v>
          </cell>
        </row>
        <row r="822">
          <cell r="A822">
            <v>11906</v>
          </cell>
          <cell r="B822" t="str">
            <v>CABO TELEFONICO CCI 50, 6 PARES, USO INTERNO, SEM BLINDAGEM</v>
          </cell>
          <cell r="C822" t="str">
            <v>M</v>
          </cell>
          <cell r="D822" t="str">
            <v>CR</v>
          </cell>
          <cell r="E822">
            <v>3.52</v>
          </cell>
        </row>
        <row r="823">
          <cell r="A823">
            <v>11919</v>
          </cell>
          <cell r="B823" t="str">
            <v>CABO TELEFONICO CI 50, 10 PARES, USO INTERNO</v>
          </cell>
          <cell r="C823" t="str">
            <v>M</v>
          </cell>
          <cell r="D823" t="str">
            <v>CR</v>
          </cell>
          <cell r="E823">
            <v>6.46</v>
          </cell>
        </row>
        <row r="824">
          <cell r="A824">
            <v>11920</v>
          </cell>
          <cell r="B824" t="str">
            <v>CABO TELEFONICO CI 50, 20 PARES, USO INTERNO</v>
          </cell>
          <cell r="C824" t="str">
            <v>M</v>
          </cell>
          <cell r="D824" t="str">
            <v>CR</v>
          </cell>
          <cell r="E824">
            <v>12.27</v>
          </cell>
        </row>
        <row r="825">
          <cell r="A825">
            <v>11924</v>
          </cell>
          <cell r="B825" t="str">
            <v>CABO TELEFONICO CI 50, 200 PARES, USO INTERNO</v>
          </cell>
          <cell r="C825" t="str">
            <v>M</v>
          </cell>
          <cell r="D825" t="str">
            <v>CR</v>
          </cell>
          <cell r="E825">
            <v>103.04</v>
          </cell>
        </row>
        <row r="826">
          <cell r="A826">
            <v>11921</v>
          </cell>
          <cell r="B826" t="str">
            <v>CABO TELEFONICO CI 50, 30 PARES, USO INTERNO</v>
          </cell>
          <cell r="C826" t="str">
            <v>M</v>
          </cell>
          <cell r="D826" t="str">
            <v>CR</v>
          </cell>
          <cell r="E826">
            <v>17.96</v>
          </cell>
        </row>
        <row r="827">
          <cell r="A827">
            <v>11922</v>
          </cell>
          <cell r="B827" t="str">
            <v>CABO TELEFONICO CI 50, 50 PARES, USO INTERNO</v>
          </cell>
          <cell r="C827" t="str">
            <v>M</v>
          </cell>
          <cell r="D827" t="str">
            <v>CR</v>
          </cell>
          <cell r="E827">
            <v>29.04</v>
          </cell>
        </row>
        <row r="828">
          <cell r="A828">
            <v>11923</v>
          </cell>
          <cell r="B828" t="str">
            <v>CABO TELEFONICO CI 50, 75 PARES, USO INTERNO</v>
          </cell>
          <cell r="C828" t="str">
            <v>M</v>
          </cell>
          <cell r="D828" t="str">
            <v>CR</v>
          </cell>
          <cell r="E828">
            <v>42.51</v>
          </cell>
        </row>
        <row r="829">
          <cell r="A829">
            <v>11916</v>
          </cell>
          <cell r="B829" t="str">
            <v>CABO TELEFONICO CTP - APL - 50, 10 PARES, USO EXTERNO</v>
          </cell>
          <cell r="C829" t="str">
            <v>M</v>
          </cell>
          <cell r="D829" t="str">
            <v>CR</v>
          </cell>
          <cell r="E829">
            <v>8.84</v>
          </cell>
        </row>
        <row r="830">
          <cell r="A830">
            <v>11914</v>
          </cell>
          <cell r="B830" t="str">
            <v>CABO TELEFONICO CTP - APL - 50, 100 PARES, USO EXTERNO</v>
          </cell>
          <cell r="C830" t="str">
            <v>M</v>
          </cell>
          <cell r="D830" t="str">
            <v>CR</v>
          </cell>
          <cell r="E830">
            <v>63.69</v>
          </cell>
        </row>
        <row r="831">
          <cell r="A831">
            <v>11917</v>
          </cell>
          <cell r="B831" t="str">
            <v>CABO TELEFONICO CTP - APL - 50, 20 PARES, USO EXTERNO</v>
          </cell>
          <cell r="C831" t="str">
            <v>M</v>
          </cell>
          <cell r="D831" t="str">
            <v>CR</v>
          </cell>
          <cell r="E831">
            <v>15.57</v>
          </cell>
        </row>
        <row r="832">
          <cell r="A832">
            <v>11918</v>
          </cell>
          <cell r="B832" t="str">
            <v>CABO TELEFONICO CTP - APL - 50, 30 PARES, USO EXTERNO</v>
          </cell>
          <cell r="C832" t="str">
            <v>M</v>
          </cell>
          <cell r="D832" t="str">
            <v>CR</v>
          </cell>
          <cell r="E832">
            <v>18.47</v>
          </cell>
        </row>
        <row r="833">
          <cell r="A833">
            <v>37734</v>
          </cell>
          <cell r="B833" t="str">
            <v>CACAMBA METALICA BASCULANTE COM CAPACIDADE DE 10 M3 (INCLUI MONTAGEM, NAO INCLUI CAMINHAO)</v>
          </cell>
          <cell r="C833" t="str">
            <v>UN</v>
          </cell>
          <cell r="D833" t="str">
            <v>AS</v>
          </cell>
          <cell r="E833">
            <v>81699.7</v>
          </cell>
        </row>
        <row r="834">
          <cell r="A834">
            <v>42251</v>
          </cell>
          <cell r="B834" t="str">
            <v>CACAMBA METALICA BASCULANTE COM CAPACIDADE DE 12 M3 (INCLUI MONTAGEM, NAO INCLUI CAMINHAO)</v>
          </cell>
          <cell r="C834" t="str">
            <v>UN</v>
          </cell>
          <cell r="D834" t="str">
            <v>AS</v>
          </cell>
          <cell r="E834">
            <v>92775</v>
          </cell>
        </row>
        <row r="835">
          <cell r="A835">
            <v>37733</v>
          </cell>
          <cell r="B835" t="str">
            <v>CACAMBA METALICA BASCULANTE COM CAPACIDADE DE 6 M3 (INCLUI MONTAGEM, NAO INCLUI CAMINHAO)</v>
          </cell>
          <cell r="C835" t="str">
            <v>UN</v>
          </cell>
          <cell r="D835" t="str">
            <v>AS</v>
          </cell>
          <cell r="E835">
            <v>61258.13</v>
          </cell>
        </row>
        <row r="836">
          <cell r="A836">
            <v>37735</v>
          </cell>
          <cell r="B836" t="str">
            <v>CACAMBA METALICA BASCULANTE COM CAPACIDADE DE 8 M3 (INCLUI MONTAGEM, NAO INCLUI CAMINHAO)</v>
          </cell>
          <cell r="C836" t="str">
            <v>UN</v>
          </cell>
          <cell r="D836" t="str">
            <v>AS</v>
          </cell>
          <cell r="E836">
            <v>73816.05</v>
          </cell>
        </row>
        <row r="837">
          <cell r="A837">
            <v>5090</v>
          </cell>
          <cell r="B837" t="str">
            <v>CADEADO SIMPLES, CORPO EM LATAO MACICO, COM LARGURA DE 25 MM E ALTURA DE APROX 25 MM, HASTE CEMENTADA (NAO LONGA), EM ACO TEMPERADO COM DIAMETRO DE APROX 5,0 MM, INCLUINDO 2 CHAVES</v>
          </cell>
          <cell r="C837" t="str">
            <v>UN</v>
          </cell>
          <cell r="D837" t="str">
            <v>C</v>
          </cell>
          <cell r="E837">
            <v>19.5</v>
          </cell>
        </row>
        <row r="838">
          <cell r="A838">
            <v>5085</v>
          </cell>
          <cell r="B838" t="str">
            <v>CADEADO SIMPLES, CORPO EM LATAO MACICO, COM LARGURA DE 35 MM E ALTURA DE APROX 30 MM, HASTE CEMENTADA (NAO LONGA), EM ACO TEMPERADO COM DIAMETRO DE APROX 6,0 MM, INCLUINDO 2 CHAVES</v>
          </cell>
          <cell r="C838" t="str">
            <v>UN</v>
          </cell>
          <cell r="D838" t="str">
            <v>CR</v>
          </cell>
          <cell r="E838">
            <v>29.03</v>
          </cell>
        </row>
        <row r="839">
          <cell r="A839">
            <v>43603</v>
          </cell>
          <cell r="B839" t="str">
            <v>CADEADO SIMPLES, CORPO EM LATAO MACICO, COM LARGURA DE 50 MM E ALTURA DE APROX 40 MM, HASTE CEMENTADA EM ACO TEMPERADO COM DIAMETRO DE APROX 8,0 MM, INCLUINDO 2 CHAVES</v>
          </cell>
          <cell r="C839" t="str">
            <v>UN</v>
          </cell>
          <cell r="D839" t="str">
            <v>CR</v>
          </cell>
          <cell r="E839">
            <v>41.47</v>
          </cell>
        </row>
        <row r="840">
          <cell r="A840">
            <v>38374</v>
          </cell>
          <cell r="B840" t="str">
            <v>CADEIRA SUSPENSA MANUAL / BALANCIM INDIVIDUAL (NBR 14751)</v>
          </cell>
          <cell r="C840" t="str">
            <v>UN</v>
          </cell>
          <cell r="D840" t="str">
            <v>CR</v>
          </cell>
          <cell r="E840">
            <v>786.33</v>
          </cell>
        </row>
        <row r="841">
          <cell r="A841">
            <v>4513</v>
          </cell>
          <cell r="B841" t="str">
            <v>CAIBRO 5 X 5 CM EM PINUS, MISTA OU EQUIVALENTE DA REGIAO - BRUTA</v>
          </cell>
          <cell r="C841" t="str">
            <v>M</v>
          </cell>
          <cell r="D841" t="str">
            <v>CR</v>
          </cell>
          <cell r="E841">
            <v>8.06</v>
          </cell>
        </row>
        <row r="842">
          <cell r="A842">
            <v>20212</v>
          </cell>
          <cell r="B842" t="str">
            <v>CAIBRO APARELHADO *6 X 8* CM, EM MACARANDUBA/MASSARANDUBA, ANGELIM OU EQUIVALENTE DA REGIAO</v>
          </cell>
          <cell r="C842" t="str">
            <v>M</v>
          </cell>
          <cell r="D842" t="str">
            <v>CR</v>
          </cell>
          <cell r="E842">
            <v>22.21</v>
          </cell>
        </row>
        <row r="843">
          <cell r="A843">
            <v>20209</v>
          </cell>
          <cell r="B843" t="str">
            <v>CAIBRO APARELHADO *7,5 X 7,5* CM, EM MACARANDUBA/MASSARANDUBA, ANGELIM OU EQUIVALENTE DA REGIAO</v>
          </cell>
          <cell r="C843" t="str">
            <v>M</v>
          </cell>
          <cell r="D843" t="str">
            <v>CR</v>
          </cell>
          <cell r="E843">
            <v>26.53</v>
          </cell>
        </row>
        <row r="844">
          <cell r="A844">
            <v>4430</v>
          </cell>
          <cell r="B844" t="str">
            <v>CAIBRO NAO APARELHADO *5 X 6* CM, EM MACARANDUBA/MASSARANDUBA, ANGELIM OU EQUIVALENTE DA REGIAO - BRUTA</v>
          </cell>
          <cell r="C844" t="str">
            <v>M</v>
          </cell>
          <cell r="D844" t="str">
            <v>C</v>
          </cell>
          <cell r="E844">
            <v>13</v>
          </cell>
        </row>
        <row r="845">
          <cell r="A845">
            <v>4433</v>
          </cell>
          <cell r="B845" t="str">
            <v>CAIBRO NAO APARELHADO *6 X 6* CM, EM MACARANDUBA/MASSARANDUBA, ANGELIM OU EQUIVALENTE DA REGIAO - BRUTA</v>
          </cell>
          <cell r="C845" t="str">
            <v>M</v>
          </cell>
          <cell r="D845" t="str">
            <v>CR</v>
          </cell>
          <cell r="E845">
            <v>25.42</v>
          </cell>
        </row>
        <row r="846">
          <cell r="A846">
            <v>4400</v>
          </cell>
          <cell r="B846" t="str">
            <v>CAIBRO NAO APARELHADO, *6 X 8* CM, EM MACARANDUBA/MASSARANDUBA, ANGELIM OU EQUIVALENTE DA REGIAO - BRUTA</v>
          </cell>
          <cell r="C846" t="str">
            <v>M</v>
          </cell>
          <cell r="D846" t="str">
            <v>CR</v>
          </cell>
          <cell r="E846">
            <v>20.69</v>
          </cell>
        </row>
        <row r="847">
          <cell r="A847">
            <v>2729</v>
          </cell>
          <cell r="B847" t="str">
            <v>CAIBRO ROLICO DE MADEIRA TRATADA, D = 4 A 7 CM, H = 3,00 M, EM EUCALIPTO OU EQUIVALENTE DA REGIAO</v>
          </cell>
          <cell r="C847" t="str">
            <v>UN</v>
          </cell>
          <cell r="D847" t="str">
            <v>AS</v>
          </cell>
          <cell r="E847">
            <v>29.97</v>
          </cell>
        </row>
        <row r="848">
          <cell r="A848">
            <v>37106</v>
          </cell>
          <cell r="B848" t="str">
            <v>CAIXA D'AGUA / RESERVATORIO EM POLIESTER REFORCADO COM FIBRA DE VIDRO, 10000 LITROS, COM TAMPA</v>
          </cell>
          <cell r="C848" t="str">
            <v>UN</v>
          </cell>
          <cell r="D848" t="str">
            <v>CR</v>
          </cell>
          <cell r="E848">
            <v>5315.41</v>
          </cell>
        </row>
        <row r="849">
          <cell r="A849">
            <v>11869</v>
          </cell>
          <cell r="B849" t="str">
            <v>CAIXA D'AGUA / RESERVATORIO EM POLIESTER REFORCADO COM FIBRA DE VIDRO, 1500 LITROS, COM TAMPA</v>
          </cell>
          <cell r="C849" t="str">
            <v>UN</v>
          </cell>
          <cell r="D849" t="str">
            <v>CR</v>
          </cell>
          <cell r="E849">
            <v>1063.08</v>
          </cell>
        </row>
        <row r="850">
          <cell r="A850">
            <v>43981</v>
          </cell>
          <cell r="B850" t="str">
            <v>CAIXA D'AGUA / RESERVATORIO EM POLIESTER REFORCADO COM FIBRA DE VIDRO, 15000 LITROS, COM TAMPA</v>
          </cell>
          <cell r="C850" t="str">
            <v>UN</v>
          </cell>
          <cell r="D850" t="str">
            <v>CR</v>
          </cell>
          <cell r="E850">
            <v>8010.27</v>
          </cell>
        </row>
        <row r="851">
          <cell r="A851">
            <v>37104</v>
          </cell>
          <cell r="B851" t="str">
            <v>CAIXA D'AGUA / RESERVATORIO EM POLIESTER REFORCADO COM FIBRA DE VIDRO, 2000 LITROS, COM TAMPA</v>
          </cell>
          <cell r="C851" t="str">
            <v>UN</v>
          </cell>
          <cell r="D851" t="str">
            <v>CR</v>
          </cell>
          <cell r="E851">
            <v>1334.18</v>
          </cell>
        </row>
        <row r="852">
          <cell r="A852">
            <v>43982</v>
          </cell>
          <cell r="B852" t="str">
            <v>CAIXA D'AGUA / RESERVATORIO EM POLIESTER REFORCADO COM FIBRA DE VIDRO, 20000 LITROS, COM TAMPA</v>
          </cell>
          <cell r="C852" t="str">
            <v>UN</v>
          </cell>
          <cell r="D852" t="str">
            <v>CR</v>
          </cell>
          <cell r="E852">
            <v>12654.21</v>
          </cell>
        </row>
        <row r="853">
          <cell r="A853">
            <v>43978</v>
          </cell>
          <cell r="B853" t="str">
            <v>CAIXA D'AGUA / RESERVATORIO EM POLIESTER REFORCADO COM FIBRA DE VIDRO, 3000 LITROS, COM TAMPA</v>
          </cell>
          <cell r="C853" t="str">
            <v>UN</v>
          </cell>
          <cell r="D853" t="str">
            <v>CR</v>
          </cell>
          <cell r="E853">
            <v>1977.24</v>
          </cell>
        </row>
        <row r="854">
          <cell r="A854">
            <v>11871</v>
          </cell>
          <cell r="B854" t="str">
            <v>CAIXA D'AGUA / RESERVATORIO EM POLIESTER REFORCADO COM FIBRA DE VIDRO, 500 LITROS, COM TAMPA</v>
          </cell>
          <cell r="C854" t="str">
            <v>UN</v>
          </cell>
          <cell r="D854" t="str">
            <v>CR</v>
          </cell>
          <cell r="E854">
            <v>495.55</v>
          </cell>
        </row>
        <row r="855">
          <cell r="A855">
            <v>37105</v>
          </cell>
          <cell r="B855" t="str">
            <v>CAIXA D'AGUA / RESERVATORIO EM POLIESTER REFORCADO COM FIBRA DE VIDRO, 5000 LITROS, COM TAMPA</v>
          </cell>
          <cell r="C855" t="str">
            <v>UN</v>
          </cell>
          <cell r="D855" t="str">
            <v>CR</v>
          </cell>
          <cell r="E855">
            <v>3049.13</v>
          </cell>
        </row>
        <row r="856">
          <cell r="A856">
            <v>43980</v>
          </cell>
          <cell r="B856" t="str">
            <v>CAIXA D'AGUA / RESERVATORIO EM POLIESTER REFORCADO COM FIBRA DE VIDRO, 7000 LITROS, COM TAMPA</v>
          </cell>
          <cell r="C856" t="str">
            <v>UN</v>
          </cell>
          <cell r="D856" t="str">
            <v>CR</v>
          </cell>
          <cell r="E856">
            <v>3797.37</v>
          </cell>
        </row>
        <row r="857">
          <cell r="A857">
            <v>43979</v>
          </cell>
          <cell r="B857" t="str">
            <v>CAIXA D'AGUA / RESERVATORIO EM POLIESTER REFORCADO COM FIBRA DE VIDRO, 750 LITROS, COM TAMPA</v>
          </cell>
          <cell r="C857" t="str">
            <v>UN</v>
          </cell>
          <cell r="D857" t="str">
            <v>CR</v>
          </cell>
          <cell r="E857">
            <v>713.48</v>
          </cell>
        </row>
        <row r="858">
          <cell r="A858">
            <v>11868</v>
          </cell>
          <cell r="B858" t="str">
            <v>CAIXA D'AGUA / RESERVATORIO EM POLIESTER REFORCADO COM FIBRA DE VIDRO,1000 LITROS, COM TAMPA</v>
          </cell>
          <cell r="C858" t="str">
            <v>UN</v>
          </cell>
          <cell r="D858" t="str">
            <v>CR</v>
          </cell>
          <cell r="E858">
            <v>690.01</v>
          </cell>
        </row>
        <row r="859">
          <cell r="A859">
            <v>34636</v>
          </cell>
          <cell r="B859" t="str">
            <v>CAIXA D'AGUA / RESERVATORIO EM POLIETILENO, 1000 LITROS, COM TAMPA</v>
          </cell>
          <cell r="C859" t="str">
            <v>UN</v>
          </cell>
          <cell r="D859" t="str">
            <v>C</v>
          </cell>
          <cell r="E859">
            <v>490</v>
          </cell>
        </row>
        <row r="860">
          <cell r="A860">
            <v>34639</v>
          </cell>
          <cell r="B860" t="str">
            <v>CAIXA D'AGUA / RESERVATORIO EM POLIETILENO, 1500 LITROS, COM TAMPA</v>
          </cell>
          <cell r="C860" t="str">
            <v>UN</v>
          </cell>
          <cell r="D860" t="str">
            <v>CR</v>
          </cell>
          <cell r="E860">
            <v>1131.01</v>
          </cell>
        </row>
        <row r="861">
          <cell r="A861">
            <v>34640</v>
          </cell>
          <cell r="B861" t="str">
            <v>CAIXA D'AGUA / RESERVATORIO EM POLIETILENO, 2000 LITROS, COM TAMPA</v>
          </cell>
          <cell r="C861" t="str">
            <v>UN</v>
          </cell>
          <cell r="D861" t="str">
            <v>CR</v>
          </cell>
          <cell r="E861">
            <v>1282.95</v>
          </cell>
        </row>
        <row r="862">
          <cell r="A862">
            <v>43977</v>
          </cell>
          <cell r="B862" t="str">
            <v>CAIXA D'AGUA / RESERVATORIO EM POLIETILENO, 3000 LITROS, COM TAMPA</v>
          </cell>
          <cell r="C862" t="str">
            <v>UN</v>
          </cell>
          <cell r="D862" t="str">
            <v>CR</v>
          </cell>
          <cell r="E862">
            <v>2211.73</v>
          </cell>
        </row>
        <row r="863">
          <cell r="A863">
            <v>34637</v>
          </cell>
          <cell r="B863" t="str">
            <v>CAIXA D'AGUA / RESERVATORIO EM POLIETILENO, 500 LITROS, COM TAMPA</v>
          </cell>
          <cell r="C863" t="str">
            <v>UN</v>
          </cell>
          <cell r="D863" t="str">
            <v>CR</v>
          </cell>
          <cell r="E863">
            <v>296.32</v>
          </cell>
        </row>
        <row r="864">
          <cell r="A864">
            <v>34638</v>
          </cell>
          <cell r="B864" t="str">
            <v>CAIXA D'AGUA / RESERVATORIO EM POLIETILENO, 750 LITROS, COM TAMPA</v>
          </cell>
          <cell r="C864" t="str">
            <v>UN</v>
          </cell>
          <cell r="D864" t="str">
            <v>CR</v>
          </cell>
          <cell r="E864">
            <v>458.36</v>
          </cell>
        </row>
        <row r="865">
          <cell r="A865">
            <v>34641</v>
          </cell>
          <cell r="B865" t="str">
            <v>CAIXA DE ATERRAMENTO EM CONCRETO PRE-MOLDADO, DIAMETRO DE 0,30 M E ALTURA DE 0,35 M, SEM FUNDO E COM TAMPA</v>
          </cell>
          <cell r="C865" t="str">
            <v>UN</v>
          </cell>
          <cell r="D865" t="str">
            <v>CR</v>
          </cell>
          <cell r="E865">
            <v>124.98</v>
          </cell>
        </row>
        <row r="866">
          <cell r="A866">
            <v>43434</v>
          </cell>
          <cell r="B866" t="str">
            <v>CAIXA DE CONCRETO ARMADO PRE-MOLDADO, COM FUNDO E SEM TAMPA, DIMENSOES DE 0,30 X 0,30 X 0,30 M</v>
          </cell>
          <cell r="C866" t="str">
            <v>UN</v>
          </cell>
          <cell r="D866" t="str">
            <v>CR</v>
          </cell>
          <cell r="E866">
            <v>135.12</v>
          </cell>
        </row>
        <row r="867">
          <cell r="A867">
            <v>43435</v>
          </cell>
          <cell r="B867" t="str">
            <v>CAIXA DE CONCRETO ARMADO PRE-MOLDADO, COM FUNDO E SEM TAMPA, DIMENSOES DE 0,40 X 0,40 X 0,40 M</v>
          </cell>
          <cell r="C867" t="str">
            <v>UN</v>
          </cell>
          <cell r="D867" t="str">
            <v>CR</v>
          </cell>
          <cell r="E867">
            <v>247.73</v>
          </cell>
        </row>
        <row r="868">
          <cell r="A868">
            <v>43436</v>
          </cell>
          <cell r="B868" t="str">
            <v>CAIXA DE CONCRETO ARMADO PRE-MOLDADO, COM FUNDO E SEM TAMPA, DIMENSOES DE 0,60 X 0,60 X 0,50 M</v>
          </cell>
          <cell r="C868" t="str">
            <v>UN</v>
          </cell>
          <cell r="D868" t="str">
            <v>CR</v>
          </cell>
          <cell r="E868">
            <v>433.52</v>
          </cell>
        </row>
        <row r="869">
          <cell r="A869">
            <v>43437</v>
          </cell>
          <cell r="B869" t="str">
            <v>CAIXA DE CONCRETO ARMADO PRE-MOLDADO, COM FUNDO E SEM TAMPA, DIMENSOES DE 0,80 X 0,80 X 0,50 M</v>
          </cell>
          <cell r="C869" t="str">
            <v>UN</v>
          </cell>
          <cell r="D869" t="str">
            <v>CR</v>
          </cell>
          <cell r="E869">
            <v>785.98</v>
          </cell>
        </row>
        <row r="870">
          <cell r="A870">
            <v>43438</v>
          </cell>
          <cell r="B870" t="str">
            <v>CAIXA DE CONCRETO ARMADO PRE-MOLDADO, COM FUNDO E SEM TAMPA, DIMENSOES DE 1,00 X 1,00 X 0,50 M</v>
          </cell>
          <cell r="C870" t="str">
            <v>UN</v>
          </cell>
          <cell r="D870" t="str">
            <v>CR</v>
          </cell>
          <cell r="E870">
            <v>1407.56</v>
          </cell>
        </row>
        <row r="871">
          <cell r="A871">
            <v>41627</v>
          </cell>
          <cell r="B871" t="str">
            <v>CAIXA DE CONCRETO ARMADO PRE-MOLDADO, COM FUNDO E TAMPA, DIMENSOES DE 0,30 X 0,30 X 0,30 M</v>
          </cell>
          <cell r="C871" t="str">
            <v>UN</v>
          </cell>
          <cell r="D871" t="str">
            <v>CR</v>
          </cell>
          <cell r="E871">
            <v>208.31</v>
          </cell>
        </row>
        <row r="872">
          <cell r="A872">
            <v>41628</v>
          </cell>
          <cell r="B872" t="str">
            <v>CAIXA DE CONCRETO ARMADO PRE-MOLDADO, COM FUNDO E TAMPA, DIMENSOES DE 0,40 X 0,40 X 0,40 M</v>
          </cell>
          <cell r="C872" t="str">
            <v>UN</v>
          </cell>
          <cell r="D872" t="str">
            <v>CR</v>
          </cell>
          <cell r="E872">
            <v>382.85</v>
          </cell>
        </row>
        <row r="873">
          <cell r="A873">
            <v>41629</v>
          </cell>
          <cell r="B873" t="str">
            <v>CAIXA DE CONCRETO ARMADO PRE-MOLDADO, COM FUNDO E TAMPA, DIMENSOES DE 0,60 X 0,60 X 0,50 M</v>
          </cell>
          <cell r="C873" t="str">
            <v>UN</v>
          </cell>
          <cell r="D873" t="str">
            <v>CR</v>
          </cell>
          <cell r="E873">
            <v>486.45</v>
          </cell>
        </row>
        <row r="874">
          <cell r="A874">
            <v>43429</v>
          </cell>
          <cell r="B874" t="str">
            <v>CAIXA DE CONCRETO ARMADO PRE-MOLDADO, SEM FUNDO, QUADRADA, DIMENSOES DE 0,30 X 0,30 X 0,30 M</v>
          </cell>
          <cell r="C874" t="str">
            <v>UN</v>
          </cell>
          <cell r="D874" t="str">
            <v>CR</v>
          </cell>
          <cell r="E874">
            <v>107.78</v>
          </cell>
        </row>
        <row r="875">
          <cell r="A875">
            <v>43430</v>
          </cell>
          <cell r="B875" t="str">
            <v>CAIXA DE CONCRETO ARMADO PRE-MOLDADO, SEM FUNDO, QUADRADA, DIMENSOES DE 0,40 X 0,40 X 0,40 M</v>
          </cell>
          <cell r="C875" t="str">
            <v>UN</v>
          </cell>
          <cell r="D875" t="str">
            <v>CR</v>
          </cell>
          <cell r="E875">
            <v>179.04</v>
          </cell>
        </row>
        <row r="876">
          <cell r="A876">
            <v>43431</v>
          </cell>
          <cell r="B876" t="str">
            <v>CAIXA DE CONCRETO ARMADO PRE-MOLDADO, SEM FUNDO, QUADRADA, DIMENSOES DE 0,60 X 0,60 X 0,50 M</v>
          </cell>
          <cell r="C876" t="str">
            <v>UN</v>
          </cell>
          <cell r="D876" t="str">
            <v>CR</v>
          </cell>
          <cell r="E876">
            <v>346.82</v>
          </cell>
        </row>
        <row r="877">
          <cell r="A877">
            <v>43432</v>
          </cell>
          <cell r="B877" t="str">
            <v>CAIXA DE CONCRETO ARMADO PRE-MOLDADO, SEM FUNDO, QUADRADA, DIMENSOES DE 0,80 X 0,80 X 0,50 M</v>
          </cell>
          <cell r="C877" t="str">
            <v>UN</v>
          </cell>
          <cell r="D877" t="str">
            <v>CR</v>
          </cell>
          <cell r="E877">
            <v>720.67</v>
          </cell>
        </row>
        <row r="878">
          <cell r="A878">
            <v>43433</v>
          </cell>
          <cell r="B878" t="str">
            <v>CAIXA DE CONCRETO ARMADO PRE-MOLDADO, SEM FUNDO, QUADRADA, DIMENSOES DE 1,00 X 1,00 X 0,50 M</v>
          </cell>
          <cell r="C878" t="str">
            <v>UN</v>
          </cell>
          <cell r="D878" t="str">
            <v>CR</v>
          </cell>
          <cell r="E878">
            <v>1136.18</v>
          </cell>
        </row>
        <row r="879">
          <cell r="A879">
            <v>43094</v>
          </cell>
          <cell r="B879" t="str">
            <v>CAIXA DE DERIVACAO PARA MEDIDOR DE ENERGIA, COM BARRAMENTO MONOFASICO, EM POLICARBONATO / TERMOPLASTICO - MODULO (PADRAO CONCESSIONARIA LOCAL)</v>
          </cell>
          <cell r="C879" t="str">
            <v>UN</v>
          </cell>
          <cell r="D879" t="str">
            <v>CR</v>
          </cell>
          <cell r="E879">
            <v>317.67</v>
          </cell>
        </row>
        <row r="880">
          <cell r="A880">
            <v>43093</v>
          </cell>
          <cell r="B880" t="str">
            <v>CAIXA DE DERIVACAO PARA MEDIDOR DE ENERGIA, COM BARRAMENTO POLIFASICO, EM POLICARBONATO / TERMOPLASTICO - MODULO (PADRAO CONCESSIONARIA LOCAL)</v>
          </cell>
          <cell r="C880" t="str">
            <v>UN</v>
          </cell>
          <cell r="D880" t="str">
            <v>CR</v>
          </cell>
          <cell r="E880">
            <v>337.59</v>
          </cell>
        </row>
        <row r="881">
          <cell r="A881">
            <v>11694</v>
          </cell>
          <cell r="B881" t="str">
            <v>CAIXA DE DESCARGA PLASTICA PARA BACIA / VASO SANITARIO DE EMBUTIR, COM ESPELHO ACIONADOR EM PLASTICO, CAPACIDADE 6 A 10 LITROS, (COMPLETA - ACESSORIOS INCLUSOS)</v>
          </cell>
          <cell r="C881" t="str">
            <v>UN</v>
          </cell>
          <cell r="D881" t="str">
            <v>CR</v>
          </cell>
          <cell r="E881">
            <v>948.31</v>
          </cell>
        </row>
        <row r="882">
          <cell r="A882">
            <v>1030</v>
          </cell>
          <cell r="B882" t="str">
            <v>CAIXA DE DESCARGA PLASTICA PARA BACIA / VASO SANITARIO, EXTERNA, CAPACIDADE 9 LITROS, PUXADOR FIO DE NYLON, NAO INCLUSO CANO, BOLSA, ENGATE</v>
          </cell>
          <cell r="C882" t="str">
            <v>UN</v>
          </cell>
          <cell r="D882" t="str">
            <v>C</v>
          </cell>
          <cell r="E882">
            <v>42.9</v>
          </cell>
        </row>
        <row r="883">
          <cell r="A883">
            <v>11881</v>
          </cell>
          <cell r="B883" t="str">
            <v>CAIXA DE GORDURA CILINDRICA EM CONCRETO SIMPLES, PRE-MOLDADA, COM DIAMETRO DE 40 CM E ALTURA DE 45 CM, COM TAMPA</v>
          </cell>
          <cell r="C883" t="str">
            <v>UN</v>
          </cell>
          <cell r="D883" t="str">
            <v>CR</v>
          </cell>
          <cell r="E883">
            <v>191.42</v>
          </cell>
        </row>
        <row r="884">
          <cell r="A884">
            <v>35277</v>
          </cell>
          <cell r="B884" t="str">
            <v>CAIXA DE GORDURA EM PVC, DIAMETRO MINIMO 300 MM, DIAMETRO DE SAIDA 100 MM, CAPACIDADE APROXIMADA 18 LITROS, COM TAMPA E CESTO</v>
          </cell>
          <cell r="C884" t="str">
            <v>UN</v>
          </cell>
          <cell r="D884" t="str">
            <v>CR</v>
          </cell>
          <cell r="E884">
            <v>396.79</v>
          </cell>
        </row>
        <row r="885">
          <cell r="A885">
            <v>10521</v>
          </cell>
          <cell r="B885" t="str">
            <v>CAIXA DE INCENDIO/ABRIGO PARA MANGUEIRA, DE EMBUTIR/INTERNA, COM 75 X 45 X 17 CM, EM CHAPA DE ACO, PORTA COM VENTILACAO, VISOR COM A INSCRICAO "INCENDIO", SUPORTE/CESTA INTERNA PARA A MANGUEIRA, PINTURA ELETROSTATICA VERMELHA</v>
          </cell>
          <cell r="C885" t="str">
            <v>UN</v>
          </cell>
          <cell r="D885" t="str">
            <v>CR</v>
          </cell>
          <cell r="E885">
            <v>341.48</v>
          </cell>
        </row>
        <row r="886">
          <cell r="A886">
            <v>10885</v>
          </cell>
          <cell r="B886" t="str">
            <v>CAIXA DE INCENDIO/ABRIGO PARA MANGUEIRA, DE EMBUTIR/INTERNA, COM 90 X 60 X 17 CM, EM CHAPA DE ACO, PORTA COM VENTILACAO, VISOR COM A INSCRICAO "INCENDIO", SUPORTE/CESTA INTERNA PARA A MANGUEIRA, PINTURA ELETROSTATICA VERMELHA</v>
          </cell>
          <cell r="C886" t="str">
            <v>UN</v>
          </cell>
          <cell r="D886" t="str">
            <v>CR</v>
          </cell>
          <cell r="E886">
            <v>431.94</v>
          </cell>
        </row>
        <row r="887">
          <cell r="A887">
            <v>20962</v>
          </cell>
          <cell r="B887" t="str">
            <v>CAIXA DE INCENDIO/ABRIGO PARA MANGUEIRA, DE SOBREPOR/EXTERNA, COM 75 X 45 X 17 CM, EM CHAPA DE ACO, PORTA COM VENTILACAO, VISOR COM A INSCRICAO "INCENDIO", SUPORTE/CESTA INTERNA PARA A MANGUEIRA, PINTURA ELETROSTATICA VERMELHA</v>
          </cell>
          <cell r="C887" t="str">
            <v>UN</v>
          </cell>
          <cell r="D887" t="str">
            <v>C</v>
          </cell>
          <cell r="E887">
            <v>357.75</v>
          </cell>
        </row>
        <row r="888">
          <cell r="A888">
            <v>20963</v>
          </cell>
          <cell r="B888" t="str">
            <v>CAIXA DE INCENDIO/ABRIGO PARA MANGUEIRA, DE SOBREPOR/EXTERNA, COM 90 X 60 X 17 CM, EM CHAPA DE ACO, PORTA COM VENTILACAO, VISOR COM A INSCRICAO "INCENDIO", SUPORTE/CESTA INTERNA PARA A MANGUEIRA, PINTURA ELETROSTATICA VERMELHA</v>
          </cell>
          <cell r="C888" t="str">
            <v>UN</v>
          </cell>
          <cell r="D888" t="str">
            <v>CR</v>
          </cell>
          <cell r="E888">
            <v>437.02</v>
          </cell>
        </row>
        <row r="889">
          <cell r="A889">
            <v>34643</v>
          </cell>
          <cell r="B889" t="str">
            <v>CAIXA DE INSPECAO PARA ATERRAMENTO E PARA RAIOS, EM POLIPROPILENO, DIAMETRO = 300 MM X ALTURA = 400 MM (INCLUIDA TAMPA SEM ESCOTILHA)</v>
          </cell>
          <cell r="C889" t="str">
            <v>UN</v>
          </cell>
          <cell r="D889" t="str">
            <v>CR</v>
          </cell>
          <cell r="E889">
            <v>45.69</v>
          </cell>
        </row>
        <row r="890">
          <cell r="A890">
            <v>41480</v>
          </cell>
          <cell r="B890" t="str">
            <v>CAIXA DE INSPECAO PARA ATERRAMENTO OU OUTRO USO, EM PVC, DN = 250 X 250 MM (INCLUIDA TAMPA EM FERRO FUNDIDO SEM ESCOTILHA)</v>
          </cell>
          <cell r="C890" t="str">
            <v>UN</v>
          </cell>
          <cell r="D890" t="str">
            <v>CR</v>
          </cell>
          <cell r="E890">
            <v>52.98</v>
          </cell>
        </row>
        <row r="891">
          <cell r="A891">
            <v>41474</v>
          </cell>
          <cell r="B891" t="str">
            <v>CAIXA DE INSPECAO PARA ATERRAMENTO OU OUTRO USO, EM PVC, DN = 300 X *300* MM (INCLUIDA TAMPA EM FERRO FUNDIDO SEM ESCOTILHA)</v>
          </cell>
          <cell r="C891" t="str">
            <v>UN</v>
          </cell>
          <cell r="D891" t="str">
            <v>CR</v>
          </cell>
          <cell r="E891">
            <v>84.64</v>
          </cell>
        </row>
        <row r="892">
          <cell r="A892">
            <v>41475</v>
          </cell>
          <cell r="B892" t="str">
            <v>CAIXA DE INSPECAO PARA ATERRAMENTO OU OUTRO USO, EM PVC, DN = 300 X 250 MM (INCLUIDA TAMPA EM FERRO FUNDIDO SEM ESCOTILHA)</v>
          </cell>
          <cell r="C892" t="str">
            <v>UN</v>
          </cell>
          <cell r="D892" t="str">
            <v>CR</v>
          </cell>
          <cell r="E892">
            <v>72.209999999999994</v>
          </cell>
        </row>
        <row r="893">
          <cell r="A893">
            <v>41476</v>
          </cell>
          <cell r="B893" t="str">
            <v>CAIXA DE INSPECAO PARA ATERRAMENTO OU OUTRO USO, EM PVC, DN = 300 X 600 MM (INCLUIDA TAMPA EM FERRO FUNDIDO SEM ESCOTILHA)</v>
          </cell>
          <cell r="C893" t="str">
            <v>UN</v>
          </cell>
          <cell r="D893" t="str">
            <v>CR</v>
          </cell>
          <cell r="E893">
            <v>158.12</v>
          </cell>
        </row>
        <row r="894">
          <cell r="A894">
            <v>2555</v>
          </cell>
          <cell r="B894" t="str">
            <v>CAIXA DE LUZ "3 X 3" EM ACO ESMALTADA</v>
          </cell>
          <cell r="C894" t="str">
            <v>UN</v>
          </cell>
          <cell r="D894" t="str">
            <v>AS</v>
          </cell>
          <cell r="E894">
            <v>1.34</v>
          </cell>
        </row>
        <row r="895">
          <cell r="A895">
            <v>2556</v>
          </cell>
          <cell r="B895" t="str">
            <v>CAIXA DE LUZ "4 X 2" EM ACO ESMALTADA</v>
          </cell>
          <cell r="C895" t="str">
            <v>UN</v>
          </cell>
          <cell r="D895" t="str">
            <v>AS</v>
          </cell>
          <cell r="E895">
            <v>1.38</v>
          </cell>
        </row>
        <row r="896">
          <cell r="A896">
            <v>2557</v>
          </cell>
          <cell r="B896" t="str">
            <v>CAIXA DE LUZ "4 X 4" EM ACO ESMALTADA</v>
          </cell>
          <cell r="C896" t="str">
            <v>UN</v>
          </cell>
          <cell r="D896" t="str">
            <v>AS</v>
          </cell>
          <cell r="E896">
            <v>2.93</v>
          </cell>
        </row>
        <row r="897">
          <cell r="A897">
            <v>10569</v>
          </cell>
          <cell r="B897" t="str">
            <v>CAIXA DE PASSAGEM / DERIVACAO / LUZ, OCTOGONAL 4 X4, EM ACO ESMALTADA, COM FUNDO MOVEL SIMPLES (FMS)</v>
          </cell>
          <cell r="C897" t="str">
            <v>UN</v>
          </cell>
          <cell r="D897" t="str">
            <v>AS</v>
          </cell>
          <cell r="E897">
            <v>2.93</v>
          </cell>
        </row>
        <row r="898">
          <cell r="A898">
            <v>39810</v>
          </cell>
          <cell r="B898" t="str">
            <v>CAIXA DE PASSAGEM ELETRICA DE PAREDE, DE EMBUTIR, EM PVC, COM TAMPA APARAFUSADA, DIMENSOES 120 X 120 X *75* MM</v>
          </cell>
          <cell r="C898" t="str">
            <v>UN</v>
          </cell>
          <cell r="D898" t="str">
            <v>CR</v>
          </cell>
          <cell r="E898">
            <v>42.87</v>
          </cell>
        </row>
        <row r="899">
          <cell r="A899">
            <v>39811</v>
          </cell>
          <cell r="B899" t="str">
            <v>CAIXA DE PASSAGEM ELETRICA DE PAREDE, DE EMBUTIR, EM PVC, COM TAMPA APARAFUSADA, DIMENSOES 150 X 150 X *75* MM</v>
          </cell>
          <cell r="C899" t="str">
            <v>UN</v>
          </cell>
          <cell r="D899" t="str">
            <v>CR</v>
          </cell>
          <cell r="E899">
            <v>52.44</v>
          </cell>
        </row>
        <row r="900">
          <cell r="A900">
            <v>39812</v>
          </cell>
          <cell r="B900" t="str">
            <v>CAIXA DE PASSAGEM ELETRICA DE PAREDE, DE EMBUTIR, EM PVC, COM TAMPA APARAFUSADA, DIMENSOES 200 X 200 X *90* MM</v>
          </cell>
          <cell r="C900" t="str">
            <v>UN</v>
          </cell>
          <cell r="D900" t="str">
            <v>CR</v>
          </cell>
          <cell r="E900">
            <v>86.22</v>
          </cell>
        </row>
        <row r="901">
          <cell r="A901">
            <v>43096</v>
          </cell>
          <cell r="B901" t="str">
            <v>CAIXA DE PASSAGEM ELETRICA DE PAREDE, DE EMBUTIR, EM TERMOPLASTICO / PVC, COM TAMPA APARAFUSADA, DIMENSOES 400 X 400 X *120* MM</v>
          </cell>
          <cell r="C901" t="str">
            <v>UN</v>
          </cell>
          <cell r="D901" t="str">
            <v>CR</v>
          </cell>
          <cell r="E901">
            <v>285.8</v>
          </cell>
        </row>
        <row r="902">
          <cell r="A902">
            <v>43102</v>
          </cell>
          <cell r="B902" t="str">
            <v>CAIXA DE PASSAGEM ELETRICA DE PAREDE, DE SOBREPOR, EM PVC, COM TAMPA APARAFUSADA, DIMENSOES 300 X 300 X *100* MM</v>
          </cell>
          <cell r="C902" t="str">
            <v>UN</v>
          </cell>
          <cell r="D902" t="str">
            <v>CR</v>
          </cell>
          <cell r="E902">
            <v>173.78</v>
          </cell>
        </row>
        <row r="903">
          <cell r="A903">
            <v>43103</v>
          </cell>
          <cell r="B903" t="str">
            <v>CAIXA DE PASSAGEM ELETRICA DE PAREDE, DE SOBREPOR, EM PVC, COM TAMPA APARAFUSADA, DIMENSOES, 400 X 400 X *120* MM</v>
          </cell>
          <cell r="C903" t="str">
            <v>UN</v>
          </cell>
          <cell r="D903" t="str">
            <v>CR</v>
          </cell>
          <cell r="E903">
            <v>255.9</v>
          </cell>
        </row>
        <row r="904">
          <cell r="A904">
            <v>43098</v>
          </cell>
          <cell r="B904" t="str">
            <v>CAIXA DE PASSAGEM ELETRICA DE PAREDE, DE SOBREPOR, EM TERMOPLASTICO / PVC, COM TAMPA APARAFUSADA, DIMENSOES 200 X 200 X *100* MM</v>
          </cell>
          <cell r="C904" t="str">
            <v>UN</v>
          </cell>
          <cell r="D904" t="str">
            <v>CR</v>
          </cell>
          <cell r="E904">
            <v>96.81</v>
          </cell>
        </row>
        <row r="905">
          <cell r="A905">
            <v>43097</v>
          </cell>
          <cell r="B905" t="str">
            <v>CAIXA DE PASSAGEM ELETRICA DE PAREDE, DE SOBREPOR, EM TERMOPLASTICO / PVC, COM TAMPA APARAFUSADA, DIMENSOES, 150 X 150 X *100* MM</v>
          </cell>
          <cell r="C905" t="str">
            <v>UN</v>
          </cell>
          <cell r="D905" t="str">
            <v>CR</v>
          </cell>
          <cell r="E905">
            <v>57.35</v>
          </cell>
        </row>
        <row r="906">
          <cell r="A906">
            <v>43104</v>
          </cell>
          <cell r="B906" t="str">
            <v>CAIXA DE PASSAGEM ELETRICA, PARA PISO, EM PVC, DIMENSOES DE 3/4" A 4"</v>
          </cell>
          <cell r="C906" t="str">
            <v>UN</v>
          </cell>
          <cell r="D906" t="str">
            <v>CR</v>
          </cell>
          <cell r="E906">
            <v>678.45</v>
          </cell>
        </row>
        <row r="907">
          <cell r="A907">
            <v>39771</v>
          </cell>
          <cell r="B907" t="str">
            <v>CAIXA DE PASSAGEM METALICA DE SOBREPOR COM TAMPA PARAFUSADA, DIMENSOES 20 X 20 X 10 CM</v>
          </cell>
          <cell r="C907" t="str">
            <v>UN</v>
          </cell>
          <cell r="D907" t="str">
            <v>AS</v>
          </cell>
          <cell r="E907">
            <v>28.16</v>
          </cell>
        </row>
        <row r="908">
          <cell r="A908">
            <v>39772</v>
          </cell>
          <cell r="B908" t="str">
            <v>CAIXA DE PASSAGEM METALICA DE SOBREPOR COM TAMPA PARAFUSADA, DIMENSOES 30 X 30 X 10 CM</v>
          </cell>
          <cell r="C908" t="str">
            <v>UN</v>
          </cell>
          <cell r="D908" t="str">
            <v>AS</v>
          </cell>
          <cell r="E908">
            <v>55.36</v>
          </cell>
        </row>
        <row r="909">
          <cell r="A909">
            <v>39773</v>
          </cell>
          <cell r="B909" t="str">
            <v>CAIXA DE PASSAGEM METALICA DE SOBREPOR COM TAMPA PARAFUSADA, DIMENSOES 40 X 40 X 15 CM</v>
          </cell>
          <cell r="C909" t="str">
            <v>UN</v>
          </cell>
          <cell r="D909" t="str">
            <v>AS</v>
          </cell>
          <cell r="E909">
            <v>88.98</v>
          </cell>
        </row>
        <row r="910">
          <cell r="A910">
            <v>39774</v>
          </cell>
          <cell r="B910" t="str">
            <v>CAIXA DE PASSAGEM METALICA DE SOBREPOR COM TAMPA PARAFUSADA, DIMENSOES 50 X 50 X 15 CM</v>
          </cell>
          <cell r="C910" t="str">
            <v>UN</v>
          </cell>
          <cell r="D910" t="str">
            <v>AS</v>
          </cell>
          <cell r="E910">
            <v>133.09</v>
          </cell>
        </row>
        <row r="911">
          <cell r="A911">
            <v>39775</v>
          </cell>
          <cell r="B911" t="str">
            <v>CAIXA DE PASSAGEM METALICA DE SOBREPOR COM TAMPA PARAFUSADA, DIMENSOES 60 X 60 X 20 CM</v>
          </cell>
          <cell r="C911" t="str">
            <v>UN</v>
          </cell>
          <cell r="D911" t="str">
            <v>AS</v>
          </cell>
          <cell r="E911">
            <v>177.63</v>
          </cell>
        </row>
        <row r="912">
          <cell r="A912">
            <v>39776</v>
          </cell>
          <cell r="B912" t="str">
            <v>CAIXA DE PASSAGEM METALICA DE SOBREPOR COM TAMPA PARAFUSADA, DIMENSOES 70 X 70 X 20 CM</v>
          </cell>
          <cell r="C912" t="str">
            <v>UN</v>
          </cell>
          <cell r="D912" t="str">
            <v>AS</v>
          </cell>
          <cell r="E912">
            <v>214.67</v>
          </cell>
        </row>
        <row r="913">
          <cell r="A913">
            <v>39777</v>
          </cell>
          <cell r="B913" t="str">
            <v>CAIXA DE PASSAGEM METALICA DE SOBREPOR COM TAMPA PARAFUSADA, DIMENSOES 80 X 80 X 20 CM</v>
          </cell>
          <cell r="C913" t="str">
            <v>UN</v>
          </cell>
          <cell r="D913" t="str">
            <v>AS</v>
          </cell>
          <cell r="E913">
            <v>272.08</v>
          </cell>
        </row>
        <row r="914">
          <cell r="A914">
            <v>20254</v>
          </cell>
          <cell r="B914" t="str">
            <v>CAIXA DE PASSAGEM METALICA, DE SOBREPOR, COM TAMPA APARAFUSADA, DIMENSOES 15 X 15 X *10* CM</v>
          </cell>
          <cell r="C914" t="str">
            <v>UN</v>
          </cell>
          <cell r="D914" t="str">
            <v>AS</v>
          </cell>
          <cell r="E914">
            <v>19.75</v>
          </cell>
        </row>
        <row r="915">
          <cell r="A915">
            <v>20253</v>
          </cell>
          <cell r="B915" t="str">
            <v>CAIXA DE PASSAGEM METALICA, DE SOBREPOR, COM TAMPA APARAFUSADA, DIMENSOES 35 X 35 X *12* CM</v>
          </cell>
          <cell r="C915" t="str">
            <v>UN</v>
          </cell>
          <cell r="D915" t="str">
            <v>AS</v>
          </cell>
          <cell r="E915">
            <v>64.849999999999994</v>
          </cell>
        </row>
        <row r="916">
          <cell r="A916">
            <v>1872</v>
          </cell>
          <cell r="B916" t="str">
            <v>CAIXA DE PASSAGEM, EM PVC, DE 4" X 2", PARA ELETRODUTO FLEXIVEL CORRUGADO</v>
          </cell>
          <cell r="C916" t="str">
            <v>UN</v>
          </cell>
          <cell r="D916" t="str">
            <v>CR</v>
          </cell>
          <cell r="E916">
            <v>2.66</v>
          </cell>
        </row>
        <row r="917">
          <cell r="A917">
            <v>1873</v>
          </cell>
          <cell r="B917" t="str">
            <v>CAIXA DE PASSAGEM, EM PVC, DE 4" X 4", PARA ELETRODUTO FLEXIVEL CORRUGADO</v>
          </cell>
          <cell r="C917" t="str">
            <v>UN</v>
          </cell>
          <cell r="D917" t="str">
            <v>CR</v>
          </cell>
          <cell r="E917">
            <v>5.28</v>
          </cell>
        </row>
        <row r="918">
          <cell r="A918">
            <v>14055</v>
          </cell>
          <cell r="B918" t="str">
            <v>CAIXA DE PASSAGEM/ LUZ / TELEFONIA, DE EMBUTIR, EM CHAPA DE ACO GALVANIZADO, DIMENSOES 120 X 120 X *12* CM (PADRAO CONCESSIONARIA LOCAL)</v>
          </cell>
          <cell r="C918" t="str">
            <v>UN</v>
          </cell>
          <cell r="D918" t="str">
            <v>AS</v>
          </cell>
          <cell r="E918">
            <v>592.6</v>
          </cell>
        </row>
        <row r="919">
          <cell r="A919">
            <v>11247</v>
          </cell>
          <cell r="B919" t="str">
            <v>CAIXA DE PASSAGEM/ LUZ / TELEFONIA, DE EMBUTIR, EM CHAPA DE ACO GALVANIZADO, DIMENSOES 150 X 150 X 15 CM (PADRAO CONCESSIONARIA LOCAL)</v>
          </cell>
          <cell r="C919" t="str">
            <v>UN</v>
          </cell>
          <cell r="D919" t="str">
            <v>AS</v>
          </cell>
          <cell r="E919">
            <v>1246.96</v>
          </cell>
        </row>
        <row r="920">
          <cell r="A920">
            <v>11250</v>
          </cell>
          <cell r="B920" t="str">
            <v>CAIXA DE PASSAGEM/ LUZ / TELEFONIA, DE EMBUTIR, EM CHAPA DE ACO GALVANIZADO, DIMENSOES 20 X 20 X *12* CM (PADRAO CONCESSIONARIA LOCAL)</v>
          </cell>
          <cell r="C920" t="str">
            <v>UN</v>
          </cell>
          <cell r="D920" t="str">
            <v>AS</v>
          </cell>
          <cell r="E920">
            <v>53.68</v>
          </cell>
        </row>
        <row r="921">
          <cell r="A921">
            <v>11249</v>
          </cell>
          <cell r="B921" t="str">
            <v>CAIXA DE PASSAGEM/ LUZ / TELEFONIA, DE EMBUTIR, EM CHAPA DE ACO GALVANIZADO, DIMENSOES 200 X 200 X 20 CM (PADRAO CONCESSIONARIA LOCAL)</v>
          </cell>
          <cell r="C921" t="str">
            <v>UN</v>
          </cell>
          <cell r="D921" t="str">
            <v>AS</v>
          </cell>
          <cell r="E921">
            <v>2435.75</v>
          </cell>
        </row>
        <row r="922">
          <cell r="A922">
            <v>11251</v>
          </cell>
          <cell r="B922" t="str">
            <v>CAIXA DE PASSAGEM/ LUZ / TELEFONIA, DE EMBUTIR, EM CHAPA DE ACO GALVANIZADO, DIMENSOES 40 X 40 X *12* CM (PADRAO CONCESSIONARIA LOCAL)</v>
          </cell>
          <cell r="C922" t="str">
            <v>UN</v>
          </cell>
          <cell r="D922" t="str">
            <v>AS</v>
          </cell>
          <cell r="E922">
            <v>118.91</v>
          </cell>
        </row>
        <row r="923">
          <cell r="A923">
            <v>11253</v>
          </cell>
          <cell r="B923" t="str">
            <v>CAIXA DE PASSAGEM/ LUZ / TELEFONIA, DE EMBUTIR, EM CHAPA DE ACO GALVANIZADO, DIMENSOES 60 X 60 X *12* CM (PADRAO CONCESSIONARIA LOCAL)</v>
          </cell>
          <cell r="C923" t="str">
            <v>UN</v>
          </cell>
          <cell r="D923" t="str">
            <v>AS</v>
          </cell>
          <cell r="E923">
            <v>197.05</v>
          </cell>
        </row>
        <row r="924">
          <cell r="A924">
            <v>11255</v>
          </cell>
          <cell r="B924" t="str">
            <v>CAIXA DE PASSAGEM/ LUZ / TELEFONIA, DE EMBUTIR, EM CHAPA DE ACO GALVANIZADO, DIMENSOES 80 X 80 X *12* CM (PADRAO CONCESSIONARIA LOCAL)</v>
          </cell>
          <cell r="C924" t="str">
            <v>UN</v>
          </cell>
          <cell r="D924" t="str">
            <v>AS</v>
          </cell>
          <cell r="E924">
            <v>294.58</v>
          </cell>
        </row>
        <row r="925">
          <cell r="A925">
            <v>11256</v>
          </cell>
          <cell r="B925" t="str">
            <v>CAIXA DE PASSAGEM/ LUZ / TELEFONIA, DE SOBREPOR, EM CHAPA DE ACO GALVANIZADO, DIMENSOES 80 X 80 X *12* CM (PADRAO CONCESSIONARIA LOCAL)</v>
          </cell>
          <cell r="C925" t="str">
            <v>UN</v>
          </cell>
          <cell r="D925" t="str">
            <v>AS</v>
          </cell>
          <cell r="E925">
            <v>368.99</v>
          </cell>
        </row>
        <row r="926">
          <cell r="A926">
            <v>39693</v>
          </cell>
          <cell r="B926" t="str">
            <v>CAIXA DE PROTECAO EXTERNA PARA MEDIDOR HOROSAZONAL, DE BAIXA TENSAO, COM MODULO, EM CHAPA DE ACO (PADRAO DA CONCESSIONARIA LOCAL)</v>
          </cell>
          <cell r="C926" t="str">
            <v>UN</v>
          </cell>
          <cell r="D926" t="str">
            <v>AS</v>
          </cell>
          <cell r="E926">
            <v>2317.4699999999998</v>
          </cell>
        </row>
        <row r="927">
          <cell r="A927">
            <v>39692</v>
          </cell>
          <cell r="B927" t="str">
            <v>CAIXA DE PROTECAO PARA TRANSFORMADOR CORRENTE, EM CHAPA DE ACO 18 USG (PADRAO DA CONCESSIONARIA LOCAL)</v>
          </cell>
          <cell r="C927" t="str">
            <v>UN</v>
          </cell>
          <cell r="D927" t="str">
            <v>AS</v>
          </cell>
          <cell r="E927">
            <v>741.54</v>
          </cell>
        </row>
        <row r="928">
          <cell r="A928">
            <v>1062</v>
          </cell>
          <cell r="B928" t="str">
            <v>CAIXA INTERNA/EXTERNA DE MEDICAO PARA 1 MEDIDOR TRIFASICO, COM VISOR, EM CHAPA DE ACO 18 USG (PADRAO DA CONCESSIONARIA LOCAL)</v>
          </cell>
          <cell r="C928" t="str">
            <v>UN</v>
          </cell>
          <cell r="D928" t="str">
            <v>AS</v>
          </cell>
          <cell r="E928">
            <v>235</v>
          </cell>
        </row>
        <row r="929">
          <cell r="A929">
            <v>39686</v>
          </cell>
          <cell r="B929" t="str">
            <v>CAIXA INTERNA/EXTERNA DE MEDICAO PARA 4 MEDIDORES MONOFASICOS, COM VISOR, EM CHAPA DE ACO 18 USG (PADRAO DA CONCESSIONARIA LOCAL)</v>
          </cell>
          <cell r="C929" t="str">
            <v>UN</v>
          </cell>
          <cell r="D929" t="str">
            <v>AS</v>
          </cell>
          <cell r="E929">
            <v>380.52</v>
          </cell>
        </row>
        <row r="930">
          <cell r="A930">
            <v>43095</v>
          </cell>
          <cell r="B930" t="str">
            <v>CAIXA MODULAR PARA MEDIDOR DE ENERGIA AGRUPADA, EM POLICARBONATO / TERMOPLASTICO, COM SUPORTE PARA DISJUNTOR (PADRAO DA CONCESSIONARIA LOCAL)</v>
          </cell>
          <cell r="C930" t="str">
            <v>UN</v>
          </cell>
          <cell r="D930" t="str">
            <v>CR</v>
          </cell>
          <cell r="E930">
            <v>188.33</v>
          </cell>
        </row>
        <row r="931">
          <cell r="A931">
            <v>1871</v>
          </cell>
          <cell r="B931" t="str">
            <v>CAIXA OCTOGONAL DE FUNDO MOVEL, EM PVC, DE 3" X 3", PARA ELETRODUTO FLEXIVEL CORRUGADO</v>
          </cell>
          <cell r="C931" t="str">
            <v>UN</v>
          </cell>
          <cell r="D931" t="str">
            <v>CR</v>
          </cell>
          <cell r="E931">
            <v>4.75</v>
          </cell>
        </row>
        <row r="932">
          <cell r="A932">
            <v>12001</v>
          </cell>
          <cell r="B932" t="str">
            <v>CAIXA OCTOGONAL DE FUNDO MOVEL, EM PVC, DE 4" X 4", PARA ELETRODUTO FLEXIVEL CORRUGADO</v>
          </cell>
          <cell r="C932" t="str">
            <v>UN</v>
          </cell>
          <cell r="D932" t="str">
            <v>CR</v>
          </cell>
          <cell r="E932">
            <v>6.87</v>
          </cell>
        </row>
        <row r="933">
          <cell r="A933">
            <v>11882</v>
          </cell>
          <cell r="B933" t="str">
            <v>CAIXA PARA HIDROMETRO CONCRETO PRE MOLDADO, *0,24 M X 0,45 M X 0,30* M (L X C X A)</v>
          </cell>
          <cell r="C933" t="str">
            <v>UN</v>
          </cell>
          <cell r="D933" t="str">
            <v>CR</v>
          </cell>
          <cell r="E933">
            <v>137.37</v>
          </cell>
        </row>
        <row r="934">
          <cell r="A934">
            <v>1068</v>
          </cell>
          <cell r="B934" t="str">
            <v>CAIXA PARA MEDICAO COLETIVA TIPO L, PADRAO BIFASICO OU TRIFASICO, PARA ATE 4 MEDIDORES, SEM BARRAMENTO E COM PORTAS INFERIOR E SUPERIOR</v>
          </cell>
          <cell r="C934" t="str">
            <v>UN</v>
          </cell>
          <cell r="D934" t="str">
            <v>AS</v>
          </cell>
          <cell r="E934">
            <v>1550.11</v>
          </cell>
        </row>
        <row r="935">
          <cell r="A935">
            <v>39690</v>
          </cell>
          <cell r="B935" t="str">
            <v>CAIXA PARA MEDICAO COLETIVA TIPO M, PADRAO BIFASICO OU TRIFASICO, PARA ATE 8 MEDIDORES, SEM BARRAMENTO E COM PORTAS INFERIOR E SUPERIOR</v>
          </cell>
          <cell r="C935" t="str">
            <v>UN</v>
          </cell>
          <cell r="D935" t="str">
            <v>AS</v>
          </cell>
          <cell r="E935">
            <v>2600.5700000000002</v>
          </cell>
        </row>
        <row r="936">
          <cell r="A936">
            <v>39691</v>
          </cell>
          <cell r="B936" t="str">
            <v>CAIXA PARA MEDICAO COLETIVA TIPO N, PADRAO BIFASICO OU TRIFASICO, PARA ATE 12 MEDIDORES, SEM BARRAMENTO E COM PORTAS INFERIOR E SUPERIOR</v>
          </cell>
          <cell r="C936" t="str">
            <v>UN</v>
          </cell>
          <cell r="D936" t="str">
            <v>AS</v>
          </cell>
          <cell r="E936">
            <v>3270.79</v>
          </cell>
        </row>
        <row r="937">
          <cell r="A937">
            <v>39808</v>
          </cell>
          <cell r="B937" t="str">
            <v>CAIXA PARA MEDIDOR MONOFASICO, EM POLICARBONATO / TERMOPLASTICO, PARA ALOJAR 1 DISJUNTOR (PADRAO DA CONCESSIONARIA LOCAL)</v>
          </cell>
          <cell r="C937" t="str">
            <v>UN</v>
          </cell>
          <cell r="D937" t="str">
            <v>CR</v>
          </cell>
          <cell r="E937">
            <v>98.32</v>
          </cell>
        </row>
        <row r="938">
          <cell r="A938">
            <v>39809</v>
          </cell>
          <cell r="B938" t="str">
            <v>CAIXA PARA MEDIDOR POLIFASICO, EM POLICARBONATO / TERMOPLASTICO, PARA ALOJAR 1 DISJUNTOR (PADRAO DA CONCESSIONARIA LOCAL)</v>
          </cell>
          <cell r="C938" t="str">
            <v>UN</v>
          </cell>
          <cell r="D938" t="str">
            <v>CR</v>
          </cell>
          <cell r="E938">
            <v>233.21</v>
          </cell>
        </row>
        <row r="939">
          <cell r="A939">
            <v>43439</v>
          </cell>
          <cell r="B939" t="str">
            <v>CAIXA PRE-MOLDADA PARA BOCA DE LOBO, EM CONCRETO ARMADO, COM FCK DE 25 MPA, COM DIMENSOES 1,10 X 0,65 X 1,00 M (COMPRIMENTO X LARGURA X ALTURA)</v>
          </cell>
          <cell r="C939" t="str">
            <v>UN</v>
          </cell>
          <cell r="D939" t="str">
            <v>CR</v>
          </cell>
          <cell r="E939">
            <v>630.58000000000004</v>
          </cell>
        </row>
        <row r="940">
          <cell r="A940">
            <v>5103</v>
          </cell>
          <cell r="B940" t="str">
            <v>CAIXA SIFONADA PVC, 100 X 100 X 50 MM, COM GRELHA REDONDA, BRANCA</v>
          </cell>
          <cell r="C940" t="str">
            <v>UN</v>
          </cell>
          <cell r="D940" t="str">
            <v>CR</v>
          </cell>
          <cell r="E940">
            <v>25.12</v>
          </cell>
        </row>
        <row r="941">
          <cell r="A941">
            <v>11880</v>
          </cell>
          <cell r="B941" t="str">
            <v>CAIXA SIFONADA PVC, 250 X 230 X 75 MM, COM TAMPA CEGA QUADRADA, BRANCA</v>
          </cell>
          <cell r="C941" t="str">
            <v>UN</v>
          </cell>
          <cell r="D941" t="str">
            <v>CR</v>
          </cell>
          <cell r="E941">
            <v>105.65</v>
          </cell>
        </row>
        <row r="942">
          <cell r="A942">
            <v>11714</v>
          </cell>
          <cell r="B942" t="str">
            <v>CAIXA SIFONADA, PVC, 150 X *185* X 75 MM, COM GRELHA QUADRADA, BRANCA</v>
          </cell>
          <cell r="C942" t="str">
            <v>UN</v>
          </cell>
          <cell r="D942" t="str">
            <v>CR</v>
          </cell>
          <cell r="E942">
            <v>71.98</v>
          </cell>
        </row>
        <row r="943">
          <cell r="A943">
            <v>11712</v>
          </cell>
          <cell r="B943" t="str">
            <v>CAIXA SIFONADA, PVC, 150 X 150 X 50 MM, COM GRELHA QUADRADA, BRANCA (NBR 5688)</v>
          </cell>
          <cell r="C943" t="str">
            <v>UN</v>
          </cell>
          <cell r="D943" t="str">
            <v>C</v>
          </cell>
          <cell r="E943">
            <v>47</v>
          </cell>
        </row>
        <row r="944">
          <cell r="A944">
            <v>11717</v>
          </cell>
          <cell r="B944" t="str">
            <v>CAIXA SIFONADA, PVC, 150 X 150 X 50 MM, COM GRELHA REDONDA, BRANCA</v>
          </cell>
          <cell r="C944" t="str">
            <v>UN</v>
          </cell>
          <cell r="D944" t="str">
            <v>CR</v>
          </cell>
          <cell r="E944">
            <v>56.66</v>
          </cell>
        </row>
        <row r="945">
          <cell r="A945">
            <v>1106</v>
          </cell>
          <cell r="B945" t="str">
            <v>CAL HIDRATADA CH-I PARA ARGAMASSAS</v>
          </cell>
          <cell r="C945" t="str">
            <v>KG</v>
          </cell>
          <cell r="D945" t="str">
            <v>C</v>
          </cell>
          <cell r="E945">
            <v>1.24</v>
          </cell>
        </row>
        <row r="946">
          <cell r="A946">
            <v>11161</v>
          </cell>
          <cell r="B946" t="str">
            <v>CAL HIDRATADA PARA PINTURA</v>
          </cell>
          <cell r="C946" t="str">
            <v>KG</v>
          </cell>
          <cell r="D946" t="str">
            <v>CR</v>
          </cell>
          <cell r="E946">
            <v>2.0699999999999998</v>
          </cell>
        </row>
        <row r="947">
          <cell r="A947">
            <v>1107</v>
          </cell>
          <cell r="B947" t="str">
            <v>CAL VIRGEM COMUM PARA ARGAMASSAS (NBR 6453)</v>
          </cell>
          <cell r="C947" t="str">
            <v>KG</v>
          </cell>
          <cell r="D947" t="str">
            <v>CR</v>
          </cell>
          <cell r="E947">
            <v>1.05</v>
          </cell>
        </row>
        <row r="948">
          <cell r="A948">
            <v>44479</v>
          </cell>
          <cell r="B948" t="str">
            <v>CALCARIO DOLOMITICO A (POSTO PEDREIRA/FORNECEDOR,  SEM FRETE)</v>
          </cell>
          <cell r="C948" t="str">
            <v>KG</v>
          </cell>
          <cell r="D948" t="str">
            <v>CR</v>
          </cell>
          <cell r="E948">
            <v>0.14000000000000001</v>
          </cell>
        </row>
        <row r="949">
          <cell r="A949">
            <v>4759</v>
          </cell>
          <cell r="B949" t="str">
            <v>CALCETEIRO / RASTELEIRO (HORISTA)</v>
          </cell>
          <cell r="C949" t="str">
            <v>H</v>
          </cell>
          <cell r="D949" t="str">
            <v>CR</v>
          </cell>
          <cell r="E949">
            <v>20.03</v>
          </cell>
        </row>
        <row r="950">
          <cell r="A950">
            <v>41068</v>
          </cell>
          <cell r="B950" t="str">
            <v>CALCETEIRO / RASTELEIRO (MENSALISTA)</v>
          </cell>
          <cell r="C950" t="str">
            <v>MES</v>
          </cell>
          <cell r="D950" t="str">
            <v>CR</v>
          </cell>
          <cell r="E950">
            <v>3527.01</v>
          </cell>
        </row>
        <row r="951">
          <cell r="A951">
            <v>12618</v>
          </cell>
          <cell r="B951" t="str">
            <v>CALHA / PERFIL PLUVIAL DE PVC, DIAMETRO ENTRE *119 E 170* MM, COMPRIMENTO DE 3 M, PARA DRENAGEM PLUVIAL PREDIAL</v>
          </cell>
          <cell r="C951" t="str">
            <v>UN</v>
          </cell>
          <cell r="D951" t="str">
            <v>CR</v>
          </cell>
          <cell r="E951">
            <v>150.24</v>
          </cell>
        </row>
        <row r="952">
          <cell r="A952">
            <v>1108</v>
          </cell>
          <cell r="B952" t="str">
            <v>CALHA MOLDURA AMERICANA DE CHAPA DE ACO GALVANIZADA NUM 26, CORTE 33 CM</v>
          </cell>
          <cell r="C952" t="str">
            <v>M</v>
          </cell>
          <cell r="D952" t="str">
            <v>AS</v>
          </cell>
          <cell r="E952">
            <v>25.28</v>
          </cell>
        </row>
        <row r="953">
          <cell r="A953">
            <v>1117</v>
          </cell>
          <cell r="B953" t="str">
            <v>CALHA PARA AGUA FURTADA DE CHAPA DE ACO GALVANIZADA NUM 26, CORTE 40 CM</v>
          </cell>
          <cell r="C953" t="str">
            <v>M</v>
          </cell>
          <cell r="D953" t="str">
            <v>AS</v>
          </cell>
          <cell r="E953">
            <v>25.48</v>
          </cell>
        </row>
        <row r="954">
          <cell r="A954">
            <v>1118</v>
          </cell>
          <cell r="B954" t="str">
            <v>CALHA PARA AGUA FURTADA DE CHAPA DE ACO GALVANIZADA NUM 26, CORTE 50 CM</v>
          </cell>
          <cell r="C954" t="str">
            <v>M</v>
          </cell>
          <cell r="D954" t="str">
            <v>AS</v>
          </cell>
          <cell r="E954">
            <v>30.11</v>
          </cell>
        </row>
        <row r="955">
          <cell r="A955">
            <v>1110</v>
          </cell>
          <cell r="B955" t="str">
            <v>CALHA PLATIBANDA DE CHAPA DE ACO GALVANIZADA NUM 26, CORTE 45 CM</v>
          </cell>
          <cell r="C955" t="str">
            <v>M</v>
          </cell>
          <cell r="D955" t="str">
            <v>AS</v>
          </cell>
          <cell r="E955">
            <v>30.11</v>
          </cell>
        </row>
        <row r="956">
          <cell r="A956">
            <v>40784</v>
          </cell>
          <cell r="B956" t="str">
            <v>CALHA QUADRADA DE CHAPA DE ACO GALVANIZADA NUM 24, CORTE 100 CM</v>
          </cell>
          <cell r="C956" t="str">
            <v>M</v>
          </cell>
          <cell r="D956" t="str">
            <v>AS</v>
          </cell>
          <cell r="E956">
            <v>83.05</v>
          </cell>
        </row>
        <row r="957">
          <cell r="A957">
            <v>40782</v>
          </cell>
          <cell r="B957" t="str">
            <v>CALHA QUADRADA DE CHAPA DE ACO GALVANIZADA NUM 24, CORTE 33 CM</v>
          </cell>
          <cell r="C957" t="str">
            <v>M</v>
          </cell>
          <cell r="D957" t="str">
            <v>AS</v>
          </cell>
          <cell r="E957">
            <v>32.590000000000003</v>
          </cell>
        </row>
        <row r="958">
          <cell r="A958">
            <v>40783</v>
          </cell>
          <cell r="B958" t="str">
            <v>CALHA QUADRADA DE CHAPA DE ACO GALVANIZADA NUM 24, CORTE 50 CM</v>
          </cell>
          <cell r="C958" t="str">
            <v>M</v>
          </cell>
          <cell r="D958" t="str">
            <v>AS</v>
          </cell>
          <cell r="E958">
            <v>42.45</v>
          </cell>
        </row>
        <row r="959">
          <cell r="A959">
            <v>1109</v>
          </cell>
          <cell r="B959" t="str">
            <v>CALHA QUADRADA DE CHAPA DE ACO GALVANIZADA NUM 26, CORTE 33 CM</v>
          </cell>
          <cell r="C959" t="str">
            <v>M</v>
          </cell>
          <cell r="D959" t="str">
            <v>AS</v>
          </cell>
          <cell r="E959">
            <v>25.28</v>
          </cell>
        </row>
        <row r="960">
          <cell r="A960">
            <v>1119</v>
          </cell>
          <cell r="B960" t="str">
            <v>CALHA QUADRADA DE CHAPA DE ACO GALVANIZADA NUM 28, CORTE 25 CM</v>
          </cell>
          <cell r="C960" t="str">
            <v>M</v>
          </cell>
          <cell r="D960" t="str">
            <v>AS</v>
          </cell>
          <cell r="E960">
            <v>16.29</v>
          </cell>
        </row>
        <row r="961">
          <cell r="A961">
            <v>13115</v>
          </cell>
          <cell r="B961" t="str">
            <v>CALHA/CANALETA DE CONCRETO SIMPLES, TIPO MEIA CANA, DIAMETRO DE 20 CM, PARA AGUA PLUVIAL</v>
          </cell>
          <cell r="C961" t="str">
            <v>M</v>
          </cell>
          <cell r="D961" t="str">
            <v>AS</v>
          </cell>
          <cell r="E961">
            <v>27.56</v>
          </cell>
        </row>
        <row r="962">
          <cell r="A962">
            <v>10541</v>
          </cell>
          <cell r="B962" t="str">
            <v>CALHA/CANALETA DE CONCRETO SIMPLES, TIPO MEIA CANA, DIAMETRO DE 30 CM, PARA AGUA PLUVIAL</v>
          </cell>
          <cell r="C962" t="str">
            <v>M</v>
          </cell>
          <cell r="D962" t="str">
            <v>AS</v>
          </cell>
          <cell r="E962">
            <v>33.68</v>
          </cell>
        </row>
        <row r="963">
          <cell r="A963">
            <v>10542</v>
          </cell>
          <cell r="B963" t="str">
            <v>CALHA/CANALETA DE CONCRETO SIMPLES, TIPO MEIA CANA, DIAMETRO DE 40 CM, PARA AGUA PLUVIAL</v>
          </cell>
          <cell r="C963" t="str">
            <v>M</v>
          </cell>
          <cell r="D963" t="str">
            <v>AS</v>
          </cell>
          <cell r="E963">
            <v>44.05</v>
          </cell>
        </row>
        <row r="964">
          <cell r="A964">
            <v>10543</v>
          </cell>
          <cell r="B964" t="str">
            <v>CALHA/CANALETA DE CONCRETO SIMPLES, TIPO MEIA CANA, DIAMETRO DE 50 CM, PARA AGUA PLUVIAL</v>
          </cell>
          <cell r="C964" t="str">
            <v>M</v>
          </cell>
          <cell r="D964" t="str">
            <v>AS</v>
          </cell>
          <cell r="E964">
            <v>71.47</v>
          </cell>
        </row>
        <row r="965">
          <cell r="A965">
            <v>10544</v>
          </cell>
          <cell r="B965" t="str">
            <v>CALHA/CANALETA DE CONCRETO SIMPLES, TIPO MEIA CANA, DIAMETRO DE 60 CM, PARA AGUA PLUVIAL</v>
          </cell>
          <cell r="C965" t="str">
            <v>M</v>
          </cell>
          <cell r="D965" t="str">
            <v>AS</v>
          </cell>
          <cell r="E965">
            <v>92.44</v>
          </cell>
        </row>
        <row r="966">
          <cell r="A966">
            <v>10545</v>
          </cell>
          <cell r="B966" t="str">
            <v>CALHA/CANALETA DE CONCRETO SIMPLES, TIPO MEIA CANA, DIAMETRO DE 80 CM, PARA AGUA PLUVIAL</v>
          </cell>
          <cell r="C966" t="str">
            <v>M</v>
          </cell>
          <cell r="D966" t="str">
            <v>AS</v>
          </cell>
          <cell r="E966">
            <v>172.75</v>
          </cell>
        </row>
        <row r="967">
          <cell r="A967">
            <v>38365</v>
          </cell>
          <cell r="B967" t="str">
            <v>CAMADA SEPARADORA DE FILME DE POLIETILENO 20 A 25 MICRA</v>
          </cell>
          <cell r="C967" t="str">
            <v>M2</v>
          </cell>
          <cell r="D967" t="str">
            <v>AS</v>
          </cell>
          <cell r="E967">
            <v>2.1800000000000002</v>
          </cell>
        </row>
        <row r="968">
          <cell r="A968">
            <v>44056</v>
          </cell>
          <cell r="B968" t="str">
            <v>CAMINHAO TOCO, PESO BRUTO TOTAL 10700 KG, CARGA UTIL MAXIMA 7400 KG, DISTANCIA ENTRE EIXOS 4,00 M, POTENCIA 175 CV (INCLUI CABINE E CHASSI, NAO INCLUI CARROCERIA)</v>
          </cell>
          <cell r="C968" t="str">
            <v>UN</v>
          </cell>
          <cell r="D968" t="str">
            <v>CR</v>
          </cell>
          <cell r="E968">
            <v>468468.45</v>
          </cell>
        </row>
        <row r="969">
          <cell r="A969">
            <v>44057</v>
          </cell>
          <cell r="B969" t="str">
            <v>CAMINHAO TOCO, PESO BRUTO TOTAL 13200 KG, CARGA UTIL MAXIMA 9200 KG, DISTANCIA ENTRE EIXOS 3,31 M, POTENCIA 175 CV (INCLUI CABINE E CHASSI, NAO INCLUI CARROCERIA)</v>
          </cell>
          <cell r="C969" t="str">
            <v>UN</v>
          </cell>
          <cell r="D969" t="str">
            <v>C</v>
          </cell>
          <cell r="E969">
            <v>500000</v>
          </cell>
        </row>
        <row r="970">
          <cell r="A970">
            <v>37754</v>
          </cell>
          <cell r="B970" t="str">
            <v>CAMINHAO TOCO, PESO BRUTO TOTAL 14300 KG, CARGA UTIL MAXIMA 9480 KG, DISTANCIA ENTRE EIXOS 4,80 M, POTENCIA 185 CV (INCLUI CABINE E CHASSI, NAO INCLUI CARROCERIA)</v>
          </cell>
          <cell r="C970" t="str">
            <v>UN</v>
          </cell>
          <cell r="D970" t="str">
            <v>CR</v>
          </cell>
          <cell r="E970">
            <v>516936.95</v>
          </cell>
        </row>
        <row r="971">
          <cell r="A971">
            <v>37757</v>
          </cell>
          <cell r="B971" t="str">
            <v>CAMINHAO TOCO, PESO BRUTO TOTAL 16000 KG, CARGA UTIL MAXIMA 10600 KG, DISTANCIA ENTRE EIXOS 4,80 M, POTENCIA 277 CV (INCLUI CABINE E CHASSI, NAO INCLUI CARROCERIA)</v>
          </cell>
          <cell r="C971" t="str">
            <v>UN</v>
          </cell>
          <cell r="D971" t="str">
            <v>CR</v>
          </cell>
          <cell r="E971">
            <v>576576.6</v>
          </cell>
        </row>
        <row r="972">
          <cell r="A972">
            <v>44058</v>
          </cell>
          <cell r="B972" t="str">
            <v>CAMINHAO TOCO, PESO BRUTO TOTAL 16000 KG, CARGA UTIL MAXIMA 10830 KG, DISTANCIA ENTRE EIXOS 3,56 M, POTENCIA 226 CV (INCLUI CABINE E CHASSI, NAO INCLUI CARROCERIA)</v>
          </cell>
          <cell r="C972" t="str">
            <v>UN</v>
          </cell>
          <cell r="D972" t="str">
            <v>CR</v>
          </cell>
          <cell r="E972">
            <v>545045.05000000005</v>
          </cell>
        </row>
        <row r="973">
          <cell r="A973">
            <v>37752</v>
          </cell>
          <cell r="B973" t="str">
            <v>CAMINHAO TOCO, PESO BRUTO TOTAL 16000 KG, CARGA UTIL MAXIMA 11030 KG, DISTANCIA ENTRE EIXOS 5,41 M, POTENCIA 185 CV (INCLUI CABINE E CHASSI, NAO INCLUI CARROCERIA)</v>
          </cell>
          <cell r="C973" t="str">
            <v>UN</v>
          </cell>
          <cell r="D973" t="str">
            <v>CR</v>
          </cell>
          <cell r="E973">
            <v>567567.55000000005</v>
          </cell>
        </row>
        <row r="974">
          <cell r="A974">
            <v>44059</v>
          </cell>
          <cell r="B974" t="str">
            <v>CAMINHAO TOCO, PESO BRUTO TOTAL 8500 KG, CARGA UTIL MAXIMA 5600 KG, DISTANCIA ENTRE EIXOS 3,40 M, POTENCIA 167 CV (INCLUI CABINE E CHASSI, NAO INCLUI CARROCERIA)</v>
          </cell>
          <cell r="C974" t="str">
            <v>UN</v>
          </cell>
          <cell r="D974" t="str">
            <v>CR</v>
          </cell>
          <cell r="E974">
            <v>448648.65</v>
          </cell>
        </row>
        <row r="975">
          <cell r="A975">
            <v>37750</v>
          </cell>
          <cell r="B975" t="str">
            <v>CAMINHAO TOCO, PESO BRUTO TOTAL 9600 KG, CARGA UTIL MAXIMA 6190 KG, DISTANCIA ENTRE EIXOS 3,70 M, POTENCIA 156 CV (INCLUI CABINE E CHASSI, NAO INCLUI CARROCERIA)</v>
          </cell>
          <cell r="C975" t="str">
            <v>UN</v>
          </cell>
          <cell r="D975" t="str">
            <v>CR</v>
          </cell>
          <cell r="E975">
            <v>449549.55</v>
          </cell>
        </row>
        <row r="976">
          <cell r="A976">
            <v>37758</v>
          </cell>
          <cell r="B976" t="str">
            <v>CAMINHAO TRUCADO, PESO BRUTO TOTAL 23000 KG, CARGA UTIL MAXIMA 15285 KG, DISTANCIA ENTRE EIXOS 4,80 M, POTENCIA 326 CV (INCLUI CABINE E CHASSI, NAO INCLUI CARROCERIA)</v>
          </cell>
          <cell r="C976" t="str">
            <v>UN</v>
          </cell>
          <cell r="D976" t="str">
            <v>CR</v>
          </cell>
          <cell r="E976">
            <v>715315.3</v>
          </cell>
        </row>
        <row r="977">
          <cell r="A977">
            <v>44060</v>
          </cell>
          <cell r="B977" t="str">
            <v>CAMINHAO TRUCADO, PESO BRUTO TOTAL 23000 KG, CARGA UTIL MAXIMA 15460 KG, DISTANCIA ENTRE EIXOS 4,80 M, POTENCIA 286 CV (INCLUI CABINE E CHASSI, NAO INCLUI CARROCERIA)</v>
          </cell>
          <cell r="C977" t="str">
            <v>UN</v>
          </cell>
          <cell r="D977" t="str">
            <v>CR</v>
          </cell>
          <cell r="E977">
            <v>691891.9</v>
          </cell>
        </row>
        <row r="978">
          <cell r="A978">
            <v>37749</v>
          </cell>
          <cell r="B978" t="str">
            <v>CAMINHAO TRUCADO, PESO BRUTO TOTAL 23000 KG, CARGA UTIL MAXIMA 16360 KG, CABINE ESTENDIDA, DISTANCIA ENTRE EIXOS 3,56 M, POTENCIA 277 CV (INCLUI CABINE E CHASSI, NAO INCLUI CARROCERIA)</v>
          </cell>
          <cell r="C978" t="str">
            <v>UN</v>
          </cell>
          <cell r="D978" t="str">
            <v>CR</v>
          </cell>
          <cell r="E978">
            <v>738738.75</v>
          </cell>
        </row>
        <row r="979">
          <cell r="A979">
            <v>44061</v>
          </cell>
          <cell r="B979" t="str">
            <v>CAMINHAO TRUCADO, PESO BRUTO TOTAL 23000 KG, CARGA UTIL MAXIMA 16540 KG, DISTANCIA ENTRE EIXOS 4,80 M, POTENCIA 256 CV (INCLUI CABINE E CHASSI, NAO INCLUI CARROCERIA)</v>
          </cell>
          <cell r="C979" t="str">
            <v>UN</v>
          </cell>
          <cell r="D979" t="str">
            <v>CR</v>
          </cell>
          <cell r="E979">
            <v>678378.4</v>
          </cell>
        </row>
        <row r="980">
          <cell r="A980">
            <v>1159</v>
          </cell>
          <cell r="B980" t="str">
            <v>CAMINHONETE COM MOTOR A DIESEL, POTENCIA *160* CV, CABINE DUPLA, 4X4</v>
          </cell>
          <cell r="C980" t="str">
            <v>UN</v>
          </cell>
          <cell r="D980" t="str">
            <v>C</v>
          </cell>
          <cell r="E980">
            <v>269325</v>
          </cell>
        </row>
        <row r="981">
          <cell r="A981">
            <v>12114</v>
          </cell>
          <cell r="B981" t="str">
            <v>CAMPAINHA ALTA POTENCIA 110V / 220V, DIAMETRO 150 MM</v>
          </cell>
          <cell r="C981" t="str">
            <v>UN</v>
          </cell>
          <cell r="D981" t="str">
            <v>CR</v>
          </cell>
          <cell r="E981">
            <v>118.85</v>
          </cell>
        </row>
        <row r="982">
          <cell r="A982">
            <v>38106</v>
          </cell>
          <cell r="B982" t="str">
            <v>CAMPAINHA CIGARRA 127 V / 220 V (APENAS MODULO)</v>
          </cell>
          <cell r="C982" t="str">
            <v>UN</v>
          </cell>
          <cell r="D982" t="str">
            <v>CR</v>
          </cell>
          <cell r="E982">
            <v>16.149999999999999</v>
          </cell>
        </row>
        <row r="983">
          <cell r="A983">
            <v>38085</v>
          </cell>
          <cell r="B983" t="str">
            <v>CAMPAINHA CIGARRA 127 V / 220 V, CONJUNTO MONTADO PARA EMBUTIR 4" X 2" (PLACA + SUPORTE + MODULO)</v>
          </cell>
          <cell r="C983" t="str">
            <v>UN</v>
          </cell>
          <cell r="D983" t="str">
            <v>CR</v>
          </cell>
          <cell r="E983">
            <v>19.079999999999998</v>
          </cell>
        </row>
        <row r="984">
          <cell r="A984">
            <v>659</v>
          </cell>
          <cell r="B984" t="str">
            <v>CANALETA DE CONCRETO 14 X 19 X 19 CM (CLASSE C - NBR 6136)</v>
          </cell>
          <cell r="C984" t="str">
            <v>UN</v>
          </cell>
          <cell r="D984" t="str">
            <v>CR</v>
          </cell>
          <cell r="E984">
            <v>3.23</v>
          </cell>
        </row>
        <row r="985">
          <cell r="A985">
            <v>660</v>
          </cell>
          <cell r="B985" t="str">
            <v>CANALETA DE CONCRETO 19 X 19 X 19 CM (CLASSE C - NBR 6136)</v>
          </cell>
          <cell r="C985" t="str">
            <v>UN</v>
          </cell>
          <cell r="D985" t="str">
            <v>CR</v>
          </cell>
          <cell r="E985">
            <v>3.88</v>
          </cell>
        </row>
        <row r="986">
          <cell r="A986">
            <v>658</v>
          </cell>
          <cell r="B986" t="str">
            <v>CANALETA DE CONCRETO 9 X 19 X 19 CM (CLASSE C - NBR 6136)</v>
          </cell>
          <cell r="C986" t="str">
            <v>UN</v>
          </cell>
          <cell r="D986" t="str">
            <v>CR</v>
          </cell>
          <cell r="E986">
            <v>2.19</v>
          </cell>
        </row>
        <row r="987">
          <cell r="A987">
            <v>38599</v>
          </cell>
          <cell r="B987" t="str">
            <v>CANALETA DE CONCRETO ESTRUTURAL 14 X 19 X 29 CM, FBK 14 MPA (NBR 6136)</v>
          </cell>
          <cell r="C987" t="str">
            <v>UN</v>
          </cell>
          <cell r="D987" t="str">
            <v>CR</v>
          </cell>
          <cell r="E987">
            <v>6.73</v>
          </cell>
        </row>
        <row r="988">
          <cell r="A988">
            <v>38596</v>
          </cell>
          <cell r="B988" t="str">
            <v>CANALETA DE CONCRETO ESTRUTURAL 14 X 19 X 29 CM, FBK 4,5 MPA (NBR 6136)</v>
          </cell>
          <cell r="C988" t="str">
            <v>UN</v>
          </cell>
          <cell r="D988" t="str">
            <v>CR</v>
          </cell>
          <cell r="E988">
            <v>5.59</v>
          </cell>
        </row>
        <row r="989">
          <cell r="A989">
            <v>38600</v>
          </cell>
          <cell r="B989" t="str">
            <v>CANALETA DE CONCRETO ESTRUTURAL 14 X 19 X 39 CM, FBK 14 MPA (NBR 6136)</v>
          </cell>
          <cell r="C989" t="str">
            <v>UN</v>
          </cell>
          <cell r="D989" t="str">
            <v>CR</v>
          </cell>
          <cell r="E989">
            <v>7.14</v>
          </cell>
        </row>
        <row r="990">
          <cell r="A990">
            <v>38597</v>
          </cell>
          <cell r="B990" t="str">
            <v>CANALETA DE CONCRETO ESTRUTURAL 14 X 19 X 39 CM, FBK 4,5 MPA (NBR 6136)</v>
          </cell>
          <cell r="C990" t="str">
            <v>UN</v>
          </cell>
          <cell r="D990" t="str">
            <v>CR</v>
          </cell>
          <cell r="E990">
            <v>5.63</v>
          </cell>
        </row>
        <row r="991">
          <cell r="A991">
            <v>38548</v>
          </cell>
          <cell r="B991" t="str">
            <v>CANALETA ESTRUTURAL CERAMICA DE 14 X 19 X 19 CM (L X A X C) E 6,0 MPA</v>
          </cell>
          <cell r="C991" t="str">
            <v>UN</v>
          </cell>
          <cell r="D991" t="str">
            <v>CR</v>
          </cell>
          <cell r="E991">
            <v>1.91</v>
          </cell>
        </row>
        <row r="992">
          <cell r="A992">
            <v>34649</v>
          </cell>
          <cell r="B992" t="str">
            <v>CANALETA ESTRUTURAL CERAMICA DE 14 X 19 X 29 CM (L X A X C) E 6,0 MPA</v>
          </cell>
          <cell r="C992" t="str">
            <v>UN</v>
          </cell>
          <cell r="D992" t="str">
            <v>CR</v>
          </cell>
          <cell r="E992">
            <v>2.79</v>
          </cell>
        </row>
        <row r="993">
          <cell r="A993">
            <v>34655</v>
          </cell>
          <cell r="B993" t="str">
            <v>CANALETA ESTRUTURAL CERAMICA DE 14 X 19 X 39 CM (L X A X C) E 6,0 MPA</v>
          </cell>
          <cell r="C993" t="str">
            <v>UN</v>
          </cell>
          <cell r="D993" t="str">
            <v>CR</v>
          </cell>
          <cell r="E993">
            <v>4.1100000000000003</v>
          </cell>
        </row>
        <row r="994">
          <cell r="A994">
            <v>40607</v>
          </cell>
          <cell r="B994" t="str">
            <v>CANOPLA ACABAMENTO CROMADO PARA INSTALACAO DE SPRINKLER, SOB FORRO, 15 MM</v>
          </cell>
          <cell r="C994" t="str">
            <v>UN</v>
          </cell>
          <cell r="D994" t="str">
            <v>CR</v>
          </cell>
          <cell r="E994">
            <v>7.35</v>
          </cell>
        </row>
        <row r="995">
          <cell r="A995">
            <v>567</v>
          </cell>
          <cell r="B995" t="str">
            <v>CANTONEIRA (ABAS IGUAIS) EM ACO CARBONO, 25,4 MM X 3,17 MM (L X E), 1,27KG/M</v>
          </cell>
          <cell r="C995" t="str">
            <v>M</v>
          </cell>
          <cell r="D995" t="str">
            <v>CR</v>
          </cell>
          <cell r="E995">
            <v>11.63</v>
          </cell>
        </row>
        <row r="996">
          <cell r="A996">
            <v>574</v>
          </cell>
          <cell r="B996" t="str">
            <v>CANTONEIRA (ABAS IGUAIS) EM ACO CARBONO, 38,1 MM X 3,17 MM (L X E), 3,48 KG/M</v>
          </cell>
          <cell r="C996" t="str">
            <v>M</v>
          </cell>
          <cell r="D996" t="str">
            <v>CR</v>
          </cell>
          <cell r="E996">
            <v>30.57</v>
          </cell>
        </row>
        <row r="997">
          <cell r="A997">
            <v>568</v>
          </cell>
          <cell r="B997" t="str">
            <v>CANTONEIRA (ABAS IGUAIS) EM ACO CARBONO, 50,8 MM X 9,53 MM (L X E), 6,99 KG/M</v>
          </cell>
          <cell r="C997" t="str">
            <v>M</v>
          </cell>
          <cell r="D997" t="str">
            <v>CR</v>
          </cell>
          <cell r="E997">
            <v>64.42</v>
          </cell>
        </row>
        <row r="998">
          <cell r="A998">
            <v>4777</v>
          </cell>
          <cell r="B998" t="str">
            <v>CANTONEIRA ACO ABAS IGUAIS (QUALQUER BITOLA), ESPESSURA ENTRE 1/8" E 1/4"</v>
          </cell>
          <cell r="C998" t="str">
            <v>KG</v>
          </cell>
          <cell r="D998" t="str">
            <v>AS</v>
          </cell>
          <cell r="E998">
            <v>8.02</v>
          </cell>
        </row>
        <row r="999">
          <cell r="A999">
            <v>592</v>
          </cell>
          <cell r="B999" t="str">
            <v>CANTONEIRA EM ALUMINIO, ABAS IGUAIS, LARGURA DE 25,40 MM (1"), ESPESSURA DE 3,17 MM (1/8") E PESO LINEAR DE APROXIMADAMENTE 0,408 KG/M</v>
          </cell>
          <cell r="C999" t="str">
            <v>KG</v>
          </cell>
          <cell r="D999" t="str">
            <v>AS</v>
          </cell>
          <cell r="E999">
            <v>38.18</v>
          </cell>
        </row>
        <row r="1000">
          <cell r="A1000">
            <v>586</v>
          </cell>
          <cell r="B1000" t="str">
            <v>CANTONEIRA EM ALUMINIO, ABAS IGUAIS, LARGURA DE 25,40 MM (1"), ESPESSURA DE 4,76 MM (3/16") E PESO LINEAR DE APROXIMADAMENTE 0,593 KG/M</v>
          </cell>
          <cell r="C1000" t="str">
            <v>M</v>
          </cell>
          <cell r="D1000" t="str">
            <v>AS</v>
          </cell>
          <cell r="E1000">
            <v>22.44</v>
          </cell>
        </row>
        <row r="1001">
          <cell r="A1001">
            <v>588</v>
          </cell>
          <cell r="B1001" t="str">
            <v>CANTONEIRA EM ALUMINIO, ABAS IGUAIS, LARGURA DE 31,75 MM (1 1/4"), ESPESSURA DE 4,76 MM (3/16") E PESO LINEAR DE APROXIMADAMENTE 0,755 KG/M</v>
          </cell>
          <cell r="C1001" t="str">
            <v>M</v>
          </cell>
          <cell r="D1001" t="str">
            <v>AS</v>
          </cell>
          <cell r="E1001">
            <v>35.5</v>
          </cell>
        </row>
        <row r="1002">
          <cell r="A1002">
            <v>591</v>
          </cell>
          <cell r="B1002" t="str">
            <v>CANTONEIRA EM ALUMINIO, ABAS IGUAIS, LARGURA DE 38,10 MM (1 1/2"), ESPESSURA DE 4,76 MM (3/16") E PESO LINEAR DE APROXIMADAMENTE 0,915 KG/M</v>
          </cell>
          <cell r="C1002" t="str">
            <v>KG</v>
          </cell>
          <cell r="D1002" t="str">
            <v>AS</v>
          </cell>
          <cell r="E1002">
            <v>35.630000000000003</v>
          </cell>
        </row>
        <row r="1003">
          <cell r="A1003">
            <v>584</v>
          </cell>
          <cell r="B1003" t="str">
            <v>CANTONEIRA EM ALUMINIO, ABAS IGUAIS, LARGURA DE 50,80 MM (2"), ESPESSURA DE 3,17 MM (1/8") E PESO LINEAR DE APROXIMADAMENTE 0,842 KG/M</v>
          </cell>
          <cell r="C1003" t="str">
            <v>M</v>
          </cell>
          <cell r="D1003" t="str">
            <v>AS</v>
          </cell>
          <cell r="E1003">
            <v>37.92</v>
          </cell>
        </row>
        <row r="1004">
          <cell r="A1004">
            <v>589</v>
          </cell>
          <cell r="B1004" t="str">
            <v>CANTONEIRA EM ALUMINIO, ABAS IGUAIS, LARGURA DE 50,80 MM (2"), ESPESSURA DE 6,35 MM (1/4") E PESO LINEAR DE APROXIMADAMENTE 1,630 KG/M</v>
          </cell>
          <cell r="C1004" t="str">
            <v>M</v>
          </cell>
          <cell r="D1004" t="str">
            <v>AS</v>
          </cell>
          <cell r="E1004">
            <v>60.01</v>
          </cell>
        </row>
        <row r="1005">
          <cell r="A1005">
            <v>1165</v>
          </cell>
          <cell r="B1005" t="str">
            <v>CAP OU TAMPAO DE FERRO GALVANIZADO, COM ROSCA BSP, DE 1 1/2"</v>
          </cell>
          <cell r="C1005" t="str">
            <v>UN</v>
          </cell>
          <cell r="D1005" t="str">
            <v>AS</v>
          </cell>
          <cell r="E1005">
            <v>21.42</v>
          </cell>
        </row>
        <row r="1006">
          <cell r="A1006">
            <v>1164</v>
          </cell>
          <cell r="B1006" t="str">
            <v>CAP OU TAMPAO DE FERRO GALVANIZADO, COM ROSCA BSP, DE 1 1/4"</v>
          </cell>
          <cell r="C1006" t="str">
            <v>UN</v>
          </cell>
          <cell r="D1006" t="str">
            <v>AS</v>
          </cell>
          <cell r="E1006">
            <v>17.350000000000001</v>
          </cell>
        </row>
        <row r="1007">
          <cell r="A1007">
            <v>1170</v>
          </cell>
          <cell r="B1007" t="str">
            <v>CAP OU TAMPAO DE FERRO GALVANIZADO, COM ROSCA BSP, DE 1"</v>
          </cell>
          <cell r="C1007" t="str">
            <v>UN</v>
          </cell>
          <cell r="D1007" t="str">
            <v>AS</v>
          </cell>
          <cell r="E1007">
            <v>11.37</v>
          </cell>
        </row>
        <row r="1008">
          <cell r="A1008">
            <v>1162</v>
          </cell>
          <cell r="B1008" t="str">
            <v>CAP OU TAMPAO DE FERRO GALVANIZADO, COM ROSCA BSP, DE 1/2"</v>
          </cell>
          <cell r="C1008" t="str">
            <v>UN</v>
          </cell>
          <cell r="D1008" t="str">
            <v>AS</v>
          </cell>
          <cell r="E1008">
            <v>6.03</v>
          </cell>
        </row>
        <row r="1009">
          <cell r="A1009">
            <v>12395</v>
          </cell>
          <cell r="B1009" t="str">
            <v>CAP OU TAMPAO DE FERRO GALVANIZADO, COM ROSCA BSP, DE 1/4"</v>
          </cell>
          <cell r="C1009" t="str">
            <v>UN</v>
          </cell>
          <cell r="D1009" t="str">
            <v>AS</v>
          </cell>
          <cell r="E1009">
            <v>5.86</v>
          </cell>
        </row>
        <row r="1010">
          <cell r="A1010">
            <v>1169</v>
          </cell>
          <cell r="B1010" t="str">
            <v>CAP OU TAMPAO DE FERRO GALVANIZADO, COM ROSCA BSP, DE 2 1/2"</v>
          </cell>
          <cell r="C1010" t="str">
            <v>UN</v>
          </cell>
          <cell r="D1010" t="str">
            <v>AS</v>
          </cell>
          <cell r="E1010">
            <v>55.8</v>
          </cell>
        </row>
        <row r="1011">
          <cell r="A1011">
            <v>1166</v>
          </cell>
          <cell r="B1011" t="str">
            <v>CAP OU TAMPAO DE FERRO GALVANIZADO, COM ROSCA BSP, DE 2"</v>
          </cell>
          <cell r="C1011" t="str">
            <v>UN</v>
          </cell>
          <cell r="D1011" t="str">
            <v>AS</v>
          </cell>
          <cell r="E1011">
            <v>30.94</v>
          </cell>
        </row>
        <row r="1012">
          <cell r="A1012">
            <v>1168</v>
          </cell>
          <cell r="B1012" t="str">
            <v>CAP OU TAMPAO DE FERRO GALVANIZADO, COM ROSCA BSP, DE 3"</v>
          </cell>
          <cell r="C1012" t="str">
            <v>UN</v>
          </cell>
          <cell r="D1012" t="str">
            <v>AS</v>
          </cell>
          <cell r="E1012">
            <v>79.55</v>
          </cell>
        </row>
        <row r="1013">
          <cell r="A1013">
            <v>1163</v>
          </cell>
          <cell r="B1013" t="str">
            <v>CAP OU TAMPAO DE FERRO GALVANIZADO, COM ROSCA BSP, DE 3/4"</v>
          </cell>
          <cell r="C1013" t="str">
            <v>UN</v>
          </cell>
          <cell r="D1013" t="str">
            <v>AS</v>
          </cell>
          <cell r="E1013">
            <v>7.8</v>
          </cell>
        </row>
        <row r="1014">
          <cell r="A1014">
            <v>12396</v>
          </cell>
          <cell r="B1014" t="str">
            <v>CAP OU TAMPAO DE FERRO GALVANIZADO, COM ROSCA BSP, DE 3/8"</v>
          </cell>
          <cell r="C1014" t="str">
            <v>UN</v>
          </cell>
          <cell r="D1014" t="str">
            <v>AS</v>
          </cell>
          <cell r="E1014">
            <v>5.86</v>
          </cell>
        </row>
        <row r="1015">
          <cell r="A1015">
            <v>1167</v>
          </cell>
          <cell r="B1015" t="str">
            <v>CAP OU TAMPAO DE FERRO GALVANIZADO, COM ROSCA BSP, DE 4"</v>
          </cell>
          <cell r="C1015" t="str">
            <v>UN</v>
          </cell>
          <cell r="D1015" t="str">
            <v>AS</v>
          </cell>
          <cell r="E1015">
            <v>133.06</v>
          </cell>
        </row>
        <row r="1016">
          <cell r="A1016">
            <v>36331</v>
          </cell>
          <cell r="B1016" t="str">
            <v>CAP PPR DN 20 MM, PARA AGUA QUENTE PREDIAL</v>
          </cell>
          <cell r="C1016" t="str">
            <v>UN</v>
          </cell>
          <cell r="D1016" t="str">
            <v>AS</v>
          </cell>
          <cell r="E1016">
            <v>2.21</v>
          </cell>
        </row>
        <row r="1017">
          <cell r="A1017">
            <v>36346</v>
          </cell>
          <cell r="B1017" t="str">
            <v>CAP PPR DN 25 MM, PARA AGUA QUENTE PREDIAL</v>
          </cell>
          <cell r="C1017" t="str">
            <v>UN</v>
          </cell>
          <cell r="D1017" t="str">
            <v>AS</v>
          </cell>
          <cell r="E1017">
            <v>3.32</v>
          </cell>
        </row>
        <row r="1018">
          <cell r="A1018">
            <v>1202</v>
          </cell>
          <cell r="B1018" t="str">
            <v>CAP PVC, ROSCAVEL, 1", PARA AGUA FRIA PREDIAL</v>
          </cell>
          <cell r="C1018" t="str">
            <v>UN</v>
          </cell>
          <cell r="D1018" t="str">
            <v>CR</v>
          </cell>
          <cell r="E1018">
            <v>4.88</v>
          </cell>
        </row>
        <row r="1019">
          <cell r="A1019">
            <v>1197</v>
          </cell>
          <cell r="B1019" t="str">
            <v>CAP PVC, ROSCAVEL, 1/2", PARA AGUA FRIA PREDIAL</v>
          </cell>
          <cell r="C1019" t="str">
            <v>UN</v>
          </cell>
          <cell r="D1019" t="str">
            <v>CR</v>
          </cell>
          <cell r="E1019">
            <v>1.72</v>
          </cell>
        </row>
        <row r="1020">
          <cell r="A1020">
            <v>1198</v>
          </cell>
          <cell r="B1020" t="str">
            <v>CAP PVC, ROSCAVEL, 3/4", PARA AGUA FRIA PREDIAL</v>
          </cell>
          <cell r="C1020" t="str">
            <v>UN</v>
          </cell>
          <cell r="D1020" t="str">
            <v>CR</v>
          </cell>
          <cell r="E1020">
            <v>2.25</v>
          </cell>
        </row>
        <row r="1021">
          <cell r="A1021">
            <v>20088</v>
          </cell>
          <cell r="B1021" t="str">
            <v>CAP PVC, SERIE R, DN 100 MM, PARA ESGOTO PREDIAL</v>
          </cell>
          <cell r="C1021" t="str">
            <v>UN</v>
          </cell>
          <cell r="D1021" t="str">
            <v>CR</v>
          </cell>
          <cell r="E1021">
            <v>11.56</v>
          </cell>
        </row>
        <row r="1022">
          <cell r="A1022">
            <v>20089</v>
          </cell>
          <cell r="B1022" t="str">
            <v>CAP PVC, SERIE R, DN 150 MM, PARA ESGOTO PREDIAL</v>
          </cell>
          <cell r="C1022" t="str">
            <v>UN</v>
          </cell>
          <cell r="D1022" t="str">
            <v>CR</v>
          </cell>
          <cell r="E1022">
            <v>56.67</v>
          </cell>
        </row>
        <row r="1023">
          <cell r="A1023">
            <v>20087</v>
          </cell>
          <cell r="B1023" t="str">
            <v>CAP PVC, SERIE R, DN 75 MM, PARA ESGOTO PREDIAL</v>
          </cell>
          <cell r="C1023" t="str">
            <v>UN</v>
          </cell>
          <cell r="D1023" t="str">
            <v>CR</v>
          </cell>
          <cell r="E1023">
            <v>9.56</v>
          </cell>
        </row>
        <row r="1024">
          <cell r="A1024">
            <v>1191</v>
          </cell>
          <cell r="B1024" t="str">
            <v>CAP PVC, SOLDAVEL, 20 MM, PARA AGUA FRIA PREDIAL</v>
          </cell>
          <cell r="C1024" t="str">
            <v>UN</v>
          </cell>
          <cell r="D1024" t="str">
            <v>CR</v>
          </cell>
          <cell r="E1024">
            <v>1.23</v>
          </cell>
        </row>
        <row r="1025">
          <cell r="A1025">
            <v>1185</v>
          </cell>
          <cell r="B1025" t="str">
            <v>CAP PVC, SOLDAVEL, 25 MM, PARA AGUA FRIA PREDIAL</v>
          </cell>
          <cell r="C1025" t="str">
            <v>UN</v>
          </cell>
          <cell r="D1025" t="str">
            <v>CR</v>
          </cell>
          <cell r="E1025">
            <v>1.23</v>
          </cell>
        </row>
        <row r="1026">
          <cell r="A1026">
            <v>1189</v>
          </cell>
          <cell r="B1026" t="str">
            <v>CAP PVC, SOLDAVEL, 32 MM, PARA AGUA FRIA PREDIAL</v>
          </cell>
          <cell r="C1026" t="str">
            <v>UN</v>
          </cell>
          <cell r="D1026" t="str">
            <v>CR</v>
          </cell>
          <cell r="E1026">
            <v>2.0099999999999998</v>
          </cell>
        </row>
        <row r="1027">
          <cell r="A1027">
            <v>1193</v>
          </cell>
          <cell r="B1027" t="str">
            <v>CAP PVC, SOLDAVEL, 40 MM, PARA AGUA FRIA PREDIAL</v>
          </cell>
          <cell r="C1027" t="str">
            <v>UN</v>
          </cell>
          <cell r="D1027" t="str">
            <v>CR</v>
          </cell>
          <cell r="E1027">
            <v>3.86</v>
          </cell>
        </row>
        <row r="1028">
          <cell r="A1028">
            <v>1194</v>
          </cell>
          <cell r="B1028" t="str">
            <v>CAP PVC, SOLDAVEL, 50 MM, PARA AGUA FRIA PREDIAL</v>
          </cell>
          <cell r="C1028" t="str">
            <v>UN</v>
          </cell>
          <cell r="D1028" t="str">
            <v>CR</v>
          </cell>
          <cell r="E1028">
            <v>6.97</v>
          </cell>
        </row>
        <row r="1029">
          <cell r="A1029">
            <v>1195</v>
          </cell>
          <cell r="B1029" t="str">
            <v>CAP PVC, SOLDAVEL, 60 MM, PARA AGUA FRIA PREDIAL</v>
          </cell>
          <cell r="C1029" t="str">
            <v>UN</v>
          </cell>
          <cell r="D1029" t="str">
            <v>CR</v>
          </cell>
          <cell r="E1029">
            <v>11.73</v>
          </cell>
        </row>
        <row r="1030">
          <cell r="A1030">
            <v>1204</v>
          </cell>
          <cell r="B1030" t="str">
            <v>CAP PVC, SOLDAVEL, 75 MM, PARA AGUA FRIA PREDIAL</v>
          </cell>
          <cell r="C1030" t="str">
            <v>UN</v>
          </cell>
          <cell r="D1030" t="str">
            <v>CR</v>
          </cell>
          <cell r="E1030">
            <v>20.52</v>
          </cell>
        </row>
        <row r="1031">
          <cell r="A1031">
            <v>1200</v>
          </cell>
          <cell r="B1031" t="str">
            <v>CAP PVC, SOLDAVEL, DN 100 MM, SERIE NORMAL, PARA ESGOTO PREDIAL</v>
          </cell>
          <cell r="C1031" t="str">
            <v>UN</v>
          </cell>
          <cell r="D1031" t="str">
            <v>CR</v>
          </cell>
          <cell r="E1031">
            <v>8.69</v>
          </cell>
        </row>
        <row r="1032">
          <cell r="A1032">
            <v>12909</v>
          </cell>
          <cell r="B1032" t="str">
            <v>CAP PVC, SOLDAVEL, DN 50 MM, SERIE NORMAL, PARA ESGOTO PREDIAL</v>
          </cell>
          <cell r="C1032" t="str">
            <v>UN</v>
          </cell>
          <cell r="D1032" t="str">
            <v>CR</v>
          </cell>
          <cell r="E1032">
            <v>4.03</v>
          </cell>
        </row>
        <row r="1033">
          <cell r="A1033">
            <v>12910</v>
          </cell>
          <cell r="B1033" t="str">
            <v>CAP PVC, SOLDAVEL, DN 75 MM, SERIE NORMAL, PARA ESGOTO PREDIAL</v>
          </cell>
          <cell r="C1033" t="str">
            <v>UN</v>
          </cell>
          <cell r="D1033" t="str">
            <v>CR</v>
          </cell>
          <cell r="E1033">
            <v>7.24</v>
          </cell>
        </row>
        <row r="1034">
          <cell r="A1034">
            <v>1207</v>
          </cell>
          <cell r="B1034" t="str">
            <v>CAP, PVC PBA, JE, DN 100 / DE 110 MM, PARA REDE DE AGUA (NBR 10351)</v>
          </cell>
          <cell r="C1034" t="str">
            <v>UN</v>
          </cell>
          <cell r="D1034" t="str">
            <v>AS</v>
          </cell>
          <cell r="E1034">
            <v>35.159999999999997</v>
          </cell>
        </row>
        <row r="1035">
          <cell r="A1035">
            <v>1206</v>
          </cell>
          <cell r="B1035" t="str">
            <v>CAP, PVC PBA, JE, DN 50 / DE 60 MM, PARA REDE DE AGUA (NBR 10351)</v>
          </cell>
          <cell r="C1035" t="str">
            <v>UN</v>
          </cell>
          <cell r="D1035" t="str">
            <v>AS</v>
          </cell>
          <cell r="E1035">
            <v>8.81</v>
          </cell>
        </row>
        <row r="1036">
          <cell r="A1036">
            <v>1183</v>
          </cell>
          <cell r="B1036" t="str">
            <v>CAP, PVC PBA, JE, DN 75 / DE 85 MM, PARA REDE DE AGUA (NBR 10351)</v>
          </cell>
          <cell r="C1036" t="str">
            <v>UN</v>
          </cell>
          <cell r="D1036" t="str">
            <v>AS</v>
          </cell>
          <cell r="E1036">
            <v>22.96</v>
          </cell>
        </row>
        <row r="1037">
          <cell r="A1037">
            <v>42685</v>
          </cell>
          <cell r="B1037" t="str">
            <v>CAP, PVC, JE, OCRE, DN 150 MM (CONEXAO PARA TUBO COLETOR DE ESGOTO)</v>
          </cell>
          <cell r="C1037" t="str">
            <v>UN</v>
          </cell>
          <cell r="D1037" t="str">
            <v>CR</v>
          </cell>
          <cell r="E1037">
            <v>58.72</v>
          </cell>
        </row>
        <row r="1038">
          <cell r="A1038">
            <v>42686</v>
          </cell>
          <cell r="B1038" t="str">
            <v>CAP, PVC, JE, OCRE, DN 200 MM (CONEXAO PARA TUBO COLETOR DE ESGOTO)</v>
          </cell>
          <cell r="C1038" t="str">
            <v>UN</v>
          </cell>
          <cell r="D1038" t="str">
            <v>CR</v>
          </cell>
          <cell r="E1038">
            <v>64.680000000000007</v>
          </cell>
        </row>
        <row r="1039">
          <cell r="A1039">
            <v>12894</v>
          </cell>
          <cell r="B1039" t="str">
            <v>CAPA PARA CHUVA EM PVC COM FORRO DE POLIESTER, COM CAPUZ (AMARELA OU AZUL)</v>
          </cell>
          <cell r="C1039" t="str">
            <v>UN</v>
          </cell>
          <cell r="D1039" t="str">
            <v>CR</v>
          </cell>
          <cell r="E1039">
            <v>20.399999999999999</v>
          </cell>
        </row>
        <row r="1040">
          <cell r="A1040">
            <v>12895</v>
          </cell>
          <cell r="B1040" t="str">
            <v>CAPACETE DE SEGURANCA ABA FRONTAL COM SUSPENSAO DE POLIETILENO, SEM JUGULAR (CLASSE B)</v>
          </cell>
          <cell r="C1040" t="str">
            <v>UN</v>
          </cell>
          <cell r="D1040" t="str">
            <v>C</v>
          </cell>
          <cell r="E1040">
            <v>13.7</v>
          </cell>
        </row>
        <row r="1041">
          <cell r="A1041">
            <v>1631</v>
          </cell>
          <cell r="B1041" t="str">
            <v>CAPACITOR TRIFASICO, POTENCIA 2,5 KVAR, TENSAO 220 V, FORNECIDO COM CAPA PROTETORA, RESISTOR INTERNO A UNIDADE CAPACITIVA</v>
          </cell>
          <cell r="C1041" t="str">
            <v>UN</v>
          </cell>
          <cell r="D1041" t="str">
            <v>CR</v>
          </cell>
          <cell r="E1041">
            <v>186.47</v>
          </cell>
        </row>
        <row r="1042">
          <cell r="A1042">
            <v>1633</v>
          </cell>
          <cell r="B1042" t="str">
            <v>CAPACITOR TRIFASICO, POTENCIA 5 KVAR, TENSAO 220 V, FORNECIDO COM CAPA PROTETORA, RESISTOR INTERNO A UNIDADE CAPACITIVA</v>
          </cell>
          <cell r="C1042" t="str">
            <v>UN</v>
          </cell>
          <cell r="D1042" t="str">
            <v>CR</v>
          </cell>
          <cell r="E1042">
            <v>316.82</v>
          </cell>
        </row>
        <row r="1043">
          <cell r="A1043">
            <v>10818</v>
          </cell>
          <cell r="B1043" t="str">
            <v>CAPIM BRAQUIARIA DECUMBENS/ BRAQUIARINHA, VC *70*% MINIMO</v>
          </cell>
          <cell r="C1043" t="str">
            <v>KG</v>
          </cell>
          <cell r="D1043" t="str">
            <v>CR</v>
          </cell>
          <cell r="E1043">
            <v>63.25</v>
          </cell>
        </row>
        <row r="1044">
          <cell r="A1044">
            <v>41410</v>
          </cell>
          <cell r="B1044" t="str">
            <v>CAPTOR FRANKLIN (4 PONTAS), EM LATAO CROMADO, H = 300 MM, DUAS DESCIDAS</v>
          </cell>
          <cell r="C1044" t="str">
            <v>UN</v>
          </cell>
          <cell r="D1044" t="str">
            <v>CR</v>
          </cell>
          <cell r="E1044">
            <v>79.209999999999994</v>
          </cell>
        </row>
        <row r="1045">
          <cell r="A1045">
            <v>41411</v>
          </cell>
          <cell r="B1045" t="str">
            <v>CAPTOR FRANKLIN (4 PONTAS), EM LATAO CROMADO, H = 300 MM, UMA DESCIDA</v>
          </cell>
          <cell r="C1045" t="str">
            <v>UN</v>
          </cell>
          <cell r="D1045" t="str">
            <v>CR</v>
          </cell>
          <cell r="E1045">
            <v>71.81</v>
          </cell>
        </row>
        <row r="1046">
          <cell r="A1046">
            <v>41412</v>
          </cell>
          <cell r="B1046" t="str">
            <v>CAPTOR FRANKLIN (4 PONTAS), EM LATAO CROMADO, H = 350 MM, DUAS DESCIDAS</v>
          </cell>
          <cell r="C1046" t="str">
            <v>UN</v>
          </cell>
          <cell r="D1046" t="str">
            <v>CR</v>
          </cell>
          <cell r="E1046">
            <v>138.88999999999999</v>
          </cell>
        </row>
        <row r="1047">
          <cell r="A1047">
            <v>41413</v>
          </cell>
          <cell r="B1047" t="str">
            <v>CAPTOR FRANKLIN (4 PONTAS), EM LATAO CROMADO, H=350 MM, UMA DESCIDA</v>
          </cell>
          <cell r="C1047" t="str">
            <v>UN</v>
          </cell>
          <cell r="D1047" t="str">
            <v>CR</v>
          </cell>
          <cell r="E1047">
            <v>124.98</v>
          </cell>
        </row>
        <row r="1048">
          <cell r="A1048">
            <v>39359</v>
          </cell>
          <cell r="B1048" t="str">
            <v>CARENAGEM /TAMPA, EM PLASTICO, COR BRANCA, UTILIZADO EM KIT CHASSI METALICO PARA INSTAL. HIDRAULICA DE CUBA SIMPLES SEM MAQUINA DE LAVAR ROUPA, *355* X *670* MM (L X H) (COM FUROS E DEMAIS ENCAIXES)</v>
          </cell>
          <cell r="C1048" t="str">
            <v>UN</v>
          </cell>
          <cell r="D1048" t="str">
            <v>AS</v>
          </cell>
          <cell r="E1048">
            <v>39.92</v>
          </cell>
        </row>
        <row r="1049">
          <cell r="A1049">
            <v>39360</v>
          </cell>
          <cell r="B1049" t="str">
            <v>CARENAGEM /TAMPA, EM PLASTICO, COR BRANCA, UTILIZADO EM KIT CHASSI METALICO PARA INSTAL. HIDRAULICA DE TANQUE COM MAQUINA DE LAVAR ROUPA, *360* X *470* MM (L X H) (COM FUROS E DEMAIS ENCAIXES)</v>
          </cell>
          <cell r="C1049" t="str">
            <v>UN</v>
          </cell>
          <cell r="D1049" t="str">
            <v>AS</v>
          </cell>
          <cell r="E1049">
            <v>39.92</v>
          </cell>
        </row>
        <row r="1050">
          <cell r="A1050">
            <v>10710</v>
          </cell>
          <cell r="B1050" t="str">
            <v>CARPETE DE NYLON EM MANTA PARA TRAFEGO COMERCIAL PESADO, E = 6 A 7 MM (INSTALADO)</v>
          </cell>
          <cell r="C1050" t="str">
            <v>M2</v>
          </cell>
          <cell r="D1050" t="str">
            <v>AS</v>
          </cell>
          <cell r="E1050">
            <v>188</v>
          </cell>
        </row>
        <row r="1051">
          <cell r="A1051">
            <v>10709</v>
          </cell>
          <cell r="B1051" t="str">
            <v>CARPETE DE NYLON EM MANTA PARA TRAFEGO COMERCIAL PESADO, E = 9 A 10 MM (INSTALADO)</v>
          </cell>
          <cell r="C1051" t="str">
            <v>M2</v>
          </cell>
          <cell r="D1051" t="str">
            <v>AS</v>
          </cell>
          <cell r="E1051">
            <v>230.97</v>
          </cell>
        </row>
        <row r="1052">
          <cell r="A1052">
            <v>39636</v>
          </cell>
          <cell r="B1052" t="str">
            <v>CARPETE DE NYLON EM PLACAS 50 X 50 CM PARA TRAFEGO COMERCIAL PESADO, E = 6,5 MM (INSTALADO)</v>
          </cell>
          <cell r="C1052" t="str">
            <v>M2</v>
          </cell>
          <cell r="D1052" t="str">
            <v>AS</v>
          </cell>
          <cell r="E1052">
            <v>235.85</v>
          </cell>
        </row>
        <row r="1053">
          <cell r="A1053">
            <v>10708</v>
          </cell>
          <cell r="B1053" t="str">
            <v>CARPETE DE POLIESTER EM MANTA PARA TRAFEGO COMERCIAL PESADO, E = 4 A 5 MM (INSTALADO)</v>
          </cell>
          <cell r="C1053" t="str">
            <v>M2</v>
          </cell>
          <cell r="D1053" t="str">
            <v>AS</v>
          </cell>
          <cell r="E1053">
            <v>72.78</v>
          </cell>
        </row>
        <row r="1054">
          <cell r="A1054">
            <v>39635</v>
          </cell>
          <cell r="B1054" t="str">
            <v>CARPETE DE POLIPROPILENO EM MANTA PARA TRAFEGO COMERCIAL MEDIO, E = 5 A 6 MM (INSTALADO)</v>
          </cell>
          <cell r="C1054" t="str">
            <v>M2</v>
          </cell>
          <cell r="D1054" t="str">
            <v>AS</v>
          </cell>
          <cell r="E1054">
            <v>123.9</v>
          </cell>
        </row>
        <row r="1055">
          <cell r="A1055">
            <v>6117</v>
          </cell>
          <cell r="B1055" t="str">
            <v>CARPINTEIRO AUXILIAR (HORISTA)</v>
          </cell>
          <cell r="C1055" t="str">
            <v>H</v>
          </cell>
          <cell r="D1055" t="str">
            <v>CR</v>
          </cell>
          <cell r="E1055">
            <v>15.48</v>
          </cell>
        </row>
        <row r="1056">
          <cell r="A1056">
            <v>40913</v>
          </cell>
          <cell r="B1056" t="str">
            <v>CARPINTEIRO AUXILIAR (MENSALISTA)</v>
          </cell>
          <cell r="C1056" t="str">
            <v>MES</v>
          </cell>
          <cell r="D1056" t="str">
            <v>CR</v>
          </cell>
          <cell r="E1056">
            <v>2728.14</v>
          </cell>
        </row>
        <row r="1057">
          <cell r="A1057">
            <v>1214</v>
          </cell>
          <cell r="B1057" t="str">
            <v>CARPINTEIRO DE ESQUADRIAS (HORISTA)</v>
          </cell>
          <cell r="C1057" t="str">
            <v>H</v>
          </cell>
          <cell r="D1057" t="str">
            <v>CR</v>
          </cell>
          <cell r="E1057">
            <v>19.079999999999998</v>
          </cell>
        </row>
        <row r="1058">
          <cell r="A1058">
            <v>40915</v>
          </cell>
          <cell r="B1058" t="str">
            <v>CARPINTEIRO DE ESQUADRIAS (MENSALISTA)</v>
          </cell>
          <cell r="C1058" t="str">
            <v>MES</v>
          </cell>
          <cell r="D1058" t="str">
            <v>CR</v>
          </cell>
          <cell r="E1058">
            <v>3360.31</v>
          </cell>
        </row>
        <row r="1059">
          <cell r="A1059">
            <v>40914</v>
          </cell>
          <cell r="B1059" t="str">
            <v>CARPINTEIRO DE FORMAS OU OFICIAL (MENSALISTA)</v>
          </cell>
          <cell r="C1059" t="str">
            <v>MES</v>
          </cell>
          <cell r="D1059" t="str">
            <v>CR</v>
          </cell>
          <cell r="E1059">
            <v>3527.01</v>
          </cell>
        </row>
        <row r="1060">
          <cell r="A1060">
            <v>1213</v>
          </cell>
          <cell r="B1060" t="str">
            <v>CARPINTEIRO DE FORMAS PARA CONCRETO (HORISTA)</v>
          </cell>
          <cell r="C1060" t="str">
            <v>H</v>
          </cell>
          <cell r="D1060" t="str">
            <v>C</v>
          </cell>
          <cell r="E1060">
            <v>20.03</v>
          </cell>
        </row>
        <row r="1061">
          <cell r="A1061">
            <v>5091</v>
          </cell>
          <cell r="B1061" t="str">
            <v>CARRANCA PARA JANELA VENEZIANA DE ABRIR, EM LATAO CROMADO, SIMPLES, PARA APARAFUSAR NA PAREDE</v>
          </cell>
          <cell r="C1061" t="str">
            <v>UN</v>
          </cell>
          <cell r="D1061" t="str">
            <v>CR</v>
          </cell>
          <cell r="E1061">
            <v>19.04</v>
          </cell>
        </row>
        <row r="1062">
          <cell r="A1062">
            <v>14615</v>
          </cell>
          <cell r="B1062" t="str">
            <v>CARRINHO COM 2 PNEUS PARA TRANSPORTAR TUBO CONCRETO, ALTURA ATE 1,0 M E DIAMETRO ATE 1000MM, COM ESTRUTURA EM PERFIL OU TUBO METALICO</v>
          </cell>
          <cell r="C1062" t="str">
            <v>UN</v>
          </cell>
          <cell r="D1062" t="str">
            <v>CR</v>
          </cell>
          <cell r="E1062">
            <v>3724.23</v>
          </cell>
        </row>
        <row r="1063">
          <cell r="A1063">
            <v>2711</v>
          </cell>
          <cell r="B1063" t="str">
            <v>CARRINHO DE MAO, EM ACO, COM CAPACIDADE DE *45 A 65* L / *100* KG, PNEU COM CAMARA</v>
          </cell>
          <cell r="C1063" t="str">
            <v>UN</v>
          </cell>
          <cell r="D1063" t="str">
            <v>C</v>
          </cell>
          <cell r="E1063">
            <v>240.9</v>
          </cell>
        </row>
        <row r="1064">
          <cell r="A1064">
            <v>37727</v>
          </cell>
          <cell r="B1064" t="str">
            <v>CARROCERIA FIXA ABERTA DE MADEIRA PARA TRANSPORTE GERAL DE CARGA SECA DIMENSOES APROXIMADAS 2,25 X 4,10 X 0,50 M (INCLUI MONTAGEM, NAO INCLUI CAMINHAO)</v>
          </cell>
          <cell r="C1064" t="str">
            <v>UN</v>
          </cell>
          <cell r="D1064" t="str">
            <v>AS</v>
          </cell>
          <cell r="E1064">
            <v>19043.29</v>
          </cell>
        </row>
        <row r="1065">
          <cell r="A1065">
            <v>37728</v>
          </cell>
          <cell r="B1065" t="str">
            <v>CARROCERIA FIXA ABERTA DE MADEIRA PARA TRANSPORTE GERAL DE CARGA SECA DIMENSOES APROXIMADAS 2,5 X 5,5 X 0,50 M (INCLUI MONTAGEM, NAO INCLUI CAMINHAO)</v>
          </cell>
          <cell r="C1065" t="str">
            <v>UN</v>
          </cell>
          <cell r="D1065" t="str">
            <v>AS</v>
          </cell>
          <cell r="E1065">
            <v>25834.95</v>
          </cell>
        </row>
        <row r="1066">
          <cell r="A1066">
            <v>37729</v>
          </cell>
          <cell r="B1066" t="str">
            <v>CARROCERIA FIXA ABERTA DE MADEIRA PARA TRANSPORTE GERAL DE CARGA SECA DIMENSOES APROXIMADAS 2,5 X 6,00 X 0,50 M (INCLUI MONTAGEM, NAO INCLUI CAMINHAO)</v>
          </cell>
          <cell r="C1066" t="str">
            <v>UN</v>
          </cell>
          <cell r="D1066" t="str">
            <v>AS</v>
          </cell>
          <cell r="E1066">
            <v>27965.67</v>
          </cell>
        </row>
        <row r="1067">
          <cell r="A1067">
            <v>37730</v>
          </cell>
          <cell r="B1067" t="str">
            <v>CARROCERIA FIXA ABERTA DE MADEIRA PARA TRANSPORTE GERAL DE CARGA SECA DIMENSOES APROXIMADAS 2,5 X 6,5 X 0,50 M (INCLUI MONTAGEM, NAO INCLUI CAMINHAO)</v>
          </cell>
          <cell r="C1067" t="str">
            <v>UN</v>
          </cell>
          <cell r="D1067" t="str">
            <v>AS</v>
          </cell>
          <cell r="E1067">
            <v>30096.38</v>
          </cell>
        </row>
        <row r="1068">
          <cell r="A1068">
            <v>37731</v>
          </cell>
          <cell r="B1068" t="str">
            <v>CARROCERIA FIXA ABERTA DE MADEIRA PARA TRANSPORTE GERAL DE CARGA SECA DIMENSOES APROXIMADAS 2,5 X 7,00 X 0,50 M (INCLUI MONTAGEM, NAO INCLUI CAMINHAO)</v>
          </cell>
          <cell r="C1068" t="str">
            <v>UN</v>
          </cell>
          <cell r="D1068" t="str">
            <v>AS</v>
          </cell>
          <cell r="E1068">
            <v>32227.1</v>
          </cell>
        </row>
        <row r="1069">
          <cell r="A1069">
            <v>37732</v>
          </cell>
          <cell r="B1069" t="str">
            <v>CARROCERIA FIXA ABERTA DE MADEIRA PARA TRANSPORTE GERAL DE CARGA SECA DIMENSOES APROXIMADAS 2,5 X 7,5 X 0,50 M (INCLUI MONTAGEM, NAO INCLUI CAMINHAO)</v>
          </cell>
          <cell r="C1069" t="str">
            <v>UN</v>
          </cell>
          <cell r="D1069" t="str">
            <v>AS</v>
          </cell>
          <cell r="E1069">
            <v>36754.879999999997</v>
          </cell>
        </row>
        <row r="1070">
          <cell r="A1070">
            <v>45194</v>
          </cell>
          <cell r="B1070" t="str">
            <v>CAVALETE DE FERRO DOBRAVEL, ALTURA 80 CM</v>
          </cell>
          <cell r="C1070" t="str">
            <v>UN</v>
          </cell>
          <cell r="D1070" t="str">
            <v>CR</v>
          </cell>
          <cell r="E1070">
            <v>225.96</v>
          </cell>
        </row>
        <row r="1071">
          <cell r="A1071">
            <v>36496</v>
          </cell>
          <cell r="B1071" t="str">
            <v>CAVALETE PARA TALHA COM ESTRUTURA EM TUBO METALICO ALTURA MINIMA 3,2 M EQUIPADO COM RODAS DE BORRACHA PARA MOVIMENTACAO DE TUBOS DE CONCRETO NA CENTRAL DE PREMOLDADOS COM CAPACIDADE DE CARGA DE 3 TONELADAS</v>
          </cell>
          <cell r="C1071" t="str">
            <v>UN</v>
          </cell>
          <cell r="D1071" t="str">
            <v>CR</v>
          </cell>
          <cell r="E1071">
            <v>9455.76</v>
          </cell>
        </row>
        <row r="1072">
          <cell r="A1072">
            <v>37762</v>
          </cell>
          <cell r="B1072" t="str">
            <v>CAVALO MECANICO TRACAO 4X2, PESO BRUTO TOTAL 16000 KG, CAPACIDADE MAXIMA DE TRACAO *36000* KG, DISTANCIA ENTRE EIXOS *3,56* M, POTENCIA *286* CV (INCLUI CABINE E CHASSI, NAO INCLUI SEMIRREBOQUE)</v>
          </cell>
          <cell r="C1072" t="str">
            <v>UN</v>
          </cell>
          <cell r="D1072" t="str">
            <v>CR</v>
          </cell>
          <cell r="E1072">
            <v>695285.04</v>
          </cell>
        </row>
        <row r="1073">
          <cell r="A1073">
            <v>37763</v>
          </cell>
          <cell r="B1073" t="str">
            <v>CAVALO MECANICO TRACAO 4X2, PESO BRUTO TOTAL 16000 KG, CAPACIDADE MAXIMA DE TRACAO *45000* KG, DISTANCIA ENTRE EIXOS *3,56* M, POTENCIA *330* CV (INCLUI CABINE E CHASSI, NAO INCLUI SEMIRREBOQUE)</v>
          </cell>
          <cell r="C1073" t="str">
            <v>UN</v>
          </cell>
          <cell r="D1073" t="str">
            <v>CR</v>
          </cell>
          <cell r="E1073">
            <v>703729.68</v>
          </cell>
        </row>
        <row r="1074">
          <cell r="A1074">
            <v>41992</v>
          </cell>
          <cell r="B1074" t="str">
            <v>CAVALO MECANICO TRACAO 4X2, PESO BRUTO TOTAL 16000 KG, CAPACIDADE MAXIMA DE TRACAO *80000* KG, POTENCIA *380* CV (INCLUI CABINE E CHASSI, NAO INCLUI SEMIRREBOQUE)</v>
          </cell>
          <cell r="C1074" t="str">
            <v>UN</v>
          </cell>
          <cell r="D1074" t="str">
            <v>C</v>
          </cell>
          <cell r="E1074">
            <v>800000</v>
          </cell>
        </row>
        <row r="1075">
          <cell r="A1075">
            <v>10630</v>
          </cell>
          <cell r="B1075" t="str">
            <v>CAVALO MECANICO TRACAO 4X2, PESO BRUTO TOTAL COMBINADO 49000 KG, CAPACIDADE MAXIMA DE TRACAO *66000* KG, POTENCIA *360* CV (INCLUI CABINE E CHASSI, NAO INCLUI SEMIRREBOQUE)</v>
          </cell>
          <cell r="C1075" t="str">
            <v>UN</v>
          </cell>
          <cell r="D1075" t="str">
            <v>CR</v>
          </cell>
          <cell r="E1075">
            <v>810696.56</v>
          </cell>
        </row>
        <row r="1076">
          <cell r="A1076">
            <v>13215</v>
          </cell>
          <cell r="B1076" t="str">
            <v>CAVALO MECANICO TRACAO 6X2, PESO BRUTO TOTAL COMBINADO 56000 KG, CAPACIDADE MAXIMA DE TRACAO *66000* KG, POTENCIA *360* CV (INCLUI CABINE E CHASSI, NAO INCLUI SEMIRREBOQUE)</v>
          </cell>
          <cell r="C1076" t="str">
            <v>UN</v>
          </cell>
          <cell r="D1076" t="str">
            <v>CR</v>
          </cell>
          <cell r="E1076">
            <v>980999.2</v>
          </cell>
        </row>
        <row r="1077">
          <cell r="A1077">
            <v>4235</v>
          </cell>
          <cell r="B1077" t="str">
            <v>CAVOUQUEIRO OU OPERADOR DE PERFURATRIZ / ROMPEDOR (HORISTA)</v>
          </cell>
          <cell r="C1077" t="str">
            <v>H</v>
          </cell>
          <cell r="D1077" t="str">
            <v>CR</v>
          </cell>
          <cell r="E1077">
            <v>17.86</v>
          </cell>
        </row>
        <row r="1078">
          <cell r="A1078">
            <v>40976</v>
          </cell>
          <cell r="B1078" t="str">
            <v>CAVOUQUEIRO OU OPERADOR DE PERFURATRIZ / ROMPEDOR (MENSALISTA)</v>
          </cell>
          <cell r="C1078" t="str">
            <v>MES</v>
          </cell>
          <cell r="D1078" t="str">
            <v>CR</v>
          </cell>
          <cell r="E1078">
            <v>3146.93</v>
          </cell>
        </row>
        <row r="1079">
          <cell r="A1079">
            <v>43091</v>
          </cell>
          <cell r="B1079" t="str">
            <v>CENTRO DE MEDICAO AGRUPADA, EM POLICARBONATO / PVC, COM 12 MEDIDORES E PROTECAO GERAL (INCLUI BARRAMENTO, DISJUNTORES E ACESSORIOS DE FIXACAO) (PADRAO CONCESSIONARIA LOCAL)</v>
          </cell>
          <cell r="C1079" t="str">
            <v>UN</v>
          </cell>
          <cell r="D1079" t="str">
            <v>CR</v>
          </cell>
          <cell r="E1079">
            <v>7866.18</v>
          </cell>
        </row>
        <row r="1080">
          <cell r="A1080">
            <v>43092</v>
          </cell>
          <cell r="B1080" t="str">
            <v>CENTRO DE MEDICAO AGRUPADA, EM POLICARBONATO / PVC, COM 16 MEDIDORES E PROTECAO GERAL (INCLUI BARRAMENTO, DISJUNTORES E ACESSORIOS DE FIXACAO) (PADRAO CONCESSIONARIA LOCAL)</v>
          </cell>
          <cell r="C1080" t="str">
            <v>UN</v>
          </cell>
          <cell r="D1080" t="str">
            <v>CR</v>
          </cell>
          <cell r="E1080">
            <v>10488.24</v>
          </cell>
        </row>
        <row r="1081">
          <cell r="A1081">
            <v>43089</v>
          </cell>
          <cell r="B1081" t="str">
            <v>CENTRO DE MEDICAO AGRUPADA, EM POLICARBONATO / PVC, COM 4 MEDIDORES E PROTECAO GERAL (INCLUI BARRAMENTO, DISJUNTORES E ACESSORIOS DE FIXACAO) (PADRAO CONCESSIONARIA LOCAL)</v>
          </cell>
          <cell r="C1081" t="str">
            <v>UN</v>
          </cell>
          <cell r="D1081" t="str">
            <v>CR</v>
          </cell>
          <cell r="E1081">
            <v>1827.87</v>
          </cell>
        </row>
        <row r="1082">
          <cell r="A1082">
            <v>43090</v>
          </cell>
          <cell r="B1082" t="str">
            <v>CENTRO DE MEDICAO AGRUPADA, EM POLICARBONATO / PVC, COM 8 MEDIDORES E PROTECAO GERAL (INCLUI BARRAMENTO, DISJUNTORES E ACESSORIOS DE FIXACAO) (PADRAO CONCESSIONARIA LOCAL)</v>
          </cell>
          <cell r="C1082" t="str">
            <v>UN</v>
          </cell>
          <cell r="D1082" t="str">
            <v>CR</v>
          </cell>
          <cell r="E1082">
            <v>4033.94</v>
          </cell>
        </row>
        <row r="1083">
          <cell r="A1083">
            <v>41967</v>
          </cell>
          <cell r="B1083" t="str">
            <v>CERA LIQUIDA INCOLOR MULTIPISO</v>
          </cell>
          <cell r="C1083" t="str">
            <v>L</v>
          </cell>
          <cell r="D1083" t="str">
            <v>CR</v>
          </cell>
          <cell r="E1083">
            <v>22.96</v>
          </cell>
        </row>
        <row r="1084">
          <cell r="A1084">
            <v>12760</v>
          </cell>
          <cell r="B1084" t="str">
            <v>CHAPA ACO INOX AISI 304 NUMERO 4 (E = 6 MM), ACABAMENTO NUMERO 1 (LAMINADO A QUENTE, FOSCO)</v>
          </cell>
          <cell r="C1084" t="str">
            <v>M2</v>
          </cell>
          <cell r="D1084" t="str">
            <v>CR</v>
          </cell>
          <cell r="E1084">
            <v>1575.86</v>
          </cell>
        </row>
        <row r="1085">
          <cell r="A1085">
            <v>12759</v>
          </cell>
          <cell r="B1085" t="str">
            <v>CHAPA ACO INOX AISI 304 NUMERO 9 (E = 4 MM), ACABAMENTO NUMERO 1 (LAMINADO A QUENTE, FOSCO)</v>
          </cell>
          <cell r="C1085" t="str">
            <v>M2</v>
          </cell>
          <cell r="D1085" t="str">
            <v>CR</v>
          </cell>
          <cell r="E1085">
            <v>1050.56</v>
          </cell>
        </row>
        <row r="1086">
          <cell r="A1086">
            <v>43105</v>
          </cell>
          <cell r="B1086" t="str">
            <v>CHAPA DE ACO CARBONO GALVANIZADA, PERFURADA (GRADE FUROS) E = 1,5 MM, DIAMETRO DO FURO = 9,52 MM (FUROS ALTERNADOS HORIZ.)</v>
          </cell>
          <cell r="C1086" t="str">
            <v>KG</v>
          </cell>
          <cell r="D1086" t="str">
            <v>AS</v>
          </cell>
          <cell r="E1086">
            <v>32.869999999999997</v>
          </cell>
        </row>
        <row r="1087">
          <cell r="A1087">
            <v>40424</v>
          </cell>
          <cell r="B1087" t="str">
            <v>CHAPA DE ACO CARBONO LAMINADO A QUENTE, QUALIDADE ESTRUTURAL, BITOLA 3/16", E =4,75 MM (37,29 KG/M2)</v>
          </cell>
          <cell r="C1087" t="str">
            <v>KG</v>
          </cell>
          <cell r="D1087" t="str">
            <v>AS</v>
          </cell>
          <cell r="E1087">
            <v>8.35</v>
          </cell>
        </row>
        <row r="1088">
          <cell r="A1088">
            <v>1325</v>
          </cell>
          <cell r="B1088" t="str">
            <v>CHAPA DE ACO FINA A FRIO BITOLA MSG 20, E = 0,90 MM (7,20 KG/M2)</v>
          </cell>
          <cell r="C1088" t="str">
            <v>KG</v>
          </cell>
          <cell r="D1088" t="str">
            <v>AS</v>
          </cell>
          <cell r="E1088">
            <v>9.14</v>
          </cell>
        </row>
        <row r="1089">
          <cell r="A1089">
            <v>1327</v>
          </cell>
          <cell r="B1089" t="str">
            <v>CHAPA DE ACO FINA A FRIO BITOLA MSG 24, E = 0,60 MM (4,80 KG/M2)</v>
          </cell>
          <cell r="C1089" t="str">
            <v>KG</v>
          </cell>
          <cell r="D1089" t="str">
            <v>AS</v>
          </cell>
          <cell r="E1089">
            <v>9.74</v>
          </cell>
        </row>
        <row r="1090">
          <cell r="A1090">
            <v>1328</v>
          </cell>
          <cell r="B1090" t="str">
            <v>CHAPA DE ACO FINA A FRIO BITOLA MSG 26, E = 0,45 MM (3,60 KG/M2)</v>
          </cell>
          <cell r="C1090" t="str">
            <v>KG</v>
          </cell>
          <cell r="D1090" t="str">
            <v>AS</v>
          </cell>
          <cell r="E1090">
            <v>9.17</v>
          </cell>
        </row>
        <row r="1091">
          <cell r="A1091">
            <v>1321</v>
          </cell>
          <cell r="B1091" t="str">
            <v>CHAPA DE ACO FINA A QUENTE BITOLA MSG 13, E = 2,25 MM (18,00 KG/M2)</v>
          </cell>
          <cell r="C1091" t="str">
            <v>KG</v>
          </cell>
          <cell r="D1091" t="str">
            <v>AS</v>
          </cell>
          <cell r="E1091">
            <v>8.49</v>
          </cell>
        </row>
        <row r="1092">
          <cell r="A1092">
            <v>1318</v>
          </cell>
          <cell r="B1092" t="str">
            <v>CHAPA DE ACO FINA A QUENTE BITOLA MSG 14, E = 2,00 MM (16,0 KG/M2)</v>
          </cell>
          <cell r="C1092" t="str">
            <v>KG</v>
          </cell>
          <cell r="D1092" t="str">
            <v>AS</v>
          </cell>
          <cell r="E1092">
            <v>8.5</v>
          </cell>
        </row>
        <row r="1093">
          <cell r="A1093">
            <v>1322</v>
          </cell>
          <cell r="B1093" t="str">
            <v>CHAPA DE ACO FINA A QUENTE BITOLA MSG 16, E = 1,50 MM (12,00 KG/M2)</v>
          </cell>
          <cell r="C1093" t="str">
            <v>KG</v>
          </cell>
          <cell r="D1093" t="str">
            <v>AS</v>
          </cell>
          <cell r="E1093">
            <v>8.98</v>
          </cell>
        </row>
        <row r="1094">
          <cell r="A1094">
            <v>1323</v>
          </cell>
          <cell r="B1094" t="str">
            <v>CHAPA DE ACO FINA A QUENTE BITOLA MSG 18, E = 1,20 MM (9,60 KG/M2)</v>
          </cell>
          <cell r="C1094" t="str">
            <v>KG</v>
          </cell>
          <cell r="D1094" t="str">
            <v>AS</v>
          </cell>
          <cell r="E1094">
            <v>8.98</v>
          </cell>
        </row>
        <row r="1095">
          <cell r="A1095">
            <v>1319</v>
          </cell>
          <cell r="B1095" t="str">
            <v>CHAPA DE ACO FINA A QUENTE BITOLA MSG 3/16", E = 4,75 MM (38,00 KG/M2)</v>
          </cell>
          <cell r="C1095" t="str">
            <v>KG</v>
          </cell>
          <cell r="D1095" t="str">
            <v>AS</v>
          </cell>
          <cell r="E1095">
            <v>7.56</v>
          </cell>
        </row>
        <row r="1096">
          <cell r="A1096">
            <v>11026</v>
          </cell>
          <cell r="B1096" t="str">
            <v>CHAPA DE ACO GALVANIZADA BITOLA GSG 14, E = 1,95 MM (15,60 KG/M2)</v>
          </cell>
          <cell r="C1096" t="str">
            <v>KG</v>
          </cell>
          <cell r="D1096" t="str">
            <v>AS</v>
          </cell>
          <cell r="E1096">
            <v>10.4</v>
          </cell>
        </row>
        <row r="1097">
          <cell r="A1097">
            <v>11027</v>
          </cell>
          <cell r="B1097" t="str">
            <v>CHAPA DE ACO GALVANIZADA BITOLA GSG 16, E = 1,55 MM (12,40 KG/M2)</v>
          </cell>
          <cell r="C1097" t="str">
            <v>KG</v>
          </cell>
          <cell r="D1097" t="str">
            <v>AS</v>
          </cell>
          <cell r="E1097">
            <v>10.83</v>
          </cell>
        </row>
        <row r="1098">
          <cell r="A1098">
            <v>11046</v>
          </cell>
          <cell r="B1098" t="str">
            <v>CHAPA DE ACO GALVANIZADA BITOLA GSG 18, E = 1,25 MM (10,00 KG/M2)</v>
          </cell>
          <cell r="C1098" t="str">
            <v>KG</v>
          </cell>
          <cell r="D1098" t="str">
            <v>AS</v>
          </cell>
          <cell r="E1098">
            <v>10.37</v>
          </cell>
        </row>
        <row r="1099">
          <cell r="A1099">
            <v>11047</v>
          </cell>
          <cell r="B1099" t="str">
            <v>CHAPA DE ACO GALVANIZADA BITOLA GSG 19, E = 1,11 MM (8,88 KG/M2)</v>
          </cell>
          <cell r="C1099" t="str">
            <v>KG</v>
          </cell>
          <cell r="D1099" t="str">
            <v>AS</v>
          </cell>
          <cell r="E1099">
            <v>11.31</v>
          </cell>
        </row>
        <row r="1100">
          <cell r="A1100">
            <v>43668</v>
          </cell>
          <cell r="B1100" t="str">
            <v>CHAPA DE ACO GALVANIZADA BITOLA GSG 20, E = 0,95 MM (7,60 KG/M2)</v>
          </cell>
          <cell r="C1100" t="str">
            <v>KG</v>
          </cell>
          <cell r="D1100" t="str">
            <v>AS</v>
          </cell>
          <cell r="E1100">
            <v>9.98</v>
          </cell>
        </row>
        <row r="1101">
          <cell r="A1101">
            <v>11049</v>
          </cell>
          <cell r="B1101" t="str">
            <v>CHAPA DE ACO GALVANIZADA BITOLA GSG 22, E = 0,80 MM (6,40 KG/M2)</v>
          </cell>
          <cell r="C1101" t="str">
            <v>KG</v>
          </cell>
          <cell r="D1101" t="str">
            <v>AS</v>
          </cell>
          <cell r="E1101">
            <v>10.81</v>
          </cell>
        </row>
        <row r="1102">
          <cell r="A1102">
            <v>43106</v>
          </cell>
          <cell r="B1102" t="str">
            <v>CHAPA DE ACO GALVANIZADA BITOLA GSG 24, E = 0,64 (5,12 KG/M2)</v>
          </cell>
          <cell r="C1102" t="str">
            <v>KG</v>
          </cell>
          <cell r="D1102" t="str">
            <v>AS</v>
          </cell>
          <cell r="E1102">
            <v>10.87</v>
          </cell>
        </row>
        <row r="1103">
          <cell r="A1103">
            <v>11051</v>
          </cell>
          <cell r="B1103" t="str">
            <v>CHAPA DE ACO GALVANIZADA BITOLA GSG 26, E = 0,50 MM (4,00 KG/M2)</v>
          </cell>
          <cell r="C1103" t="str">
            <v>KG</v>
          </cell>
          <cell r="D1103" t="str">
            <v>AS</v>
          </cell>
          <cell r="E1103">
            <v>11.35</v>
          </cell>
        </row>
        <row r="1104">
          <cell r="A1104">
            <v>11061</v>
          </cell>
          <cell r="B1104" t="str">
            <v>CHAPA DE ACO GALVANIZADA BITOLA GSG 30, E = 0,35 MM (2,80 KG/M2)</v>
          </cell>
          <cell r="C1104" t="str">
            <v>KG</v>
          </cell>
          <cell r="D1104" t="str">
            <v>AS</v>
          </cell>
          <cell r="E1104">
            <v>13.62</v>
          </cell>
        </row>
        <row r="1105">
          <cell r="A1105">
            <v>43667</v>
          </cell>
          <cell r="B1105" t="str">
            <v>CHAPA DE ACO GROSSA, ASTM A36, E = 1" (25,40 MM) 199,18 KG/M2</v>
          </cell>
          <cell r="C1105" t="str">
            <v>KG</v>
          </cell>
          <cell r="D1105" t="str">
            <v>AS</v>
          </cell>
          <cell r="E1105">
            <v>9.89</v>
          </cell>
        </row>
        <row r="1106">
          <cell r="A1106">
            <v>1333</v>
          </cell>
          <cell r="B1106" t="str">
            <v>CHAPA DE ACO GROSSA, ASTM A36, E = 1/2" (12,70 MM) 99,59 KG/M2</v>
          </cell>
          <cell r="C1106" t="str">
            <v>KG</v>
          </cell>
          <cell r="D1106" t="str">
            <v>AS</v>
          </cell>
          <cell r="E1106">
            <v>8.24</v>
          </cell>
        </row>
        <row r="1107">
          <cell r="A1107">
            <v>1330</v>
          </cell>
          <cell r="B1107" t="str">
            <v>CHAPA DE ACO GROSSA, ASTM A36, E = 1/4" (6,35 MM) 49,79 KG/M2</v>
          </cell>
          <cell r="C1107" t="str">
            <v>KG</v>
          </cell>
          <cell r="D1107" t="str">
            <v>AS</v>
          </cell>
          <cell r="E1107">
            <v>8.16</v>
          </cell>
        </row>
        <row r="1108">
          <cell r="A1108">
            <v>10957</v>
          </cell>
          <cell r="B1108" t="str">
            <v>CHAPA DE ACO GROSSA, ASTM A36, E = 3/4" (19,05 MM) 149,39 KG/M2</v>
          </cell>
          <cell r="C1108" t="str">
            <v>KG</v>
          </cell>
          <cell r="D1108" t="str">
            <v>AS</v>
          </cell>
          <cell r="E1108">
            <v>9.42</v>
          </cell>
        </row>
        <row r="1109">
          <cell r="A1109">
            <v>1332</v>
          </cell>
          <cell r="B1109" t="str">
            <v>CHAPA DE ACO GROSSA, ASTM A36, E = 3/8" (9,53 MM) 74,69 KG/M2</v>
          </cell>
          <cell r="C1109" t="str">
            <v>KG</v>
          </cell>
          <cell r="D1109" t="str">
            <v>AS</v>
          </cell>
          <cell r="E1109">
            <v>8.3699999999999992</v>
          </cell>
        </row>
        <row r="1110">
          <cell r="A1110">
            <v>1334</v>
          </cell>
          <cell r="B1110" t="str">
            <v>CHAPA DE ACO GROSSA, ASTM A36, E = 5/8" (15,88 MM) 124,49 KG/M2</v>
          </cell>
          <cell r="C1110" t="str">
            <v>KG</v>
          </cell>
          <cell r="D1110" t="str">
            <v>AS</v>
          </cell>
          <cell r="E1110">
            <v>9.2799999999999994</v>
          </cell>
        </row>
        <row r="1111">
          <cell r="A1111">
            <v>1335</v>
          </cell>
          <cell r="B1111" t="str">
            <v>CHAPA DE ACO GROSSA, ASTM A36, E = 7/8" (22,23 MM) 174,28 KG/M2</v>
          </cell>
          <cell r="C1111" t="str">
            <v>KG</v>
          </cell>
          <cell r="D1111" t="str">
            <v>AS</v>
          </cell>
          <cell r="E1111">
            <v>9.59</v>
          </cell>
        </row>
        <row r="1112">
          <cell r="A1112">
            <v>40425</v>
          </cell>
          <cell r="B1112" t="str">
            <v>CHAPA DE ACO GROSSA, SAE 1020, BITOLA 1/4", E = 6,35 MM (49,85 KG/M2)</v>
          </cell>
          <cell r="C1112" t="str">
            <v>KG</v>
          </cell>
          <cell r="D1112" t="str">
            <v>AS</v>
          </cell>
          <cell r="E1112">
            <v>8.2100000000000009</v>
          </cell>
        </row>
        <row r="1113">
          <cell r="A1113">
            <v>1337</v>
          </cell>
          <cell r="B1113" t="str">
            <v>CHAPA DE ACO XADREZ PARA PISOS, E = 1/4" (6,30 MM) 54,53 KG/M2</v>
          </cell>
          <cell r="C1113" t="str">
            <v>KG</v>
          </cell>
          <cell r="D1113" t="str">
            <v>AS</v>
          </cell>
          <cell r="E1113">
            <v>9.42</v>
          </cell>
        </row>
        <row r="1114">
          <cell r="A1114">
            <v>1338</v>
          </cell>
          <cell r="B1114" t="str">
            <v>CHAPA DE LAMINADO MELAMINICO, LISO BRILHANTE, DE 1,25 X 3,08 METROS, ESPESSURA = 0,8 MILIMETROS</v>
          </cell>
          <cell r="C1114" t="str">
            <v>M2</v>
          </cell>
          <cell r="D1114" t="str">
            <v>AS</v>
          </cell>
          <cell r="E1114">
            <v>38.74</v>
          </cell>
        </row>
        <row r="1115">
          <cell r="A1115">
            <v>1340</v>
          </cell>
          <cell r="B1115" t="str">
            <v>CHAPA DE LAMINADO MELAMINICO, LISO FOSCO, DE 1,25 X 3,08 METROS, ESPESSURA = 0,8 MILIMETROS</v>
          </cell>
          <cell r="C1115" t="str">
            <v>M2</v>
          </cell>
          <cell r="D1115" t="str">
            <v>AS</v>
          </cell>
          <cell r="E1115">
            <v>44.79</v>
          </cell>
        </row>
        <row r="1116">
          <cell r="A1116">
            <v>1341</v>
          </cell>
          <cell r="B1116" t="str">
            <v>CHAPA DE LAMINADO MELAMINICO, TEXTURIZADO, DE 1,25 X 3,08 METROS, ESPESSURA = 0,8 MILIMETROS</v>
          </cell>
          <cell r="C1116" t="str">
            <v>M2</v>
          </cell>
          <cell r="D1116" t="str">
            <v>AS</v>
          </cell>
          <cell r="E1116">
            <v>43.14</v>
          </cell>
        </row>
        <row r="1117">
          <cell r="A1117">
            <v>34659</v>
          </cell>
          <cell r="B1117" t="str">
            <v>CHAPA DE MDF BRANCO LISO 1 FACE, E = 12 MM, DE *2,75 X 1,85* M</v>
          </cell>
          <cell r="C1117" t="str">
            <v>M2</v>
          </cell>
          <cell r="D1117" t="str">
            <v>AS</v>
          </cell>
          <cell r="E1117">
            <v>47.33</v>
          </cell>
        </row>
        <row r="1118">
          <cell r="A1118">
            <v>34514</v>
          </cell>
          <cell r="B1118" t="str">
            <v>CHAPA DE MDF BRANCO LISO 1 FACE, E = 15 MM, DE *2,75 X 1,85* M</v>
          </cell>
          <cell r="C1118" t="str">
            <v>M2</v>
          </cell>
          <cell r="D1118" t="str">
            <v>AS</v>
          </cell>
          <cell r="E1118">
            <v>52.43</v>
          </cell>
        </row>
        <row r="1119">
          <cell r="A1119">
            <v>34660</v>
          </cell>
          <cell r="B1119" t="str">
            <v>CHAPA DE MDF BRANCO LISO 1 FACE, E = 18 MM, DE *2,75 X 1,85* M</v>
          </cell>
          <cell r="C1119" t="str">
            <v>M2</v>
          </cell>
          <cell r="D1119" t="str">
            <v>AS</v>
          </cell>
          <cell r="E1119">
            <v>66.540000000000006</v>
          </cell>
        </row>
        <row r="1120">
          <cell r="A1120">
            <v>34661</v>
          </cell>
          <cell r="B1120" t="str">
            <v>CHAPA DE MDF BRANCO LISO 1 FACE, E = 25 MM, DE *2,75 X 1,85* M</v>
          </cell>
          <cell r="C1120" t="str">
            <v>M2</v>
          </cell>
          <cell r="D1120" t="str">
            <v>AS</v>
          </cell>
          <cell r="E1120">
            <v>95.57</v>
          </cell>
        </row>
        <row r="1121">
          <cell r="A1121">
            <v>34667</v>
          </cell>
          <cell r="B1121" t="str">
            <v>CHAPA DE MDF BRANCO LISO 1 FACE, E = 6 MM, DE *2,75 X 1,85* M</v>
          </cell>
          <cell r="C1121" t="str">
            <v>M2</v>
          </cell>
          <cell r="D1121" t="str">
            <v>AS</v>
          </cell>
          <cell r="E1121">
            <v>34.61</v>
          </cell>
        </row>
        <row r="1122">
          <cell r="A1122">
            <v>34668</v>
          </cell>
          <cell r="B1122" t="str">
            <v>CHAPA DE MDF BRANCO LISO 1 FACE, E = 9 MM, DE *2,75 X 1,85* M</v>
          </cell>
          <cell r="C1122" t="str">
            <v>M2</v>
          </cell>
          <cell r="D1122" t="str">
            <v>AS</v>
          </cell>
          <cell r="E1122">
            <v>45.22</v>
          </cell>
        </row>
        <row r="1123">
          <cell r="A1123">
            <v>34741</v>
          </cell>
          <cell r="B1123" t="str">
            <v>CHAPA DE MDF BRANCO LISO 2 FACES, E = 12 MM, DE *2,75 X 1,85* M</v>
          </cell>
          <cell r="C1123" t="str">
            <v>M2</v>
          </cell>
          <cell r="D1123" t="str">
            <v>AS</v>
          </cell>
          <cell r="E1123">
            <v>49.76</v>
          </cell>
        </row>
        <row r="1124">
          <cell r="A1124">
            <v>34664</v>
          </cell>
          <cell r="B1124" t="str">
            <v>CHAPA DE MDF BRANCO LISO 2 FACES, E = 15 MM, DE *2,75 X 1,85* M</v>
          </cell>
          <cell r="C1124" t="str">
            <v>M2</v>
          </cell>
          <cell r="D1124" t="str">
            <v>AS</v>
          </cell>
          <cell r="E1124">
            <v>54.3</v>
          </cell>
        </row>
        <row r="1125">
          <cell r="A1125">
            <v>34665</v>
          </cell>
          <cell r="B1125" t="str">
            <v>CHAPA DE MDF BRANCO LISO 2 FACES, E = 18 MM, DE *2,75 X 1,85* M</v>
          </cell>
          <cell r="C1125" t="str">
            <v>M2</v>
          </cell>
          <cell r="D1125" t="str">
            <v>AS</v>
          </cell>
          <cell r="E1125">
            <v>67.41</v>
          </cell>
        </row>
        <row r="1126">
          <cell r="A1126">
            <v>34666</v>
          </cell>
          <cell r="B1126" t="str">
            <v>CHAPA DE MDF BRANCO LISO 2 FACES, E = 25 MM, DE *2,75 X 1,85* M</v>
          </cell>
          <cell r="C1126" t="str">
            <v>M2</v>
          </cell>
          <cell r="D1126" t="str">
            <v>AS</v>
          </cell>
          <cell r="E1126">
            <v>101.82</v>
          </cell>
        </row>
        <row r="1127">
          <cell r="A1127">
            <v>34669</v>
          </cell>
          <cell r="B1127" t="str">
            <v>CHAPA DE MDF BRANCO LISO 2 FACES, E = 6 MM, DE *2,75 X 1,85* M</v>
          </cell>
          <cell r="C1127" t="str">
            <v>M2</v>
          </cell>
          <cell r="D1127" t="str">
            <v>AS</v>
          </cell>
          <cell r="E1127">
            <v>37.33</v>
          </cell>
        </row>
        <row r="1128">
          <cell r="A1128">
            <v>34670</v>
          </cell>
          <cell r="B1128" t="str">
            <v>CHAPA DE MDF BRANCO LISO 2 FACES, E = 9 MM, DE *2,75 X 1,85* M</v>
          </cell>
          <cell r="C1128" t="str">
            <v>M2</v>
          </cell>
          <cell r="D1128" t="str">
            <v>AS</v>
          </cell>
          <cell r="E1128">
            <v>45.66</v>
          </cell>
        </row>
        <row r="1129">
          <cell r="A1129">
            <v>34671</v>
          </cell>
          <cell r="B1129" t="str">
            <v>CHAPA DE MDF CRU, E = 12 MM, DE *2,75 X 1,85* M</v>
          </cell>
          <cell r="C1129" t="str">
            <v>M2</v>
          </cell>
          <cell r="D1129" t="str">
            <v>AS</v>
          </cell>
          <cell r="E1129">
            <v>38.11</v>
          </cell>
        </row>
        <row r="1130">
          <cell r="A1130">
            <v>34672</v>
          </cell>
          <cell r="B1130" t="str">
            <v>CHAPA DE MDF CRU, E = 15 MM, DE *2,75 X 1,85* M</v>
          </cell>
          <cell r="C1130" t="str">
            <v>M2</v>
          </cell>
          <cell r="D1130" t="str">
            <v>AS</v>
          </cell>
          <cell r="E1130">
            <v>40.19</v>
          </cell>
        </row>
        <row r="1131">
          <cell r="A1131">
            <v>34673</v>
          </cell>
          <cell r="B1131" t="str">
            <v>CHAPA DE MDF CRU, E = 18 MM, DE *2,75 X 1,85* M</v>
          </cell>
          <cell r="C1131" t="str">
            <v>M2</v>
          </cell>
          <cell r="D1131" t="str">
            <v>AS</v>
          </cell>
          <cell r="E1131">
            <v>49.04</v>
          </cell>
        </row>
        <row r="1132">
          <cell r="A1132">
            <v>34674</v>
          </cell>
          <cell r="B1132" t="str">
            <v>CHAPA DE MDF CRU, E = 20 MM, DE *2,75 X 1,85* M</v>
          </cell>
          <cell r="C1132" t="str">
            <v>M2</v>
          </cell>
          <cell r="D1132" t="str">
            <v>AS</v>
          </cell>
          <cell r="E1132">
            <v>65.2</v>
          </cell>
        </row>
        <row r="1133">
          <cell r="A1133">
            <v>34675</v>
          </cell>
          <cell r="B1133" t="str">
            <v>CHAPA DE MDF CRU, E = 25 MM, DE *2,75 X 1,85* M</v>
          </cell>
          <cell r="C1133" t="str">
            <v>M2</v>
          </cell>
          <cell r="D1133" t="str">
            <v>AS</v>
          </cell>
          <cell r="E1133">
            <v>79.489999999999995</v>
          </cell>
        </row>
        <row r="1134">
          <cell r="A1134">
            <v>34676</v>
          </cell>
          <cell r="B1134" t="str">
            <v>CHAPA DE MDF CRU, E = 6 MM, DE *2,75 X 1,85* M</v>
          </cell>
          <cell r="C1134" t="str">
            <v>M2</v>
          </cell>
          <cell r="D1134" t="str">
            <v>AS</v>
          </cell>
          <cell r="E1134">
            <v>22.88</v>
          </cell>
        </row>
        <row r="1135">
          <cell r="A1135">
            <v>34677</v>
          </cell>
          <cell r="B1135" t="str">
            <v>CHAPA DE MDF CRU, E = 9 MM, DE *2,75 X 1,85* M</v>
          </cell>
          <cell r="C1135" t="str">
            <v>M2</v>
          </cell>
          <cell r="D1135" t="str">
            <v>AS</v>
          </cell>
          <cell r="E1135">
            <v>30.77</v>
          </cell>
        </row>
        <row r="1136">
          <cell r="A1136">
            <v>43126</v>
          </cell>
          <cell r="B1136" t="str">
            <v>CHAPA EM ACO GALVANIZADO PARA STEEL DECK, COM NERVURAS TRAPEZOIDAIS, LARGURA UTIL DE 915 MM E ESPESSURA DE 0,80 MM</v>
          </cell>
          <cell r="C1136" t="str">
            <v>M2</v>
          </cell>
          <cell r="D1136" t="str">
            <v>AS</v>
          </cell>
          <cell r="E1136">
            <v>105.36</v>
          </cell>
        </row>
        <row r="1137">
          <cell r="A1137">
            <v>43124</v>
          </cell>
          <cell r="B1137" t="str">
            <v>CHAPA EM ACO GALVANIZADO PARA STEEL DECK, COM NERVURAS TRAPEZOIDAIS, LARGURA UTIL DE 915 MM E ESPESSURA DE 0,95 MM</v>
          </cell>
          <cell r="C1137" t="str">
            <v>M2</v>
          </cell>
          <cell r="D1137" t="str">
            <v>AS</v>
          </cell>
          <cell r="E1137">
            <v>123.03</v>
          </cell>
        </row>
        <row r="1138">
          <cell r="A1138">
            <v>43125</v>
          </cell>
          <cell r="B1138" t="str">
            <v>CHAPA EM ACO GALVANIZADO PARA STEEL DECK, COM NERVURAS TRAPEZOIDAIS, LARGURA UTIL DE 915 MM E ESPESSURA DE 1,25 MM</v>
          </cell>
          <cell r="C1138" t="str">
            <v>M2</v>
          </cell>
          <cell r="D1138" t="str">
            <v>AS</v>
          </cell>
          <cell r="E1138">
            <v>159.55000000000001</v>
          </cell>
        </row>
        <row r="1139">
          <cell r="A1139">
            <v>40623</v>
          </cell>
          <cell r="B1139" t="str">
            <v>CHAPA PARA EMENDA DE VIGA, EM ACO GROSSO, QUALIDADE ESTRUTURAL, BITOLA 3/16 ", E= 4,75 MM, 4 FUROS, LARGURA 45 MM, COMPRIMENTO 500 MM</v>
          </cell>
          <cell r="C1139" t="str">
            <v>PAR</v>
          </cell>
          <cell r="D1139" t="str">
            <v>AS</v>
          </cell>
          <cell r="E1139">
            <v>91.69</v>
          </cell>
        </row>
        <row r="1140">
          <cell r="A1140">
            <v>43701</v>
          </cell>
          <cell r="B1140" t="str">
            <v>CHAPA/BOBINA LISA EM ALUMINIO, LIGA 1.200 - H14, QUALQUER ESPESSURA, QUALQUER LARGURA</v>
          </cell>
          <cell r="C1140" t="str">
            <v>KG</v>
          </cell>
          <cell r="D1140" t="str">
            <v>AS</v>
          </cell>
          <cell r="E1140">
            <v>43.57</v>
          </cell>
        </row>
        <row r="1141">
          <cell r="A1141">
            <v>1345</v>
          </cell>
          <cell r="B1141" t="str">
            <v>CHAPA/PAINEL DE MADEIRA COMPENSADA PLASTIFICADA (MADEIRITE PLASTIFICADO) PARA FORMA DE CONCRETO, DE 2200 X 1100 MM, E = *17* MM</v>
          </cell>
          <cell r="C1141" t="str">
            <v>M2</v>
          </cell>
          <cell r="D1141" t="str">
            <v>CR</v>
          </cell>
          <cell r="E1141">
            <v>96.63</v>
          </cell>
        </row>
        <row r="1142">
          <cell r="A1142">
            <v>1346</v>
          </cell>
          <cell r="B1142" t="str">
            <v>CHAPA/PAINEL DE MADEIRA COMPENSADA PLASTIFICADA (MADEIRITE PLASTIFICADO) PARA FORMA DE CONCRETO, DE 2200 X 1100 MM, E = 10 MM</v>
          </cell>
          <cell r="C1142" t="str">
            <v>M2</v>
          </cell>
          <cell r="D1142" t="str">
            <v>CR</v>
          </cell>
          <cell r="E1142">
            <v>56.21</v>
          </cell>
        </row>
        <row r="1143">
          <cell r="A1143">
            <v>1347</v>
          </cell>
          <cell r="B1143" t="str">
            <v>CHAPA/PAINEL DE MADEIRA COMPENSADA PLASTIFICADA (MADEIRITE PLASTIFICADO) PARA FORMA DE CONCRETO, DE 2200 X 1100 MM, E = 12 MM</v>
          </cell>
          <cell r="C1143" t="str">
            <v>M2</v>
          </cell>
          <cell r="D1143" t="str">
            <v>CR</v>
          </cell>
          <cell r="E1143">
            <v>69.64</v>
          </cell>
        </row>
        <row r="1144">
          <cell r="A1144">
            <v>43678</v>
          </cell>
          <cell r="B1144" t="str">
            <v>CHAPA/PAINEL DE MADEIRA COMPENSADA PLASTIFICADA (MADEIRITE PLASTIFICADO) PARA FORMA DE CONCRETO, DE 2200 X 1100 MM, E = 14 MM</v>
          </cell>
          <cell r="C1144" t="str">
            <v>M2</v>
          </cell>
          <cell r="D1144" t="str">
            <v>CR</v>
          </cell>
          <cell r="E1144">
            <v>80.790000000000006</v>
          </cell>
        </row>
        <row r="1145">
          <cell r="A1145">
            <v>43680</v>
          </cell>
          <cell r="B1145" t="str">
            <v>CHAPA/PAINEL DE MADEIRA COMPENSADA PLASTIFICADA (MADEIRITE PLASTIFICADO) PARA FORMA DE CONCRETO, DE 2200 X 1100 MM, E = 20 MM</v>
          </cell>
          <cell r="C1145" t="str">
            <v>M2</v>
          </cell>
          <cell r="D1145" t="str">
            <v>CR</v>
          </cell>
          <cell r="E1145">
            <v>116.38</v>
          </cell>
        </row>
        <row r="1146">
          <cell r="A1146">
            <v>43679</v>
          </cell>
          <cell r="B1146" t="str">
            <v>CHAPA/PAINEL DE MADEIRA COMPENSADA PLASTIFICADA (MADEIRITE PLASTIFICADO) PARA FORMA DE CONCRETO, DE 2200 X 1100 MM, E = 6 MM</v>
          </cell>
          <cell r="C1146" t="str">
            <v>M2</v>
          </cell>
          <cell r="D1146" t="str">
            <v>CR</v>
          </cell>
          <cell r="E1146">
            <v>40.840000000000003</v>
          </cell>
        </row>
        <row r="1147">
          <cell r="A1147">
            <v>1355</v>
          </cell>
          <cell r="B1147" t="str">
            <v>CHAPA/PAINEL DE MADEIRA COMPENSADA RESINADA (MADEIRITE RESINADO ROSA) PARA FORMA DE CONCRETO, DE 2200 X 1100 MM, E = 14 MM</v>
          </cell>
          <cell r="C1147" t="str">
            <v>M2</v>
          </cell>
          <cell r="D1147" t="str">
            <v>CR</v>
          </cell>
          <cell r="E1147">
            <v>46.48</v>
          </cell>
        </row>
        <row r="1148">
          <cell r="A1148">
            <v>1358</v>
          </cell>
          <cell r="B1148" t="str">
            <v>CHAPA/PAINEL DE MADEIRA COMPENSADA RESINADA (MADEIRITE RESINADO ROSA) PARA FORMA DE CONCRETO, DE 2200 X 1100 MM, E = 17 MM</v>
          </cell>
          <cell r="C1148" t="str">
            <v>M2</v>
          </cell>
          <cell r="D1148" t="str">
            <v>CR</v>
          </cell>
          <cell r="E1148">
            <v>57.06</v>
          </cell>
        </row>
        <row r="1149">
          <cell r="A1149">
            <v>43677</v>
          </cell>
          <cell r="B1149" t="str">
            <v>CHAPA/PAINEL DE MADEIRA COMPENSADA RESINADA (MADEIRITE RESINADO ROSA) PARA FORMA DE CONCRETO, DE 2200 X 1100 MM, E = 20 MM</v>
          </cell>
          <cell r="C1149" t="str">
            <v>M2</v>
          </cell>
          <cell r="D1149" t="str">
            <v>CR</v>
          </cell>
          <cell r="E1149">
            <v>70.790000000000006</v>
          </cell>
        </row>
        <row r="1150">
          <cell r="A1150">
            <v>43682</v>
          </cell>
          <cell r="B1150" t="str">
            <v>CHAPA/PAINEL DE MADEIRA COMPENSADA RESINADA (MADEIRITE RESINADO ROSA) PARA FORMA DE CONCRETO, DE 2200 X 1100 MM, E = 6 MM</v>
          </cell>
          <cell r="C1150" t="str">
            <v>M2</v>
          </cell>
          <cell r="D1150" t="str">
            <v>CR</v>
          </cell>
          <cell r="E1150">
            <v>21.7</v>
          </cell>
        </row>
        <row r="1151">
          <cell r="A1151">
            <v>43681</v>
          </cell>
          <cell r="B1151" t="str">
            <v>CHAPA/PAINEL DE MADEIRA COMPENSADA RESINADA (MADEIRITE RESINADO ROSA) PARA FORMA DE CONCRETO, DE 2200 X 1100 MM, E = 8 A 12 MM</v>
          </cell>
          <cell r="C1151" t="str">
            <v>M2</v>
          </cell>
          <cell r="D1151" t="str">
            <v>C</v>
          </cell>
          <cell r="E1151">
            <v>35.950000000000003</v>
          </cell>
        </row>
        <row r="1152">
          <cell r="A1152">
            <v>45248</v>
          </cell>
          <cell r="B1152" t="str">
            <v>CHAVE AJUSTAVEL (INGLESA) 10"</v>
          </cell>
          <cell r="C1152" t="str">
            <v>UN</v>
          </cell>
          <cell r="D1152" t="str">
            <v>CR</v>
          </cell>
          <cell r="E1152">
            <v>76.03</v>
          </cell>
        </row>
        <row r="1153">
          <cell r="A1153">
            <v>45243</v>
          </cell>
          <cell r="B1153" t="str">
            <v>CHAVE AJUSTAVEL (INGLESA) 15"</v>
          </cell>
          <cell r="C1153" t="str">
            <v>UN</v>
          </cell>
          <cell r="D1153" t="str">
            <v>CR</v>
          </cell>
          <cell r="E1153">
            <v>245.86</v>
          </cell>
        </row>
        <row r="1154">
          <cell r="A1154">
            <v>45252</v>
          </cell>
          <cell r="B1154" t="str">
            <v>CHAVE AJUSTAVEL (INGLESA) 6"</v>
          </cell>
          <cell r="C1154" t="str">
            <v>UN</v>
          </cell>
          <cell r="D1154" t="str">
            <v>CR</v>
          </cell>
          <cell r="E1154">
            <v>43.12</v>
          </cell>
        </row>
        <row r="1155">
          <cell r="A1155">
            <v>45246</v>
          </cell>
          <cell r="B1155" t="str">
            <v>CHAVE DE GRIFO DE 24"</v>
          </cell>
          <cell r="C1155" t="str">
            <v>UN</v>
          </cell>
          <cell r="D1155" t="str">
            <v>CR</v>
          </cell>
          <cell r="E1155">
            <v>199.83</v>
          </cell>
        </row>
        <row r="1156">
          <cell r="A1156">
            <v>20971</v>
          </cell>
          <cell r="B1156" t="str">
            <v>CHAVE DUPLA PARA CONEXOES TIPO STORZ, ENGATE RAPIDO 1 1/2" X 2 1/2", EM LATAO, PARA INSTALACAO PREDIAL COMBATE A INCENDIO</v>
          </cell>
          <cell r="C1156" t="str">
            <v>UN</v>
          </cell>
          <cell r="D1156" t="str">
            <v>CR</v>
          </cell>
          <cell r="E1156">
            <v>27.23</v>
          </cell>
        </row>
        <row r="1157">
          <cell r="A1157">
            <v>45247</v>
          </cell>
          <cell r="B1157" t="str">
            <v>CHAVE FIXA 19 X 22 MM</v>
          </cell>
          <cell r="C1157" t="str">
            <v>UN</v>
          </cell>
          <cell r="D1157" t="str">
            <v>CR</v>
          </cell>
          <cell r="E1157">
            <v>28.98</v>
          </cell>
        </row>
        <row r="1158">
          <cell r="A1158">
            <v>39746</v>
          </cell>
          <cell r="B1158" t="str">
            <v>CHUMBADOR DE ACO GALVANIZADO, 1" X 600 MM, PARA POSTES DE ACO COM BASE, INCLUSO PORCA E ARRUELA</v>
          </cell>
          <cell r="C1158" t="str">
            <v>UN</v>
          </cell>
          <cell r="D1158" t="str">
            <v>AS</v>
          </cell>
          <cell r="E1158">
            <v>90.66</v>
          </cell>
        </row>
        <row r="1159">
          <cell r="A1159">
            <v>13279</v>
          </cell>
          <cell r="B1159" t="str">
            <v>CHUMBADOR DE ACO TIPO PARABOLT, * 5/8" X 200* MM, COM PORCA E ARRUELA</v>
          </cell>
          <cell r="C1159" t="str">
            <v>KG</v>
          </cell>
          <cell r="D1159" t="str">
            <v>AS</v>
          </cell>
          <cell r="E1159">
            <v>22.95</v>
          </cell>
        </row>
        <row r="1160">
          <cell r="A1160">
            <v>11977</v>
          </cell>
          <cell r="B1160" t="str">
            <v>CHUMBADOR DE ACO ZINCADO, DIAMETRO 1/2", COMPRIMENTO 75 MM</v>
          </cell>
          <cell r="C1160" t="str">
            <v>UN</v>
          </cell>
          <cell r="D1160" t="str">
            <v>AS</v>
          </cell>
          <cell r="E1160">
            <v>11.89</v>
          </cell>
        </row>
        <row r="1161">
          <cell r="A1161">
            <v>11976</v>
          </cell>
          <cell r="B1161" t="str">
            <v>CHUMBADOR DE ACO ZINCADO, DIAMETRO 1/4" COM PARAFUSO 1/4" X 40 MM</v>
          </cell>
          <cell r="C1161" t="str">
            <v>UN</v>
          </cell>
          <cell r="D1161" t="str">
            <v>AS</v>
          </cell>
          <cell r="E1161">
            <v>1.33</v>
          </cell>
        </row>
        <row r="1162">
          <cell r="A1162">
            <v>11975</v>
          </cell>
          <cell r="B1162" t="str">
            <v>CHUMBADOR DE ACO ZINCADO, DIAMETRO 5/8", COMPRIMENTO 6", COM PORCA</v>
          </cell>
          <cell r="C1162" t="str">
            <v>UN</v>
          </cell>
          <cell r="D1162" t="str">
            <v>AS</v>
          </cell>
          <cell r="E1162">
            <v>26.06</v>
          </cell>
        </row>
        <row r="1163">
          <cell r="A1163">
            <v>1368</v>
          </cell>
          <cell r="B1163" t="str">
            <v>CHUVEIRO COMUM EM PLASTICO BRANCO, COM CANO, 3 TEMPERATURAS, 5500 W (110/220 V)</v>
          </cell>
          <cell r="C1163" t="str">
            <v>UN</v>
          </cell>
          <cell r="D1163" t="str">
            <v>C</v>
          </cell>
          <cell r="E1163">
            <v>96.58</v>
          </cell>
        </row>
        <row r="1164">
          <cell r="A1164">
            <v>1367</v>
          </cell>
          <cell r="B1164" t="str">
            <v>CHUVEIRO COMUM EM PLASTICO CROMADO, COM CANO, 4 TEMPERATURAS (110/220 V)</v>
          </cell>
          <cell r="C1164" t="str">
            <v>UN</v>
          </cell>
          <cell r="D1164" t="str">
            <v>CR</v>
          </cell>
          <cell r="E1164">
            <v>312.41000000000003</v>
          </cell>
        </row>
        <row r="1165">
          <cell r="A1165">
            <v>1380</v>
          </cell>
          <cell r="B1165" t="str">
            <v>CIMENTO BRANCO NAO ESTRUTURAL (CPB - NAO ESTRUTURAL)</v>
          </cell>
          <cell r="C1165" t="str">
            <v>KG</v>
          </cell>
          <cell r="D1165" t="str">
            <v>CR</v>
          </cell>
          <cell r="E1165">
            <v>5.89</v>
          </cell>
        </row>
        <row r="1166">
          <cell r="A1166">
            <v>1375</v>
          </cell>
          <cell r="B1166" t="str">
            <v>CIMENTO IMPERMEABILIZANTE DE PEGA ULTRARRAPIDA PARA TAMPONAMENTOS</v>
          </cell>
          <cell r="C1166" t="str">
            <v>KG</v>
          </cell>
          <cell r="D1166" t="str">
            <v>CR</v>
          </cell>
          <cell r="E1166">
            <v>19.12</v>
          </cell>
        </row>
        <row r="1167">
          <cell r="A1167">
            <v>1379</v>
          </cell>
          <cell r="B1167" t="str">
            <v>CIMENTO PORTLAND COMPOSTO CP II-32</v>
          </cell>
          <cell r="C1167" t="str">
            <v>KG</v>
          </cell>
          <cell r="D1167" t="str">
            <v>C</v>
          </cell>
          <cell r="E1167">
            <v>0.88</v>
          </cell>
        </row>
        <row r="1168">
          <cell r="A1168">
            <v>13284</v>
          </cell>
          <cell r="B1168" t="str">
            <v>CIMENTO PORTLAND DE ALTO FORNO (AF) CP III-40</v>
          </cell>
          <cell r="C1168" t="str">
            <v>KG</v>
          </cell>
          <cell r="D1168" t="str">
            <v>CR</v>
          </cell>
          <cell r="E1168">
            <v>0.79</v>
          </cell>
        </row>
        <row r="1169">
          <cell r="A1169">
            <v>44528</v>
          </cell>
          <cell r="B1169" t="str">
            <v>CIMENTO PORTLAND ESTRUTURAL BRANCO CPB - 32 OU CPB - 40</v>
          </cell>
          <cell r="C1169" t="str">
            <v>KG</v>
          </cell>
          <cell r="D1169" t="str">
            <v>CR</v>
          </cell>
          <cell r="E1169">
            <v>4.6900000000000004</v>
          </cell>
        </row>
        <row r="1170">
          <cell r="A1170">
            <v>34753</v>
          </cell>
          <cell r="B1170" t="str">
            <v>CIMENTO PORTLAND POZOLANICO CP IV-32</v>
          </cell>
          <cell r="C1170" t="str">
            <v>KG</v>
          </cell>
          <cell r="D1170" t="str">
            <v>CR</v>
          </cell>
          <cell r="E1170">
            <v>0.85</v>
          </cell>
        </row>
        <row r="1171">
          <cell r="A1171">
            <v>420</v>
          </cell>
          <cell r="B1171" t="str">
            <v>CINTA CIRCULAR EM ACO GALVANIZADO DE 150 MM DE DIAMETRO PARA FIXACAO DE CAIXA MEDICAO, INCLUI PARAFUSOS E PORCAS</v>
          </cell>
          <cell r="C1171" t="str">
            <v>UN</v>
          </cell>
          <cell r="D1171" t="str">
            <v>CR</v>
          </cell>
          <cell r="E1171">
            <v>44.24</v>
          </cell>
        </row>
        <row r="1172">
          <cell r="A1172">
            <v>12327</v>
          </cell>
          <cell r="B1172" t="str">
            <v>CINTA CIRCULAR EM ACO GALVANIZADO DE 210 MM DE DIAMETRO PARA INSTALACAO DE TRANSFORMADOR EM POSTE DE CONCRETO</v>
          </cell>
          <cell r="C1172" t="str">
            <v>UN</v>
          </cell>
          <cell r="D1172" t="str">
            <v>CR</v>
          </cell>
          <cell r="E1172">
            <v>52.7</v>
          </cell>
        </row>
        <row r="1173">
          <cell r="A1173">
            <v>36148</v>
          </cell>
          <cell r="B1173" t="str">
            <v>CINTURAO DE SEGURANCA TIPO PARAQUEDISTA, FIVELA EM ACO, AJUSTE NO SUSPENSORIO, CINTURA E PERNAS</v>
          </cell>
          <cell r="C1173" t="str">
            <v>UN</v>
          </cell>
          <cell r="D1173" t="str">
            <v>CR</v>
          </cell>
          <cell r="E1173">
            <v>150.97</v>
          </cell>
        </row>
        <row r="1174">
          <cell r="A1174">
            <v>12329</v>
          </cell>
          <cell r="B1174" t="str">
            <v>COBRE ELETROLITICO EM BARRA OU CHAPA</v>
          </cell>
          <cell r="C1174" t="str">
            <v>KG</v>
          </cell>
          <cell r="D1174" t="str">
            <v>CR</v>
          </cell>
          <cell r="E1174">
            <v>150.47</v>
          </cell>
        </row>
        <row r="1175">
          <cell r="A1175">
            <v>1339</v>
          </cell>
          <cell r="B1175" t="str">
            <v>COLA A BASE DE RESINA SINTETICA PARA CHAPA DE LAMINADO MELAMINICO E OUTROS</v>
          </cell>
          <cell r="C1175" t="str">
            <v>KG</v>
          </cell>
          <cell r="D1175" t="str">
            <v>AS</v>
          </cell>
          <cell r="E1175">
            <v>38.840000000000003</v>
          </cell>
        </row>
        <row r="1176">
          <cell r="A1176">
            <v>44396</v>
          </cell>
          <cell r="B1176" t="str">
            <v>COLA BRANCA BASE PVA</v>
          </cell>
          <cell r="C1176" t="str">
            <v>KG</v>
          </cell>
          <cell r="D1176" t="str">
            <v>CR</v>
          </cell>
          <cell r="E1176">
            <v>26.83</v>
          </cell>
        </row>
        <row r="1177">
          <cell r="A1177">
            <v>44327</v>
          </cell>
          <cell r="B1177" t="str">
            <v>COLA PARA TUBOS E MANTAS ELASTOMERICAS, A BASE DE SOLVENTE</v>
          </cell>
          <cell r="C1177" t="str">
            <v>L</v>
          </cell>
          <cell r="D1177" t="str">
            <v>CR</v>
          </cell>
          <cell r="E1177">
            <v>91.24</v>
          </cell>
        </row>
        <row r="1178">
          <cell r="A1178">
            <v>37418</v>
          </cell>
          <cell r="B1178" t="str">
            <v>COLAR DE TOMADA EM POLIPROPILENO, PP, COM PARAFUSOS, PARA PEAD, 63 X 1/2" - LIGACAO PREDIAL DE AGUA</v>
          </cell>
          <cell r="C1178" t="str">
            <v>UN</v>
          </cell>
          <cell r="D1178" t="str">
            <v>AS</v>
          </cell>
          <cell r="E1178">
            <v>15.92</v>
          </cell>
        </row>
        <row r="1179">
          <cell r="A1179">
            <v>37419</v>
          </cell>
          <cell r="B1179" t="str">
            <v>COLAR DE TOMADA EM POLIPROPILENO, PP, COM PARAFUSOS, PARA PEAD, 63 X 3/4" - LIGACAO PREDIAL DE AGUA</v>
          </cell>
          <cell r="C1179" t="str">
            <v>UN</v>
          </cell>
          <cell r="D1179" t="str">
            <v>AS</v>
          </cell>
          <cell r="E1179">
            <v>16.350000000000001</v>
          </cell>
        </row>
        <row r="1180">
          <cell r="A1180">
            <v>1427</v>
          </cell>
          <cell r="B1180" t="str">
            <v>COLAR TOMADA PVC, COM TRAVAS, SAIDA COM ROSCA, DE 110 MM X 1/2" OU 110 MM X 3/4", PARA LIGACAO PREDIAL DE AGUA</v>
          </cell>
          <cell r="C1180" t="str">
            <v>UN</v>
          </cell>
          <cell r="D1180" t="str">
            <v>AS</v>
          </cell>
          <cell r="E1180">
            <v>20.68</v>
          </cell>
        </row>
        <row r="1181">
          <cell r="A1181">
            <v>1402</v>
          </cell>
          <cell r="B1181" t="str">
            <v>COLAR TOMADA PVC, COM TRAVAS, SAIDA COM ROSCA, DE 32 MM X 1/2" OU 32 MM X 3/4", PARA LIGACAO PREDIAL DE AGUA</v>
          </cell>
          <cell r="C1181" t="str">
            <v>UN</v>
          </cell>
          <cell r="D1181" t="str">
            <v>AS</v>
          </cell>
          <cell r="E1181">
            <v>7.15</v>
          </cell>
        </row>
        <row r="1182">
          <cell r="A1182">
            <v>1420</v>
          </cell>
          <cell r="B1182" t="str">
            <v>COLAR TOMADA PVC, COM TRAVAS, SAIDA COM ROSCA, DE 40 MM X 1/2" OU 40 MM X 3/4", PARA LIGACAO PREDIAL DE AGUA</v>
          </cell>
          <cell r="C1182" t="str">
            <v>UN</v>
          </cell>
          <cell r="D1182" t="str">
            <v>AS</v>
          </cell>
          <cell r="E1182">
            <v>9.1999999999999993</v>
          </cell>
        </row>
        <row r="1183">
          <cell r="A1183">
            <v>1419</v>
          </cell>
          <cell r="B1183" t="str">
            <v>COLAR TOMADA PVC, COM TRAVAS, SAIDA COM ROSCA, DE 50 MM X 1/2" OU 50 MM X 3/4", PARA LIGACAO PREDIAL DE AGUA</v>
          </cell>
          <cell r="C1183" t="str">
            <v>UN</v>
          </cell>
          <cell r="D1183" t="str">
            <v>AS</v>
          </cell>
          <cell r="E1183">
            <v>11.11</v>
          </cell>
        </row>
        <row r="1184">
          <cell r="A1184">
            <v>1414</v>
          </cell>
          <cell r="B1184" t="str">
            <v>COLAR TOMADA PVC, COM TRAVAS, SAIDA COM ROSCA, DE 60 MM X 1/2" OU 60 MM X 3/4", PARA LIGACAO PREDIAL DE AGUA</v>
          </cell>
          <cell r="C1184" t="str">
            <v>UN</v>
          </cell>
          <cell r="D1184" t="str">
            <v>AS</v>
          </cell>
          <cell r="E1184">
            <v>10.87</v>
          </cell>
        </row>
        <row r="1185">
          <cell r="A1185">
            <v>1413</v>
          </cell>
          <cell r="B1185" t="str">
            <v>COLAR TOMADA PVC, COM TRAVAS, SAIDA COM ROSCA, DE 75 MM X 1/2" OU 75 MM X 3/4", PARA LIGACAO PREDIAL DE AGUA</v>
          </cell>
          <cell r="C1185" t="str">
            <v>UN</v>
          </cell>
          <cell r="D1185" t="str">
            <v>AS</v>
          </cell>
          <cell r="E1185">
            <v>16.059999999999999</v>
          </cell>
        </row>
        <row r="1186">
          <cell r="A1186">
            <v>1412</v>
          </cell>
          <cell r="B1186" t="str">
            <v>COLAR TOMADA PVC, COM TRAVAS, SAIDA COM ROSCA, DE 85 MM X 1/2" OU 85 MM X 3/4", PARA LIGACAO PREDIAL DE AGUA</v>
          </cell>
          <cell r="C1186" t="str">
            <v>UN</v>
          </cell>
          <cell r="D1186" t="str">
            <v>AS</v>
          </cell>
          <cell r="E1186">
            <v>13.61</v>
          </cell>
        </row>
        <row r="1187">
          <cell r="A1187">
            <v>1406</v>
          </cell>
          <cell r="B1187" t="str">
            <v>COLAR TOMADA PVC, COM TRAVAS, SAIDA ROSCAVEL COM BUCHA DE LATAO, DE 60 MM X 1/2" OU 60 MM X 3/4", PARA LIGACAO PREDIAL DE AGUA</v>
          </cell>
          <cell r="C1187" t="str">
            <v>UN</v>
          </cell>
          <cell r="D1187" t="str">
            <v>AS</v>
          </cell>
          <cell r="E1187">
            <v>16.420000000000002</v>
          </cell>
        </row>
        <row r="1188">
          <cell r="A1188">
            <v>45237</v>
          </cell>
          <cell r="B1188" t="str">
            <v>COLHER DE PEDREIRO 9", EM ACO, COM CANTOS REDONDOS E CABO DE MADEIRA OU PLASTICO</v>
          </cell>
          <cell r="C1188" t="str">
            <v>UN</v>
          </cell>
          <cell r="D1188" t="str">
            <v>CR</v>
          </cell>
          <cell r="E1188">
            <v>23.13</v>
          </cell>
        </row>
        <row r="1189">
          <cell r="A1189">
            <v>11281</v>
          </cell>
          <cell r="B1189" t="str">
            <v>COMPACTADOR DE SOLO A PERCUSSAO (SOQUETE), A GASOLINA 4 TEMPOS, PESO 55 A 65 KG, FORCA DE IMPACTO 1.000 A 1.500 KGF, FREQ. 600 A 700 GOLPES P/ MINUTO, VELOCIDADE TRABALHO DE 10 A 15 M/MIN, POT. DE 2,00 A 3,00 HP</v>
          </cell>
          <cell r="C1189" t="str">
            <v>UN</v>
          </cell>
          <cell r="D1189" t="str">
            <v>AS</v>
          </cell>
          <cell r="E1189">
            <v>12782.5</v>
          </cell>
        </row>
        <row r="1190">
          <cell r="A1190">
            <v>1442</v>
          </cell>
          <cell r="B1190" t="str">
            <v>COMPACTADOR DE SOLO TIPO PLACA VIBRATORIA REVERSIVEL, A GASOLINA 4 TEMPOS, PESO 125 A 150 KG, FORCA CENTRIF. 2500 A 2800 KGF, LARG. TRABALHO 400 A 450 MM, FREQ. VIBRACAO 4300 A 4500 RPM, VELOC. TRABALHO 15 A 20 M/MIN, POT. 5,5 A 6,0 HP</v>
          </cell>
          <cell r="C1190" t="str">
            <v>UN</v>
          </cell>
          <cell r="D1190" t="str">
            <v>AS</v>
          </cell>
          <cell r="E1190">
            <v>10730.81</v>
          </cell>
        </row>
        <row r="1191">
          <cell r="A1191">
            <v>13457</v>
          </cell>
          <cell r="B1191" t="str">
            <v>COMPACTADOR DE SOLO TIPO PLACA VIBRATORIA REVERSIVEL, A GASOLINA 4 TEMPOS, PESO 150 A 175 KG, FORCA CENTRIF. 2800 A 3100 KGF, LARG. TRABALHO DE 450 A 520 MM, FREQ. VIBRACAO 4000 A 4300 RPM, VELOC. TRABALHO DE 15 A 20 M/MIN, POT. DE 6,0 A 7,0 HP</v>
          </cell>
          <cell r="C1191" t="str">
            <v>UN</v>
          </cell>
          <cell r="D1191" t="str">
            <v>AS</v>
          </cell>
          <cell r="E1191">
            <v>9262.68</v>
          </cell>
        </row>
        <row r="1192">
          <cell r="A1192">
            <v>40699</v>
          </cell>
          <cell r="B1192" t="str">
            <v>COMPACTADOR DE SOLO, TIPO PLACA VIBRATORIA NAO REVERSIVEL, A GASOLINA 4 TEMPOS, PESO 80 A 120 KG, FORCA CENTRIF. DE 1300 A 2000 KGF, LARG. TRABALHO DE 400 A 500 MM, FREQ. VIBRACAO DE 4800 A 6000 RPM, VELOCIDADE TRABALHO DE 20 A 30 M/MIN, POT. DE 5,0 A 6,0 HP</v>
          </cell>
          <cell r="C1192" t="str">
            <v>UN</v>
          </cell>
          <cell r="D1192" t="str">
            <v>AS</v>
          </cell>
          <cell r="E1192">
            <v>7160.4</v>
          </cell>
        </row>
        <row r="1193">
          <cell r="A1193">
            <v>40701</v>
          </cell>
          <cell r="B1193" t="str">
            <v>COMPACTADOR DE SOLO, TIPO PLACA VIBRATORIA REVERSIVEL, A DIESEL, PESO 700 A 820 KG, FORCA CENTRIF. DE 6.200 A 10.000 KGF, LARG. TRABALHO DE 650 A 720 MM, FREQ. VIBRACAO DE 3.000 A 3.500 RPM, VELOCIDADE TRABALHO DE 25 A 30 M/MIN, POT. DE 13,0 A 15,0 HP</v>
          </cell>
          <cell r="C1193" t="str">
            <v>UN</v>
          </cell>
          <cell r="D1193" t="str">
            <v>AS</v>
          </cell>
          <cell r="E1193">
            <v>126605.74</v>
          </cell>
        </row>
        <row r="1194">
          <cell r="A1194">
            <v>40700</v>
          </cell>
          <cell r="B1194" t="str">
            <v>COMPACTADOR DE SOLO, TIPO PLACA VIBRATORIA REVERSIVEL, A GASOLINA 4 TEMPOS, PESO 160 A 265 KG, FORCA CENTRIF. DE 2750 A 4000 KGF, LARG. TRABALHO DE 430 A 550 MM, FREQ. VIBRACAO DE 4000 A 5500 RPM, VELOCIDADE TRABALHO DE 20 A 25 M/MIN, POT. DE 7,5 A 9,0 HP</v>
          </cell>
          <cell r="C1194" t="str">
            <v>UN</v>
          </cell>
          <cell r="D1194" t="str">
            <v>AS</v>
          </cell>
          <cell r="E1194">
            <v>16668.48</v>
          </cell>
        </row>
        <row r="1195">
          <cell r="A1195">
            <v>13458</v>
          </cell>
          <cell r="B1195" t="str">
            <v>COMPACTADOR DE SOLOS DE PERCURSAO (SOQUETE) COM MOTOR A GASOLINA 4 TEMPOS DE 4 HP (4 CV)</v>
          </cell>
          <cell r="C1195" t="str">
            <v>UN</v>
          </cell>
          <cell r="D1195" t="str">
            <v>AS</v>
          </cell>
          <cell r="E1195">
            <v>15839.18</v>
          </cell>
        </row>
        <row r="1196">
          <cell r="A1196">
            <v>11134</v>
          </cell>
          <cell r="B1196" t="str">
            <v>COMPENSADO NAVAL - CHAPA/PAINEL EM MADEIRA COMPENSADA PRENSADA, DE 2200 X 1600 MM, E = 10 MM</v>
          </cell>
          <cell r="C1196" t="str">
            <v>M2</v>
          </cell>
          <cell r="D1196" t="str">
            <v>CR</v>
          </cell>
          <cell r="E1196">
            <v>80.069999999999993</v>
          </cell>
        </row>
        <row r="1197">
          <cell r="A1197">
            <v>11135</v>
          </cell>
          <cell r="B1197" t="str">
            <v>COMPENSADO NAVAL - CHAPA/PAINEL EM MADEIRA COMPENSADA PRENSADA, DE 2200 X 1600 MM, E = 12 MM</v>
          </cell>
          <cell r="C1197" t="str">
            <v>M2</v>
          </cell>
          <cell r="D1197" t="str">
            <v>CR</v>
          </cell>
          <cell r="E1197">
            <v>86.45</v>
          </cell>
        </row>
        <row r="1198">
          <cell r="A1198">
            <v>11136</v>
          </cell>
          <cell r="B1198" t="str">
            <v>COMPENSADO NAVAL - CHAPA/PAINEL EM MADEIRA COMPENSADA PRENSADA, DE 2200 X 1600 MM, E = 15 MM</v>
          </cell>
          <cell r="C1198" t="str">
            <v>M2</v>
          </cell>
          <cell r="D1198" t="str">
            <v>CR</v>
          </cell>
          <cell r="E1198">
            <v>98.99</v>
          </cell>
        </row>
        <row r="1199">
          <cell r="A1199">
            <v>34743</v>
          </cell>
          <cell r="B1199" t="str">
            <v>COMPENSADO NAVAL - CHAPA/PAINEL EM MADEIRA COMPENSADA PRENSADA, DE 2200 X 1600 MM, E = 18 MM</v>
          </cell>
          <cell r="C1199" t="str">
            <v>M2</v>
          </cell>
          <cell r="D1199" t="str">
            <v>CR</v>
          </cell>
          <cell r="E1199">
            <v>119.44</v>
          </cell>
        </row>
        <row r="1200">
          <cell r="A1200">
            <v>11137</v>
          </cell>
          <cell r="B1200" t="str">
            <v>COMPENSADO NAVAL - CHAPA/PAINEL EM MADEIRA COMPENSADA PRENSADA, DE 2200 X 1600 MM, E = 20 MM</v>
          </cell>
          <cell r="C1200" t="str">
            <v>M2</v>
          </cell>
          <cell r="D1200" t="str">
            <v>CR</v>
          </cell>
          <cell r="E1200">
            <v>135.65</v>
          </cell>
        </row>
        <row r="1201">
          <cell r="A1201">
            <v>34745</v>
          </cell>
          <cell r="B1201" t="str">
            <v>COMPENSADO NAVAL - CHAPA/PAINEL EM MADEIRA COMPENSADA PRENSADA, DE 2200 X 1600 MM, E = 25 MM</v>
          </cell>
          <cell r="C1201" t="str">
            <v>M2</v>
          </cell>
          <cell r="D1201" t="str">
            <v>CR</v>
          </cell>
          <cell r="E1201">
            <v>161.32</v>
          </cell>
        </row>
        <row r="1202">
          <cell r="A1202">
            <v>34746</v>
          </cell>
          <cell r="B1202" t="str">
            <v>COMPENSADO NAVAL - CHAPA/PAINEL EM MADEIRA COMPENSADA PRENSADA, DE 2200 X 1600 MM, E = 4 MM</v>
          </cell>
          <cell r="C1202" t="str">
            <v>M2</v>
          </cell>
          <cell r="D1202" t="str">
            <v>CR</v>
          </cell>
          <cell r="E1202">
            <v>43.99</v>
          </cell>
        </row>
        <row r="1203">
          <cell r="A1203">
            <v>1360</v>
          </cell>
          <cell r="B1203" t="str">
            <v>COMPENSADO NAVAL - CHAPA/PAINEL EM MADEIRA COMPENSADA PRENSADA, DE 2200 X 1600 MM, E = 6 MM</v>
          </cell>
          <cell r="C1203" t="str">
            <v>M2</v>
          </cell>
          <cell r="D1203" t="str">
            <v>CR</v>
          </cell>
          <cell r="E1203">
            <v>51.33</v>
          </cell>
        </row>
        <row r="1204">
          <cell r="A1204">
            <v>36524</v>
          </cell>
          <cell r="B1204" t="str">
            <v>COMPRESSOR DE AR ESTACIONARIO, VAZAO 620 PCM, PRESSAO EFETIVA DE TRABALHO 109 PSI, MOTOR ELETRICO, POTENCIA 127 CV</v>
          </cell>
          <cell r="C1204" t="str">
            <v>UN</v>
          </cell>
          <cell r="D1204" t="str">
            <v>AS</v>
          </cell>
          <cell r="E1204">
            <v>184035.28</v>
          </cell>
        </row>
        <row r="1205">
          <cell r="A1205">
            <v>36526</v>
          </cell>
          <cell r="B1205" t="str">
            <v>COMPRESSOR DE AR REBOCAVEL VAZAO 400 PCM, PRESSAO EFETIVA DE TRABALHO 102 PSI, MOTOR DIESEL, POTENCIA 110 CV</v>
          </cell>
          <cell r="C1205" t="str">
            <v>UN</v>
          </cell>
          <cell r="D1205" t="str">
            <v>AS</v>
          </cell>
          <cell r="E1205">
            <v>148303.12</v>
          </cell>
        </row>
        <row r="1206">
          <cell r="A1206">
            <v>36523</v>
          </cell>
          <cell r="B1206" t="str">
            <v>COMPRESSOR DE AR REBOCAVEL VAZAO 748 PCM, PRESSAO EFETIVA DE TRABALHO 102 PSI, MOTOR DIESEL, POTENCIA 210 CV</v>
          </cell>
          <cell r="C1206" t="str">
            <v>UN</v>
          </cell>
          <cell r="D1206" t="str">
            <v>AS</v>
          </cell>
          <cell r="E1206">
            <v>317496.96999999997</v>
          </cell>
        </row>
        <row r="1207">
          <cell r="A1207">
            <v>36527</v>
          </cell>
          <cell r="B1207" t="str">
            <v>COMPRESSOR DE AR REBOCAVEL VAZAO 860 PCM, PRESSAO EFETIVA DE TRABALHO 102 PSI, MOTOR DIESEL, POTENCIA 250 CV</v>
          </cell>
          <cell r="C1207" t="str">
            <v>UN</v>
          </cell>
          <cell r="D1207" t="str">
            <v>AS</v>
          </cell>
          <cell r="E1207">
            <v>344867.1</v>
          </cell>
        </row>
        <row r="1208">
          <cell r="A1208">
            <v>38642</v>
          </cell>
          <cell r="B1208" t="str">
            <v>COMPRESSOR DE AR REBOCAVEL, VAZAO 152 PCM, PRESSAO EFETIVA DE TRABALHO 102 PSI, MOTOR DIESEL, POTENCIA 31,5 KW</v>
          </cell>
          <cell r="C1208" t="str">
            <v>UN</v>
          </cell>
          <cell r="D1208" t="str">
            <v>AS</v>
          </cell>
          <cell r="E1208">
            <v>80293.91</v>
          </cell>
        </row>
        <row r="1209">
          <cell r="A1209">
            <v>36522</v>
          </cell>
          <cell r="B1209" t="str">
            <v>COMPRESSOR DE AR REBOCAVEL, VAZAO 189 PCM, PRESSAO EFETIVA DE TRABALHO 102 PSI, MOTOR DIESEL, POTENCIA 63 CV</v>
          </cell>
          <cell r="C1209" t="str">
            <v>UN</v>
          </cell>
          <cell r="D1209" t="str">
            <v>AS</v>
          </cell>
          <cell r="E1209">
            <v>93380.86</v>
          </cell>
        </row>
        <row r="1210">
          <cell r="A1210">
            <v>36525</v>
          </cell>
          <cell r="B1210" t="str">
            <v>COMPRESSOR DE AR REBOCAVEL, VAZAO 250 PCM, PRESSAO EFETIVA DE TRABALHO 102 PSI, MOTOR DIESEL, POTENCIA 81 CV</v>
          </cell>
          <cell r="C1210" t="str">
            <v>UN</v>
          </cell>
          <cell r="D1210" t="str">
            <v>AS</v>
          </cell>
          <cell r="E1210">
            <v>125058.78</v>
          </cell>
        </row>
        <row r="1211">
          <cell r="A1211">
            <v>13803</v>
          </cell>
          <cell r="B1211" t="str">
            <v>COMPRESSOR DE AR REBOCAVEL, VAZAO 89 PCM, PRESSAO EFETIVA DE TRABALHO *102* PSI, MOTOR DIESEL, POTENCIA *20* CV</v>
          </cell>
          <cell r="C1211" t="str">
            <v>UN</v>
          </cell>
          <cell r="D1211" t="str">
            <v>AS</v>
          </cell>
          <cell r="E1211">
            <v>124700.94</v>
          </cell>
        </row>
        <row r="1212">
          <cell r="A1212">
            <v>34348</v>
          </cell>
          <cell r="B1212" t="str">
            <v>CONCERTINA CLIPADA (DUPLA) EM ACO GALVANIZADO DE ALTA RESISTENCIA, COM ESPIRAL DE 300 MM, D = 2,76 MM</v>
          </cell>
          <cell r="C1212" t="str">
            <v>M</v>
          </cell>
          <cell r="D1212" t="str">
            <v>CR</v>
          </cell>
          <cell r="E1212">
            <v>20.89</v>
          </cell>
        </row>
        <row r="1213">
          <cell r="A1213">
            <v>34347</v>
          </cell>
          <cell r="B1213" t="str">
            <v>CONCERTINA SIMPLES EM ACO GALVANIZADO DE ALTA RESISTENCIA, COM ESPIRAL DE 300 MM, D = 2,76 MM</v>
          </cell>
          <cell r="C1213" t="str">
            <v>M</v>
          </cell>
          <cell r="D1213" t="str">
            <v>CR</v>
          </cell>
          <cell r="E1213">
            <v>14.94</v>
          </cell>
        </row>
        <row r="1214">
          <cell r="A1214">
            <v>11146</v>
          </cell>
          <cell r="B1214" t="str">
            <v>CONCRETO AUTOADENSAVEL (CAA) CLASSE DE RESISTENCIA C15, ESPALHAMENTO SF2, COM BOMBEAMENTO (DISPONIBILIZACAO DE BOMBA), SEM O LANCAMENTO (NBR 15823)</v>
          </cell>
          <cell r="C1214" t="str">
            <v>M3</v>
          </cell>
          <cell r="D1214" t="str">
            <v>CR</v>
          </cell>
          <cell r="E1214">
            <v>652.64</v>
          </cell>
        </row>
        <row r="1215">
          <cell r="A1215">
            <v>11147</v>
          </cell>
          <cell r="B1215" t="str">
            <v>CONCRETO AUTOADENSAVEL (CAA) CLASSE DE RESISTENCIA C20, ESPALHAMENTO SF2, COM BOMBEAMENTO (DISPONIBILIZACAO DE BOMBA), SEM O LANCAMENTO (NBR 15823)</v>
          </cell>
          <cell r="C1215" t="str">
            <v>M3</v>
          </cell>
          <cell r="D1215" t="str">
            <v>CR</v>
          </cell>
          <cell r="E1215">
            <v>678.18</v>
          </cell>
        </row>
        <row r="1216">
          <cell r="A1216">
            <v>34872</v>
          </cell>
          <cell r="B1216" t="str">
            <v>CONCRETO AUTOADENSAVEL (CAA) CLASSE DE RESISTENCIA C25, ESPALHAMENTO SF2, COM BOMBEAMENTO (DISPONIBILIZACAO DE BOMBA), SEM O LANCAMENTO (NBR 15823)</v>
          </cell>
          <cell r="C1216" t="str">
            <v>M3</v>
          </cell>
          <cell r="D1216" t="str">
            <v>CR</v>
          </cell>
          <cell r="E1216">
            <v>685.8</v>
          </cell>
        </row>
        <row r="1217">
          <cell r="A1217">
            <v>34491</v>
          </cell>
          <cell r="B1217" t="str">
            <v>CONCRETO AUTOADENSAVEL (CAA) CLASSE DE RESISTENCIA C30, ESPALHAMENTO SF2, COM BOMBEAMENTO (DISPONIBILIZACAO DE BOMBA), SEM O LANCAMENTO (NBR 15823)</v>
          </cell>
          <cell r="C1217" t="str">
            <v>M3</v>
          </cell>
          <cell r="D1217" t="str">
            <v>CR</v>
          </cell>
          <cell r="E1217">
            <v>705.67</v>
          </cell>
        </row>
        <row r="1218">
          <cell r="A1218">
            <v>34770</v>
          </cell>
          <cell r="B1218" t="str">
            <v>CONCRETO BETUMINOSO USINADO A QUENTE (CBUQ) PARA PAVIMENTACAO ASFALTICA, PADRAO DNIT, FAIXA C, COM CAP 30/45 - AQUISICAO POSTO USINA</v>
          </cell>
          <cell r="C1218" t="str">
            <v>T</v>
          </cell>
          <cell r="D1218" t="str">
            <v>AS</v>
          </cell>
          <cell r="E1218">
            <v>519.87</v>
          </cell>
        </row>
        <row r="1219">
          <cell r="A1219">
            <v>1518</v>
          </cell>
          <cell r="B1219" t="str">
            <v>CONCRETO BETUMINOSO USINADO A QUENTE (CBUQ) PARA PAVIMENTACAO ASFALTICA, PADRAO DNIT, FAIXA C, COM CAP 50/70 - AQUISICAO POSTO USINA</v>
          </cell>
          <cell r="C1219" t="str">
            <v>T</v>
          </cell>
          <cell r="D1219" t="str">
            <v>AS</v>
          </cell>
          <cell r="E1219">
            <v>530</v>
          </cell>
        </row>
        <row r="1220">
          <cell r="A1220">
            <v>41965</v>
          </cell>
          <cell r="B1220" t="str">
            <v>CONCRETO BETUMINOSO USINADO A QUENTE (CBUQ) PARA PAVIMENTACAO ASFALTICA, PADRAO DNIT, PARA BINDER, COM CAP 50/70 - AQUISICAO POSTO USINA</v>
          </cell>
          <cell r="C1220" t="str">
            <v>T</v>
          </cell>
          <cell r="D1220" t="str">
            <v>AS</v>
          </cell>
          <cell r="E1220">
            <v>464.72</v>
          </cell>
        </row>
        <row r="1221">
          <cell r="A1221">
            <v>1524</v>
          </cell>
          <cell r="B1221" t="str">
            <v>CONCRETO USINADO BOMBEAVEL, CLASSE DE RESISTENCIA C20, BRITA 0 E 1, SLUMP = 100 +/- 20 MM, COM BOMBEAMENTO (DISPONIBILIZACAO DE BOMBA), SEM O LANCAMENTO (NBR 8953)</v>
          </cell>
          <cell r="C1221" t="str">
            <v>M3</v>
          </cell>
          <cell r="D1221" t="str">
            <v>CR</v>
          </cell>
          <cell r="E1221">
            <v>626.16</v>
          </cell>
        </row>
        <row r="1222">
          <cell r="A1222">
            <v>34492</v>
          </cell>
          <cell r="B1222" t="str">
            <v>CONCRETO USINADO BOMBEAVEL, CLASSE DE RESISTENCIA C20, COM BRITA 0 E 1, SLUMP = 100 +/- 20 MM, EXCLUI SERVICO DE BOMBEAMENTO (NBR 8953)</v>
          </cell>
          <cell r="C1222" t="str">
            <v>M3</v>
          </cell>
          <cell r="D1222" t="str">
            <v>C</v>
          </cell>
          <cell r="E1222">
            <v>580</v>
          </cell>
        </row>
        <row r="1223">
          <cell r="A1223">
            <v>38404</v>
          </cell>
          <cell r="B1223" t="str">
            <v>CONCRETO USINADO BOMBEAVEL, CLASSE DE RESISTENCIA C20, COM BRITA 0 E 1, SLUMP = 130 +/- 20 MM, EXCLUI SERVICO DE BOMBEAMENTO (NBR 8953)</v>
          </cell>
          <cell r="C1223" t="str">
            <v>M3</v>
          </cell>
          <cell r="D1223" t="str">
            <v>CR</v>
          </cell>
          <cell r="E1223">
            <v>600.76</v>
          </cell>
        </row>
        <row r="1224">
          <cell r="A1224">
            <v>39849</v>
          </cell>
          <cell r="B1224" t="str">
            <v>CONCRETO USINADO BOMBEAVEL, CLASSE DE RESISTENCIA C20, COM BRITA 0 E 1, SLUMP = 190 +/- 20 MM, COM BOMBEAMENTO (DISPONIBILIZACAO DE BOMBA), SEM O LANCAMENTO (NBR 8953)</v>
          </cell>
          <cell r="C1224" t="str">
            <v>M3</v>
          </cell>
          <cell r="D1224" t="str">
            <v>CR</v>
          </cell>
          <cell r="E1224">
            <v>688.48</v>
          </cell>
        </row>
        <row r="1225">
          <cell r="A1225">
            <v>38464</v>
          </cell>
          <cell r="B1225" t="str">
            <v>CONCRETO USINADO BOMBEAVEL, CLASSE DE RESISTENCIA C20, COM BRITA 0, SLUMP = 220 +/- 20 MM, COM BOMBEAMENTO (DISPONIBILIZACAO DE BOMBA), SEM O LANCAMENTO (NBR 8953)</v>
          </cell>
          <cell r="C1225" t="str">
            <v>M3</v>
          </cell>
          <cell r="D1225" t="str">
            <v>CR</v>
          </cell>
          <cell r="E1225">
            <v>698.47</v>
          </cell>
        </row>
        <row r="1226">
          <cell r="A1226">
            <v>1527</v>
          </cell>
          <cell r="B1226" t="str">
            <v>CONCRETO USINADO BOMBEAVEL, CLASSE DE RESISTENCIA C25, BRITA 0 E 1, SLUMP = 100 +/- 20 MM, COM BOMBEAMENTO (DISPONIBILIZACAO DE BOMBA), SEM O LANCAMENTO (NBR 8953)</v>
          </cell>
          <cell r="C1226" t="str">
            <v>M3</v>
          </cell>
          <cell r="D1226" t="str">
            <v>CR</v>
          </cell>
          <cell r="E1226">
            <v>646.04</v>
          </cell>
        </row>
        <row r="1227">
          <cell r="A1227">
            <v>34493</v>
          </cell>
          <cell r="B1227" t="str">
            <v>CONCRETO USINADO BOMBEAVEL, CLASSE DE RESISTENCIA C25, COM BRITA 0 E 1, SLUMP = 100 +/- 20 MM, EXCLUI SERVICO DE BOMBEAMENTO (NBR 8953)</v>
          </cell>
          <cell r="C1227" t="str">
            <v>M3</v>
          </cell>
          <cell r="D1227" t="str">
            <v>CR</v>
          </cell>
          <cell r="E1227">
            <v>596.34</v>
          </cell>
        </row>
        <row r="1228">
          <cell r="A1228">
            <v>38405</v>
          </cell>
          <cell r="B1228" t="str">
            <v>CONCRETO USINADO BOMBEAVEL, CLASSE DE RESISTENCIA C25, COM BRITA 0 E 1, SLUMP = 130 +/- 20 MM, EXCLUI SERVICO DE BOMBEAMENTO (NBR 8953)</v>
          </cell>
          <cell r="C1228" t="str">
            <v>M3</v>
          </cell>
          <cell r="D1228" t="str">
            <v>CR</v>
          </cell>
          <cell r="E1228">
            <v>619.29</v>
          </cell>
        </row>
        <row r="1229">
          <cell r="A1229">
            <v>38408</v>
          </cell>
          <cell r="B1229" t="str">
            <v>CONCRETO USINADO BOMBEAVEL, CLASSE DE RESISTENCIA C25, COM BRITA 0 E 1, SLUMP = 190 +/- 20 MM, EXCLUI SERVICO DE BOMBEAMENTO (NBR 8953)</v>
          </cell>
          <cell r="C1229" t="str">
            <v>M3</v>
          </cell>
          <cell r="D1229" t="str">
            <v>CR</v>
          </cell>
          <cell r="E1229">
            <v>685.5</v>
          </cell>
        </row>
        <row r="1230">
          <cell r="A1230">
            <v>1525</v>
          </cell>
          <cell r="B1230" t="str">
            <v>CONCRETO USINADO BOMBEAVEL, CLASSE DE RESISTENCIA C30, BRITA 0 E 1, SLUMP = 100 +/- 20 MM, COM BOMBEAMENTO (DISPONIBILIZACAO DE BOMBA), SEM O LANCAMENTO (NBR 8953)</v>
          </cell>
          <cell r="C1230" t="str">
            <v>M3</v>
          </cell>
          <cell r="D1230" t="str">
            <v>CR</v>
          </cell>
          <cell r="E1230">
            <v>665.92</v>
          </cell>
        </row>
        <row r="1231">
          <cell r="A1231">
            <v>34494</v>
          </cell>
          <cell r="B1231" t="str">
            <v>CONCRETO USINADO BOMBEAVEL, CLASSE DE RESISTENCIA C30, COM BRITA 0 E 1, SLUMP = 100 +/- 20 MM, EXCLUI SERVICO DE BOMBEAMENTO (NBR 8953)</v>
          </cell>
          <cell r="C1231" t="str">
            <v>M3</v>
          </cell>
          <cell r="D1231" t="str">
            <v>CR</v>
          </cell>
          <cell r="E1231">
            <v>616.22</v>
          </cell>
        </row>
        <row r="1232">
          <cell r="A1232">
            <v>38406</v>
          </cell>
          <cell r="B1232" t="str">
            <v>CONCRETO USINADO BOMBEAVEL, CLASSE DE RESISTENCIA C30, COM BRITA 0 E 1, SLUMP = 130 +/- 20 MM, EXCLUI SERVICO DE BOMBEAMENTO (NBR 8953)</v>
          </cell>
          <cell r="C1232" t="str">
            <v>M3</v>
          </cell>
          <cell r="D1232" t="str">
            <v>CR</v>
          </cell>
          <cell r="E1232">
            <v>653.92999999999995</v>
          </cell>
        </row>
        <row r="1233">
          <cell r="A1233">
            <v>38409</v>
          </cell>
          <cell r="B1233" t="str">
            <v>CONCRETO USINADO BOMBEAVEL, CLASSE DE RESISTENCIA C30, COM BRITA 0 E 1, SLUMP = 190 +/- 20 MM, EXCLUI SERVICO DE BOMBEAMENTO (NBR 8953)</v>
          </cell>
          <cell r="C1233" t="str">
            <v>M3</v>
          </cell>
          <cell r="D1233" t="str">
            <v>CR</v>
          </cell>
          <cell r="E1233">
            <v>690.17</v>
          </cell>
        </row>
        <row r="1234">
          <cell r="A1234">
            <v>43360</v>
          </cell>
          <cell r="B1234" t="str">
            <v>CONCRETO USINADO BOMBEAVEL, CLASSE DE RESISTENCIA C30, COM BRITA 0 E 1, SLUMP = 220 +/- 30 MM, EXCLUI SERVICO DE BOMBEAMENTO (NBR 8953)</v>
          </cell>
          <cell r="C1234" t="str">
            <v>M3</v>
          </cell>
          <cell r="D1234" t="str">
            <v>CR</v>
          </cell>
          <cell r="E1234">
            <v>719.65</v>
          </cell>
        </row>
        <row r="1235">
          <cell r="A1235">
            <v>11145</v>
          </cell>
          <cell r="B1235" t="str">
            <v>CONCRETO USINADO BOMBEAVEL, CLASSE DE RESISTENCIA C35, BRITA 0 E 1, SLUMP = 100 +/- 20 MM, COM BOMBEAMENTO (DISPONIBILIZACAO DE BOMBA), SEM O LANCAMENTO (NBR 8953)</v>
          </cell>
          <cell r="C1235" t="str">
            <v>M3</v>
          </cell>
          <cell r="D1235" t="str">
            <v>CR</v>
          </cell>
          <cell r="E1235">
            <v>685.8</v>
          </cell>
        </row>
        <row r="1236">
          <cell r="A1236">
            <v>34495</v>
          </cell>
          <cell r="B1236" t="str">
            <v>CONCRETO USINADO BOMBEAVEL, CLASSE DE RESISTENCIA C35, COM BRITA 0 E 1, SLUMP = 100 +/- 20 MM, EXCLUI SERVICO DE BOMBEAMENTO (NBR 8953)</v>
          </cell>
          <cell r="C1236" t="str">
            <v>M3</v>
          </cell>
          <cell r="D1236" t="str">
            <v>CR</v>
          </cell>
          <cell r="E1236">
            <v>636.1</v>
          </cell>
        </row>
        <row r="1237">
          <cell r="A1237">
            <v>34479</v>
          </cell>
          <cell r="B1237" t="str">
            <v>CONCRETO USINADO BOMBEAVEL, CLASSE DE RESISTENCIA C40, BRITA 0 E 1, SLUMP = 100 +/- 20 MM, COM BOMBEAMENTO (DISPONIBILIZACAO DE BOMBA), SEM O LANCAMENTO (NBR 8953)</v>
          </cell>
          <cell r="C1237" t="str">
            <v>M3</v>
          </cell>
          <cell r="D1237" t="str">
            <v>CR</v>
          </cell>
          <cell r="E1237">
            <v>705.67</v>
          </cell>
        </row>
        <row r="1238">
          <cell r="A1238">
            <v>34496</v>
          </cell>
          <cell r="B1238" t="str">
            <v>CONCRETO USINADO BOMBEAVEL, CLASSE DE RESISTENCIA C40, COM BRITA 0 E 1, SLUMP = 100 +/- 20 MM, EXCLUI SERVICO DE BOMBEAMENTO (NBR 8953)</v>
          </cell>
          <cell r="C1238" t="str">
            <v>M3</v>
          </cell>
          <cell r="D1238" t="str">
            <v>CR</v>
          </cell>
          <cell r="E1238">
            <v>663.56</v>
          </cell>
        </row>
        <row r="1239">
          <cell r="A1239">
            <v>34481</v>
          </cell>
          <cell r="B1239" t="str">
            <v>CONCRETO USINADO BOMBEAVEL, CLASSE DE RESISTENCIA C45, BRITA 0 E 1, SLUMP = 100 +/- 20 MM, COM BOMBEAMENTO (DISPONIBILIZACAO DE BOMBA), SEM O LANCAMENTO (NBR 8953)</v>
          </cell>
          <cell r="C1239" t="str">
            <v>M3</v>
          </cell>
          <cell r="D1239" t="str">
            <v>CR</v>
          </cell>
          <cell r="E1239">
            <v>737.34</v>
          </cell>
        </row>
        <row r="1240">
          <cell r="A1240">
            <v>34483</v>
          </cell>
          <cell r="B1240" t="str">
            <v>CONCRETO USINADO BOMBEAVEL, CLASSE DE RESISTENCIA C50, BRITA 0 E 1, SLUMP = 100 +/- 20 MM, COM BOMBEAMENTO (DISPONIBILIZACAO DE BOMBA), SEM O LANCAMENTO (NBR 8953)</v>
          </cell>
          <cell r="C1240" t="str">
            <v>M3</v>
          </cell>
          <cell r="D1240" t="str">
            <v>CR</v>
          </cell>
          <cell r="E1240">
            <v>787.8</v>
          </cell>
        </row>
        <row r="1241">
          <cell r="A1241">
            <v>34485</v>
          </cell>
          <cell r="B1241" t="str">
            <v>CONCRETO USINADO BOMBEAVEL, CLASSE DE RESISTENCIA C60, COM BRITA 0 E 1, SLUMP = 100 +/- 20 MM, COM BOMBEAMENTO (DISPONIBILIZACAO DE BOMBA), SEM O LANCAMENTO (NBR 8953)</v>
          </cell>
          <cell r="C1241" t="str">
            <v>M3</v>
          </cell>
          <cell r="D1241" t="str">
            <v>CR</v>
          </cell>
          <cell r="E1241">
            <v>842.47</v>
          </cell>
        </row>
        <row r="1242">
          <cell r="A1242">
            <v>14041</v>
          </cell>
          <cell r="B1242" t="str">
            <v>CONCRETO USINADO CONVENCIONAL (NAO BOMBEAVEL) CLASSE DE RESISTENCIA C10, COM BRITA 1 E 2, SLUMP = 80 MM +/- 10 MM (NBR 8953)</v>
          </cell>
          <cell r="C1242" t="str">
            <v>M3</v>
          </cell>
          <cell r="D1242" t="str">
            <v>CR</v>
          </cell>
          <cell r="E1242">
            <v>547.64</v>
          </cell>
        </row>
        <row r="1243">
          <cell r="A1243">
            <v>1523</v>
          </cell>
          <cell r="B1243" t="str">
            <v>CONCRETO USINADO CONVENCIONAL (NAO BOMBEAVEL) CLASSE DE RESISTENCIA C15, COM BRITA 1 E 2, SLUMP = 80 MM +/- 10 MM (NBR 8953)</v>
          </cell>
          <cell r="C1243" t="str">
            <v>M3</v>
          </cell>
          <cell r="D1243" t="str">
            <v>CR</v>
          </cell>
          <cell r="E1243">
            <v>556.59</v>
          </cell>
        </row>
        <row r="1244">
          <cell r="A1244">
            <v>14054</v>
          </cell>
          <cell r="B1244" t="str">
            <v>CONDULETE DE ALUMINIO TIPO B, PARA ELETRODUTO ROSCAVEL DE 1", COM TAMPA CEGA</v>
          </cell>
          <cell r="C1244" t="str">
            <v>UN</v>
          </cell>
          <cell r="D1244" t="str">
            <v>CR</v>
          </cell>
          <cell r="E1244">
            <v>22.35</v>
          </cell>
        </row>
        <row r="1245">
          <cell r="A1245">
            <v>14052</v>
          </cell>
          <cell r="B1245" t="str">
            <v>CONDULETE DE ALUMINIO TIPO B, PARA ELETRODUTO ROSCAVEL DE 1/2", COM TAMPA CEGA</v>
          </cell>
          <cell r="C1245" t="str">
            <v>UN</v>
          </cell>
          <cell r="D1245" t="str">
            <v>CR</v>
          </cell>
          <cell r="E1245">
            <v>17.2</v>
          </cell>
        </row>
        <row r="1246">
          <cell r="A1246">
            <v>14053</v>
          </cell>
          <cell r="B1246" t="str">
            <v>CONDULETE DE ALUMINIO TIPO B, PARA ELETRODUTO ROSCAVEL DE 3/4", COM TAMPA CEGA</v>
          </cell>
          <cell r="C1246" t="str">
            <v>UN</v>
          </cell>
          <cell r="D1246" t="str">
            <v>CR</v>
          </cell>
          <cell r="E1246">
            <v>17.46</v>
          </cell>
        </row>
        <row r="1247">
          <cell r="A1247">
            <v>2560</v>
          </cell>
          <cell r="B1247" t="str">
            <v>CONDULETE DE ALUMINIO TIPO C, PARA ELETRODUTO ROSCAVEL DE 1", COM TAMPA CEGA</v>
          </cell>
          <cell r="C1247" t="str">
            <v>UN</v>
          </cell>
          <cell r="D1247" t="str">
            <v>CR</v>
          </cell>
          <cell r="E1247">
            <v>23.13</v>
          </cell>
        </row>
        <row r="1248">
          <cell r="A1248">
            <v>2558</v>
          </cell>
          <cell r="B1248" t="str">
            <v>CONDULETE DE ALUMINIO TIPO C, PARA ELETRODUTO ROSCAVEL DE 1/2", COM TAMPA CEGA</v>
          </cell>
          <cell r="C1248" t="str">
            <v>UN</v>
          </cell>
          <cell r="D1248" t="str">
            <v>CR</v>
          </cell>
          <cell r="E1248">
            <v>13.14</v>
          </cell>
        </row>
        <row r="1249">
          <cell r="A1249">
            <v>2559</v>
          </cell>
          <cell r="B1249" t="str">
            <v>CONDULETE DE ALUMINIO TIPO C, PARA ELETRODUTO ROSCAVEL DE 3/4", COM TAMPA CEGA</v>
          </cell>
          <cell r="C1249" t="str">
            <v>UN</v>
          </cell>
          <cell r="D1249" t="str">
            <v>C</v>
          </cell>
          <cell r="E1249">
            <v>18.5</v>
          </cell>
        </row>
        <row r="1250">
          <cell r="A1250">
            <v>2592</v>
          </cell>
          <cell r="B1250" t="str">
            <v>CONDULETE DE ALUMINIO TIPO C, PARA ELETRODUTO ROSCAVEL DE 4", COM TAMPA CEGA</v>
          </cell>
          <cell r="C1250" t="str">
            <v>UN</v>
          </cell>
          <cell r="D1250" t="str">
            <v>CR</v>
          </cell>
          <cell r="E1250">
            <v>306.69</v>
          </cell>
        </row>
        <row r="1251">
          <cell r="A1251">
            <v>2589</v>
          </cell>
          <cell r="B1251" t="str">
            <v>CONDULETE DE ALUMINIO TIPO E, PARA ELETRODUTO ROSCAVEL DE 1 1/2", COM TAMPA CEGA</v>
          </cell>
          <cell r="C1251" t="str">
            <v>UN</v>
          </cell>
          <cell r="D1251" t="str">
            <v>CR</v>
          </cell>
          <cell r="E1251">
            <v>41.02</v>
          </cell>
        </row>
        <row r="1252">
          <cell r="A1252">
            <v>2566</v>
          </cell>
          <cell r="B1252" t="str">
            <v>CONDULETE DE ALUMINIO TIPO E, PARA ELETRODUTO ROSCAVEL DE 1 1/4", COM TAMPA CEGA</v>
          </cell>
          <cell r="C1252" t="str">
            <v>UN</v>
          </cell>
          <cell r="D1252" t="str">
            <v>CR</v>
          </cell>
          <cell r="E1252">
            <v>30.86</v>
          </cell>
        </row>
        <row r="1253">
          <cell r="A1253">
            <v>2590</v>
          </cell>
          <cell r="B1253" t="str">
            <v>CONDULETE DE ALUMINIO TIPO E, PARA ELETRODUTO ROSCAVEL DE 1", COM TAMPA CEGA</v>
          </cell>
          <cell r="C1253" t="str">
            <v>UN</v>
          </cell>
          <cell r="D1253" t="str">
            <v>CR</v>
          </cell>
          <cell r="E1253">
            <v>25.17</v>
          </cell>
        </row>
        <row r="1254">
          <cell r="A1254">
            <v>2591</v>
          </cell>
          <cell r="B1254" t="str">
            <v>CONDULETE DE ALUMINIO TIPO E, PARA ELETRODUTO ROSCAVEL DE 1/2", COM TAMPA CEGA</v>
          </cell>
          <cell r="C1254" t="str">
            <v>UN</v>
          </cell>
          <cell r="D1254" t="str">
            <v>CR</v>
          </cell>
          <cell r="E1254">
            <v>14.96</v>
          </cell>
        </row>
        <row r="1255">
          <cell r="A1255">
            <v>2567</v>
          </cell>
          <cell r="B1255" t="str">
            <v>CONDULETE DE ALUMINIO TIPO E, PARA ELETRODUTO ROSCAVEL DE 2", COM TAMPA CEGA</v>
          </cell>
          <cell r="C1255" t="str">
            <v>UN</v>
          </cell>
          <cell r="D1255" t="str">
            <v>CR</v>
          </cell>
          <cell r="E1255">
            <v>60.17</v>
          </cell>
        </row>
        <row r="1256">
          <cell r="A1256">
            <v>2568</v>
          </cell>
          <cell r="B1256" t="str">
            <v>CONDULETE DE ALUMINIO TIPO E, PARA ELETRODUTO ROSCAVEL DE 3", COM TAMPA CEGA</v>
          </cell>
          <cell r="C1256" t="str">
            <v>UN</v>
          </cell>
          <cell r="D1256" t="str">
            <v>CR</v>
          </cell>
          <cell r="E1256">
            <v>167.09</v>
          </cell>
        </row>
        <row r="1257">
          <cell r="A1257">
            <v>2565</v>
          </cell>
          <cell r="B1257" t="str">
            <v>CONDULETE DE ALUMINIO TIPO E, PARA ELETRODUTO ROSCAVEL DE 3/4", COM TAMPA CEGA</v>
          </cell>
          <cell r="C1257" t="str">
            <v>UN</v>
          </cell>
          <cell r="D1257" t="str">
            <v>CR</v>
          </cell>
          <cell r="E1257">
            <v>14.99</v>
          </cell>
        </row>
        <row r="1258">
          <cell r="A1258">
            <v>2594</v>
          </cell>
          <cell r="B1258" t="str">
            <v>CONDULETE DE ALUMINIO TIPO E, PARA ELETRODUTO ROSCAVEL DE 4", COM TAMPA CEGA</v>
          </cell>
          <cell r="C1258" t="str">
            <v>UN</v>
          </cell>
          <cell r="D1258" t="str">
            <v>CR</v>
          </cell>
          <cell r="E1258">
            <v>278.37</v>
          </cell>
        </row>
        <row r="1259">
          <cell r="A1259">
            <v>2587</v>
          </cell>
          <cell r="B1259" t="str">
            <v>CONDULETE DE ALUMINIO TIPO LR, PARA ELETRODUTO ROSCAVEL DE 1 1/2", COM TAMPA CEGA</v>
          </cell>
          <cell r="C1259" t="str">
            <v>UN</v>
          </cell>
          <cell r="D1259" t="str">
            <v>CR</v>
          </cell>
          <cell r="E1259">
            <v>47.44</v>
          </cell>
        </row>
        <row r="1260">
          <cell r="A1260">
            <v>2588</v>
          </cell>
          <cell r="B1260" t="str">
            <v>CONDULETE DE ALUMINIO TIPO LR, PARA ELETRODUTO ROSCAVEL DE 1 1/4", COM TAMPA CEGA</v>
          </cell>
          <cell r="C1260" t="str">
            <v>UN</v>
          </cell>
          <cell r="D1260" t="str">
            <v>CR</v>
          </cell>
          <cell r="E1260">
            <v>37.68</v>
          </cell>
        </row>
        <row r="1261">
          <cell r="A1261">
            <v>2570</v>
          </cell>
          <cell r="B1261" t="str">
            <v>CONDULETE DE ALUMINIO TIPO LR, PARA ELETRODUTO ROSCAVEL DE 1", COM TAMPA CEGA</v>
          </cell>
          <cell r="C1261" t="str">
            <v>UN</v>
          </cell>
          <cell r="D1261" t="str">
            <v>CR</v>
          </cell>
          <cell r="E1261">
            <v>24.34</v>
          </cell>
        </row>
        <row r="1262">
          <cell r="A1262">
            <v>2569</v>
          </cell>
          <cell r="B1262" t="str">
            <v>CONDULETE DE ALUMINIO TIPO LR, PARA ELETRODUTO ROSCAVEL DE 1/2", COM TAMPA CEGA</v>
          </cell>
          <cell r="C1262" t="str">
            <v>UN</v>
          </cell>
          <cell r="D1262" t="str">
            <v>CR</v>
          </cell>
          <cell r="E1262">
            <v>14.52</v>
          </cell>
        </row>
        <row r="1263">
          <cell r="A1263">
            <v>2571</v>
          </cell>
          <cell r="B1263" t="str">
            <v>CONDULETE DE ALUMINIO TIPO LR, PARA ELETRODUTO ROSCAVEL DE 2", COM TAMPA CEGA</v>
          </cell>
          <cell r="C1263" t="str">
            <v>UN</v>
          </cell>
          <cell r="D1263" t="str">
            <v>CR</v>
          </cell>
          <cell r="E1263">
            <v>72.25</v>
          </cell>
        </row>
        <row r="1264">
          <cell r="A1264">
            <v>2572</v>
          </cell>
          <cell r="B1264" t="str">
            <v>CONDULETE DE ALUMINIO TIPO LR, PARA ELETRODUTO ROSCAVEL DE 3", COM TAMPA CEGA</v>
          </cell>
          <cell r="C1264" t="str">
            <v>UN</v>
          </cell>
          <cell r="D1264" t="str">
            <v>CR</v>
          </cell>
          <cell r="E1264">
            <v>213.68</v>
          </cell>
        </row>
        <row r="1265">
          <cell r="A1265">
            <v>2593</v>
          </cell>
          <cell r="B1265" t="str">
            <v>CONDULETE DE ALUMINIO TIPO LR, PARA ELETRODUTO ROSCAVEL DE 3/4", COM TAMPA CEGA</v>
          </cell>
          <cell r="C1265" t="str">
            <v>UN</v>
          </cell>
          <cell r="D1265" t="str">
            <v>CR</v>
          </cell>
          <cell r="E1265">
            <v>15.48</v>
          </cell>
        </row>
        <row r="1266">
          <cell r="A1266">
            <v>2595</v>
          </cell>
          <cell r="B1266" t="str">
            <v>CONDULETE DE ALUMINIO TIPO LR, PARA ELETRODUTO ROSCAVEL DE 4", COM TAMPA CEGA</v>
          </cell>
          <cell r="C1266" t="str">
            <v>UN</v>
          </cell>
          <cell r="D1266" t="str">
            <v>CR</v>
          </cell>
          <cell r="E1266">
            <v>333.38</v>
          </cell>
        </row>
        <row r="1267">
          <cell r="A1267">
            <v>2576</v>
          </cell>
          <cell r="B1267" t="str">
            <v>CONDULETE DE ALUMINIO TIPO T, PARA ELETRODUTO ROSCAVEL DE 1 1/2", COM TAMPA CEGA</v>
          </cell>
          <cell r="C1267" t="str">
            <v>UN</v>
          </cell>
          <cell r="D1267" t="str">
            <v>CR</v>
          </cell>
          <cell r="E1267">
            <v>56.83</v>
          </cell>
        </row>
        <row r="1268">
          <cell r="A1268">
            <v>2575</v>
          </cell>
          <cell r="B1268" t="str">
            <v>CONDULETE DE ALUMINIO TIPO T, PARA ELETRODUTO ROSCAVEL DE 1 1/4", COM TAMPA CEGA</v>
          </cell>
          <cell r="C1268" t="str">
            <v>UN</v>
          </cell>
          <cell r="D1268" t="str">
            <v>CR</v>
          </cell>
          <cell r="E1268">
            <v>42.72</v>
          </cell>
        </row>
        <row r="1269">
          <cell r="A1269">
            <v>2586</v>
          </cell>
          <cell r="B1269" t="str">
            <v>CONDULETE DE ALUMINIO TIPO T, PARA ELETRODUTO ROSCAVEL DE 1", COM TAMPA CEGA</v>
          </cell>
          <cell r="C1269" t="str">
            <v>UN</v>
          </cell>
          <cell r="D1269" t="str">
            <v>CR</v>
          </cell>
          <cell r="E1269">
            <v>28.76</v>
          </cell>
        </row>
        <row r="1270">
          <cell r="A1270">
            <v>2573</v>
          </cell>
          <cell r="B1270" t="str">
            <v>CONDULETE DE ALUMINIO TIPO T, PARA ELETRODUTO ROSCAVEL DE 1/2", COM TAMPA CEGA</v>
          </cell>
          <cell r="C1270" t="str">
            <v>UN</v>
          </cell>
          <cell r="D1270" t="str">
            <v>CR</v>
          </cell>
          <cell r="E1270">
            <v>17.739999999999998</v>
          </cell>
        </row>
        <row r="1271">
          <cell r="A1271">
            <v>2577</v>
          </cell>
          <cell r="B1271" t="str">
            <v>CONDULETE DE ALUMINIO TIPO T, PARA ELETRODUTO ROSCAVEL DE 2", COM TAMPA CEGA</v>
          </cell>
          <cell r="C1271" t="str">
            <v>UN</v>
          </cell>
          <cell r="D1271" t="str">
            <v>CR</v>
          </cell>
          <cell r="E1271">
            <v>77.010000000000005</v>
          </cell>
        </row>
        <row r="1272">
          <cell r="A1272">
            <v>2578</v>
          </cell>
          <cell r="B1272" t="str">
            <v>CONDULETE DE ALUMINIO TIPO T, PARA ELETRODUTO ROSCAVEL DE 3", COM TAMPA CEGA</v>
          </cell>
          <cell r="C1272" t="str">
            <v>UN</v>
          </cell>
          <cell r="D1272" t="str">
            <v>CR</v>
          </cell>
          <cell r="E1272">
            <v>240.43</v>
          </cell>
        </row>
        <row r="1273">
          <cell r="A1273">
            <v>2574</v>
          </cell>
          <cell r="B1273" t="str">
            <v>CONDULETE DE ALUMINIO TIPO T, PARA ELETRODUTO ROSCAVEL DE 3/4", COM TAMPA CEGA</v>
          </cell>
          <cell r="C1273" t="str">
            <v>UN</v>
          </cell>
          <cell r="D1273" t="str">
            <v>CR</v>
          </cell>
          <cell r="E1273">
            <v>17.86</v>
          </cell>
        </row>
        <row r="1274">
          <cell r="A1274">
            <v>2585</v>
          </cell>
          <cell r="B1274" t="str">
            <v>CONDULETE DE ALUMINIO TIPO T, PARA ELETRODUTO ROSCAVEL DE 4", COM TAMPA CEGA</v>
          </cell>
          <cell r="C1274" t="str">
            <v>UN</v>
          </cell>
          <cell r="D1274" t="str">
            <v>CR</v>
          </cell>
          <cell r="E1274">
            <v>329.93</v>
          </cell>
        </row>
        <row r="1275">
          <cell r="A1275">
            <v>12008</v>
          </cell>
          <cell r="B1275" t="str">
            <v>CONDULETE DE ALUMINIO TIPO TB, PARA ELETRODUTO ROSCAVEL DE 3", COM TAMPA CEGA</v>
          </cell>
          <cell r="C1275" t="str">
            <v>UN</v>
          </cell>
          <cell r="D1275" t="str">
            <v>CR</v>
          </cell>
          <cell r="E1275">
            <v>177.02</v>
          </cell>
        </row>
        <row r="1276">
          <cell r="A1276">
            <v>2582</v>
          </cell>
          <cell r="B1276" t="str">
            <v>CONDULETE DE ALUMINIO TIPO X, PARA ELETRODUTO ROSCAVEL DE 1 1/2", COM TAMPA CEGA</v>
          </cell>
          <cell r="C1276" t="str">
            <v>UN</v>
          </cell>
          <cell r="D1276" t="str">
            <v>CR</v>
          </cell>
          <cell r="E1276">
            <v>52.71</v>
          </cell>
        </row>
        <row r="1277">
          <cell r="A1277">
            <v>2597</v>
          </cell>
          <cell r="B1277" t="str">
            <v>CONDULETE DE ALUMINIO TIPO X, PARA ELETRODUTO ROSCAVEL DE 1 1/4", COM TAMPA CEGA</v>
          </cell>
          <cell r="C1277" t="str">
            <v>UN</v>
          </cell>
          <cell r="D1277" t="str">
            <v>CR</v>
          </cell>
          <cell r="E1277">
            <v>45.18</v>
          </cell>
        </row>
        <row r="1278">
          <cell r="A1278">
            <v>2581</v>
          </cell>
          <cell r="B1278" t="str">
            <v>CONDULETE DE ALUMINIO TIPO X, PARA ELETRODUTO ROSCAVEL DE 1", COM TAMPA CEGA</v>
          </cell>
          <cell r="C1278" t="str">
            <v>UN</v>
          </cell>
          <cell r="D1278" t="str">
            <v>CR</v>
          </cell>
          <cell r="E1278">
            <v>27.52</v>
          </cell>
        </row>
        <row r="1279">
          <cell r="A1279">
            <v>2579</v>
          </cell>
          <cell r="B1279" t="str">
            <v>CONDULETE DE ALUMINIO TIPO X, PARA ELETRODUTO ROSCAVEL DE 1/2", COM TAMPA CEGA</v>
          </cell>
          <cell r="C1279" t="str">
            <v>UN</v>
          </cell>
          <cell r="D1279" t="str">
            <v>CR</v>
          </cell>
          <cell r="E1279">
            <v>21.51</v>
          </cell>
        </row>
        <row r="1280">
          <cell r="A1280">
            <v>2596</v>
          </cell>
          <cell r="B1280" t="str">
            <v>CONDULETE DE ALUMINIO TIPO X, PARA ELETRODUTO ROSCAVEL DE 2", COM TAMPA CEGA</v>
          </cell>
          <cell r="C1280" t="str">
            <v>UN</v>
          </cell>
          <cell r="D1280" t="str">
            <v>CR</v>
          </cell>
          <cell r="E1280">
            <v>81.400000000000006</v>
          </cell>
        </row>
        <row r="1281">
          <cell r="A1281">
            <v>2583</v>
          </cell>
          <cell r="B1281" t="str">
            <v>CONDULETE DE ALUMINIO TIPO X, PARA ELETRODUTO ROSCAVEL DE 3", COM TAMPA CEGA</v>
          </cell>
          <cell r="C1281" t="str">
            <v>UN</v>
          </cell>
          <cell r="D1281" t="str">
            <v>CR</v>
          </cell>
          <cell r="E1281">
            <v>197.99</v>
          </cell>
        </row>
        <row r="1282">
          <cell r="A1282">
            <v>2580</v>
          </cell>
          <cell r="B1282" t="str">
            <v>CONDULETE DE ALUMINIO TIPO X, PARA ELETRODUTO ROSCAVEL DE 3/4", COM TAMPA CEGA</v>
          </cell>
          <cell r="C1282" t="str">
            <v>UN</v>
          </cell>
          <cell r="D1282" t="str">
            <v>CR</v>
          </cell>
          <cell r="E1282">
            <v>23.57</v>
          </cell>
        </row>
        <row r="1283">
          <cell r="A1283">
            <v>2584</v>
          </cell>
          <cell r="B1283" t="str">
            <v>CONDULETE DE ALUMINIO TIPO X, PARA ELETRODUTO ROSCAVEL DE 4", COM TAMPA CEGA</v>
          </cell>
          <cell r="C1283" t="str">
            <v>UN</v>
          </cell>
          <cell r="D1283" t="str">
            <v>CR</v>
          </cell>
          <cell r="E1283">
            <v>329.59</v>
          </cell>
        </row>
        <row r="1284">
          <cell r="A1284">
            <v>39329</v>
          </cell>
          <cell r="B1284" t="str">
            <v>CONDULETE EM PVC, TIPO "B", SEM TAMPA, DE 1"</v>
          </cell>
          <cell r="C1284" t="str">
            <v>UN</v>
          </cell>
          <cell r="D1284" t="str">
            <v>CR</v>
          </cell>
          <cell r="E1284">
            <v>11.68</v>
          </cell>
        </row>
        <row r="1285">
          <cell r="A1285">
            <v>12010</v>
          </cell>
          <cell r="B1285" t="str">
            <v>CONDULETE EM PVC, TIPO "B", SEM TAMPA, DE 1/2" OU 3/4"</v>
          </cell>
          <cell r="C1285" t="str">
            <v>UN</v>
          </cell>
          <cell r="D1285" t="str">
            <v>CR</v>
          </cell>
          <cell r="E1285">
            <v>11.17</v>
          </cell>
        </row>
        <row r="1286">
          <cell r="A1286">
            <v>39332</v>
          </cell>
          <cell r="B1286" t="str">
            <v>CONDULETE EM PVC, TIPO "C", SEM TAMPA, DE 1"</v>
          </cell>
          <cell r="C1286" t="str">
            <v>UN</v>
          </cell>
          <cell r="D1286" t="str">
            <v>CR</v>
          </cell>
          <cell r="E1286">
            <v>13.73</v>
          </cell>
        </row>
        <row r="1287">
          <cell r="A1287">
            <v>39330</v>
          </cell>
          <cell r="B1287" t="str">
            <v>CONDULETE EM PVC, TIPO "C", SEM TAMPA, DE 1/2"</v>
          </cell>
          <cell r="C1287" t="str">
            <v>UN</v>
          </cell>
          <cell r="D1287" t="str">
            <v>CR</v>
          </cell>
          <cell r="E1287">
            <v>12.29</v>
          </cell>
        </row>
        <row r="1288">
          <cell r="A1288">
            <v>39331</v>
          </cell>
          <cell r="B1288" t="str">
            <v>CONDULETE EM PVC, TIPO "C", SEM TAMPA, DE 3/4"</v>
          </cell>
          <cell r="C1288" t="str">
            <v>UN</v>
          </cell>
          <cell r="D1288" t="str">
            <v>CR</v>
          </cell>
          <cell r="E1288">
            <v>10.93</v>
          </cell>
        </row>
        <row r="1289">
          <cell r="A1289">
            <v>39335</v>
          </cell>
          <cell r="B1289" t="str">
            <v>CONDULETE EM PVC, TIPO "E", SEM TAMPA, DE 1"</v>
          </cell>
          <cell r="C1289" t="str">
            <v>UN</v>
          </cell>
          <cell r="D1289" t="str">
            <v>CR</v>
          </cell>
          <cell r="E1289">
            <v>12.33</v>
          </cell>
        </row>
        <row r="1290">
          <cell r="A1290">
            <v>39333</v>
          </cell>
          <cell r="B1290" t="str">
            <v>CONDULETE EM PVC, TIPO "E", SEM TAMPA, DE 1/2"</v>
          </cell>
          <cell r="C1290" t="str">
            <v>UN</v>
          </cell>
          <cell r="D1290" t="str">
            <v>CR</v>
          </cell>
          <cell r="E1290">
            <v>10.66</v>
          </cell>
        </row>
        <row r="1291">
          <cell r="A1291">
            <v>39334</v>
          </cell>
          <cell r="B1291" t="str">
            <v>CONDULETE EM PVC, TIPO "E", SEM TAMPA, DE 3/4"</v>
          </cell>
          <cell r="C1291" t="str">
            <v>UN</v>
          </cell>
          <cell r="D1291" t="str">
            <v>CR</v>
          </cell>
          <cell r="E1291">
            <v>9.8000000000000007</v>
          </cell>
        </row>
        <row r="1292">
          <cell r="A1292">
            <v>12015</v>
          </cell>
          <cell r="B1292" t="str">
            <v>CONDULETE EM PVC, TIPO "LB", SEM TAMPA, DE 1"</v>
          </cell>
          <cell r="C1292" t="str">
            <v>UN</v>
          </cell>
          <cell r="D1292" t="str">
            <v>CR</v>
          </cell>
          <cell r="E1292">
            <v>14.32</v>
          </cell>
        </row>
        <row r="1293">
          <cell r="A1293">
            <v>12016</v>
          </cell>
          <cell r="B1293" t="str">
            <v>CONDULETE EM PVC, TIPO "LB", SEM TAMPA, DE 1/2" OU 3/4"</v>
          </cell>
          <cell r="C1293" t="str">
            <v>UN</v>
          </cell>
          <cell r="D1293" t="str">
            <v>CR</v>
          </cell>
          <cell r="E1293">
            <v>12.3</v>
          </cell>
        </row>
        <row r="1294">
          <cell r="A1294">
            <v>12019</v>
          </cell>
          <cell r="B1294" t="str">
            <v>CONDULETE EM PVC, TIPO "LL", SEM TAMPA, DE 1"</v>
          </cell>
          <cell r="C1294" t="str">
            <v>UN</v>
          </cell>
          <cell r="D1294" t="str">
            <v>CR</v>
          </cell>
          <cell r="E1294">
            <v>14.32</v>
          </cell>
        </row>
        <row r="1295">
          <cell r="A1295">
            <v>12020</v>
          </cell>
          <cell r="B1295" t="str">
            <v>CONDULETE EM PVC, TIPO "LL", SEM TAMPA, DE 1/2" OU 3/4"</v>
          </cell>
          <cell r="C1295" t="str">
            <v>UN</v>
          </cell>
          <cell r="D1295" t="str">
            <v>CR</v>
          </cell>
          <cell r="E1295">
            <v>12.3</v>
          </cell>
        </row>
        <row r="1296">
          <cell r="A1296">
            <v>39338</v>
          </cell>
          <cell r="B1296" t="str">
            <v>CONDULETE EM PVC, TIPO "LR", SEM TAMPA, DE 1"</v>
          </cell>
          <cell r="C1296" t="str">
            <v>UN</v>
          </cell>
          <cell r="D1296" t="str">
            <v>CR</v>
          </cell>
          <cell r="E1296">
            <v>13.73</v>
          </cell>
        </row>
        <row r="1297">
          <cell r="A1297">
            <v>39336</v>
          </cell>
          <cell r="B1297" t="str">
            <v>CONDULETE EM PVC, TIPO "LR", SEM TAMPA, DE 1/2"</v>
          </cell>
          <cell r="C1297" t="str">
            <v>UN</v>
          </cell>
          <cell r="D1297" t="str">
            <v>CR</v>
          </cell>
          <cell r="E1297">
            <v>12.29</v>
          </cell>
        </row>
        <row r="1298">
          <cell r="A1298">
            <v>39337</v>
          </cell>
          <cell r="B1298" t="str">
            <v>CONDULETE EM PVC, TIPO "LR", SEM TAMPA, DE 3/4"</v>
          </cell>
          <cell r="C1298" t="str">
            <v>UN</v>
          </cell>
          <cell r="D1298" t="str">
            <v>CR</v>
          </cell>
          <cell r="E1298">
            <v>10.93</v>
          </cell>
        </row>
        <row r="1299">
          <cell r="A1299">
            <v>39341</v>
          </cell>
          <cell r="B1299" t="str">
            <v>CONDULETE EM PVC, TIPO "T", SEM TAMPA, DE 1"</v>
          </cell>
          <cell r="C1299" t="str">
            <v>UN</v>
          </cell>
          <cell r="D1299" t="str">
            <v>CR</v>
          </cell>
          <cell r="E1299">
            <v>17.899999999999999</v>
          </cell>
        </row>
        <row r="1300">
          <cell r="A1300">
            <v>39340</v>
          </cell>
          <cell r="B1300" t="str">
            <v>CONDULETE EM PVC, TIPO "T", SEM TAMPA, DE 3/4"</v>
          </cell>
          <cell r="C1300" t="str">
            <v>UN</v>
          </cell>
          <cell r="D1300" t="str">
            <v>CR</v>
          </cell>
          <cell r="E1300">
            <v>13.14</v>
          </cell>
        </row>
        <row r="1301">
          <cell r="A1301">
            <v>39342</v>
          </cell>
          <cell r="B1301" t="str">
            <v>CONDULETE EM PVC, TIPO "TB", SEM TAMPA, DE 1"</v>
          </cell>
          <cell r="C1301" t="str">
            <v>UN</v>
          </cell>
          <cell r="D1301" t="str">
            <v>CR</v>
          </cell>
          <cell r="E1301">
            <v>17.899999999999999</v>
          </cell>
        </row>
        <row r="1302">
          <cell r="A1302">
            <v>12025</v>
          </cell>
          <cell r="B1302" t="str">
            <v>CONDULETE EM PVC, TIPO "TB", SEM TAMPA, DE 1/2" OU 3/4"</v>
          </cell>
          <cell r="C1302" t="str">
            <v>UN</v>
          </cell>
          <cell r="D1302" t="str">
            <v>CR</v>
          </cell>
          <cell r="E1302">
            <v>13.57</v>
          </cell>
        </row>
        <row r="1303">
          <cell r="A1303">
            <v>39345</v>
          </cell>
          <cell r="B1303" t="str">
            <v>CONDULETE EM PVC, TIPO "X", SEM TAMPA, DE 1"</v>
          </cell>
          <cell r="C1303" t="str">
            <v>UN</v>
          </cell>
          <cell r="D1303" t="str">
            <v>CR</v>
          </cell>
          <cell r="E1303">
            <v>20.46</v>
          </cell>
        </row>
        <row r="1304">
          <cell r="A1304">
            <v>39343</v>
          </cell>
          <cell r="B1304" t="str">
            <v>CONDULETE EM PVC, TIPO "X", SEM TAMPA, DE 1/2"</v>
          </cell>
          <cell r="C1304" t="str">
            <v>UN</v>
          </cell>
          <cell r="D1304" t="str">
            <v>CR</v>
          </cell>
          <cell r="E1304">
            <v>15.12</v>
          </cell>
        </row>
        <row r="1305">
          <cell r="A1305">
            <v>39344</v>
          </cell>
          <cell r="B1305" t="str">
            <v>CONDULETE EM PVC, TIPO "X", SEM TAMPA, DE 3/4"</v>
          </cell>
          <cell r="C1305" t="str">
            <v>UN</v>
          </cell>
          <cell r="D1305" t="str">
            <v>CR</v>
          </cell>
          <cell r="E1305">
            <v>14.61</v>
          </cell>
        </row>
        <row r="1306">
          <cell r="A1306">
            <v>12623</v>
          </cell>
          <cell r="B1306" t="str">
            <v>CONDUTOR PLUVIAL, PVC, CIRCULAR, DIAMETRO ENTRE 80 E 100 MM, PARA DRENAGEM PLUVIAL PREDIAL</v>
          </cell>
          <cell r="C1306" t="str">
            <v>M</v>
          </cell>
          <cell r="D1306" t="str">
            <v>CR</v>
          </cell>
          <cell r="E1306">
            <v>39.61</v>
          </cell>
        </row>
        <row r="1307">
          <cell r="A1307">
            <v>34498</v>
          </cell>
          <cell r="B1307" t="str">
            <v>CONE DE SINALIZACAO EM PVC FLEXIVEL, H = 70 / 76 CM (NBR 15071)</v>
          </cell>
          <cell r="C1307" t="str">
            <v>UN</v>
          </cell>
          <cell r="D1307" t="str">
            <v>CR</v>
          </cell>
          <cell r="E1307">
            <v>123.98</v>
          </cell>
        </row>
        <row r="1308">
          <cell r="A1308">
            <v>13244</v>
          </cell>
          <cell r="B1308" t="str">
            <v>CONE DE SINALIZACAO EM PVC RIGIDO COM FAIXA REFLETIVA, H = 70 / 76 CM</v>
          </cell>
          <cell r="C1308" t="str">
            <v>UN</v>
          </cell>
          <cell r="D1308" t="str">
            <v>C</v>
          </cell>
          <cell r="E1308">
            <v>52.19</v>
          </cell>
        </row>
        <row r="1309">
          <cell r="A1309">
            <v>38998</v>
          </cell>
          <cell r="B1309" t="str">
            <v>CONECTOR / ADAPTADOR F/F, COM INSERTO METALICO, PPR, DN 25 MM X 1/2", PARA AGUA QUENTE E FRIA PREDIAL</v>
          </cell>
          <cell r="C1309" t="str">
            <v>UN</v>
          </cell>
          <cell r="D1309" t="str">
            <v>AS</v>
          </cell>
          <cell r="E1309">
            <v>9.9700000000000006</v>
          </cell>
        </row>
        <row r="1310">
          <cell r="A1310">
            <v>38999</v>
          </cell>
          <cell r="B1310" t="str">
            <v>CONECTOR / ADAPTADOR F/F, COM INSERTO METALICO, PPR, DN 32 MM X 3/4", PARA AGUA QUENTE E FRIA PREDIAL</v>
          </cell>
          <cell r="C1310" t="str">
            <v>UN</v>
          </cell>
          <cell r="D1310" t="str">
            <v>AS</v>
          </cell>
          <cell r="E1310">
            <v>25.2</v>
          </cell>
        </row>
        <row r="1311">
          <cell r="A1311">
            <v>38996</v>
          </cell>
          <cell r="B1311" t="str">
            <v>CONECTOR / ADAPTADOR F/M, COM INSERTO METALICO, PPR, DN 25 MM X 1/2", PARA AGUA QUENTE E FRIA PREDIAL</v>
          </cell>
          <cell r="C1311" t="str">
            <v>UN</v>
          </cell>
          <cell r="D1311" t="str">
            <v>AS</v>
          </cell>
          <cell r="E1311">
            <v>17.809999999999999</v>
          </cell>
        </row>
        <row r="1312">
          <cell r="A1312">
            <v>44173</v>
          </cell>
          <cell r="B1312" t="str">
            <v>CONECTOR / ADAPTADOR F/M, COM INSERTO METALICO, PPR, DN 25 MM X 3/4", PARA AGUA QUENTE E FRIA PREDIAL</v>
          </cell>
          <cell r="C1312" t="str">
            <v>UN</v>
          </cell>
          <cell r="D1312" t="str">
            <v>AS</v>
          </cell>
          <cell r="E1312">
            <v>17.32</v>
          </cell>
        </row>
        <row r="1313">
          <cell r="A1313">
            <v>44174</v>
          </cell>
          <cell r="B1313" t="str">
            <v>CONECTOR / ADAPTADOR F/M, COM INSERTO METALICO, PPR, DN 32 MM X 1", PARA AGUA QUENTE E FRIA PREDIAL</v>
          </cell>
          <cell r="C1313" t="str">
            <v>UN</v>
          </cell>
          <cell r="D1313" t="str">
            <v>AS</v>
          </cell>
          <cell r="E1313">
            <v>28.36</v>
          </cell>
        </row>
        <row r="1314">
          <cell r="A1314">
            <v>38997</v>
          </cell>
          <cell r="B1314" t="str">
            <v>CONECTOR / ADAPTADOR F/M, COM INSERTO METALICO, PPR, DN 32 MM X 3/4", PARA AGUA QUENTE E FRIA PREDIAL</v>
          </cell>
          <cell r="C1314" t="str">
            <v>UN</v>
          </cell>
          <cell r="D1314" t="str">
            <v>AS</v>
          </cell>
          <cell r="E1314">
            <v>25.48</v>
          </cell>
        </row>
        <row r="1315">
          <cell r="A1315">
            <v>39600</v>
          </cell>
          <cell r="B1315" t="str">
            <v>CONECTOR / TOMADA FEMEA RJ 45, CATEGORIA 5 E (CAT 5E) PARA CABOS</v>
          </cell>
          <cell r="C1315" t="str">
            <v>UN</v>
          </cell>
          <cell r="D1315" t="str">
            <v>CR</v>
          </cell>
          <cell r="E1315">
            <v>16.149999999999999</v>
          </cell>
        </row>
        <row r="1316">
          <cell r="A1316">
            <v>39601</v>
          </cell>
          <cell r="B1316" t="str">
            <v>CONECTOR / TOMADA FEMEA RJ 45, CATEGORIA 6 (CAT 6) PARA CABOS</v>
          </cell>
          <cell r="C1316" t="str">
            <v>UN</v>
          </cell>
          <cell r="D1316" t="str">
            <v>CR</v>
          </cell>
          <cell r="E1316">
            <v>34.25</v>
          </cell>
        </row>
        <row r="1317">
          <cell r="A1317">
            <v>39862</v>
          </cell>
          <cell r="B1317" t="str">
            <v>CONECTOR BRONZE/LATAO SEM ANEL DE SOLDA, BOLSA X ROSCA F, 15 MM X 1/2"</v>
          </cell>
          <cell r="C1317" t="str">
            <v>UN</v>
          </cell>
          <cell r="D1317" t="str">
            <v>AS</v>
          </cell>
          <cell r="E1317">
            <v>14.74</v>
          </cell>
        </row>
        <row r="1318">
          <cell r="A1318">
            <v>39863</v>
          </cell>
          <cell r="B1318" t="str">
            <v>CONECTOR BRONZE/LATAO SEM ANEL DE SOLDA, BOLSA X ROSCA F, 22 MM X 1/2"</v>
          </cell>
          <cell r="C1318" t="str">
            <v>UN</v>
          </cell>
          <cell r="D1318" t="str">
            <v>AS</v>
          </cell>
          <cell r="E1318">
            <v>14.95</v>
          </cell>
        </row>
        <row r="1319">
          <cell r="A1319">
            <v>39864</v>
          </cell>
          <cell r="B1319" t="str">
            <v>CONECTOR BRONZE/LATAO SEM ANEL DE SOLDA, BOLSA X ROSCA F, 22 MM X 3/4"</v>
          </cell>
          <cell r="C1319" t="str">
            <v>UN</v>
          </cell>
          <cell r="D1319" t="str">
            <v>AS</v>
          </cell>
          <cell r="E1319">
            <v>18.55</v>
          </cell>
        </row>
        <row r="1320">
          <cell r="A1320">
            <v>39865</v>
          </cell>
          <cell r="B1320" t="str">
            <v>CONECTOR BRONZE/LATAO SEM ANEL DE SOLDA, BOLSA X ROSCA F, 28 MM X 1/2"</v>
          </cell>
          <cell r="C1320" t="str">
            <v>UN</v>
          </cell>
          <cell r="D1320" t="str">
            <v>AS</v>
          </cell>
          <cell r="E1320">
            <v>26.14</v>
          </cell>
        </row>
        <row r="1321">
          <cell r="A1321">
            <v>2517</v>
          </cell>
          <cell r="B1321" t="str">
            <v>CONECTOR CURVO 90 GRAUS DE ALUMINIO, BITOLA 1 1/2", PARA ADAPTAR ENTRADA DE ELETRODUTO METALICO FLEXIVEL EM QUADROS</v>
          </cell>
          <cell r="C1321" t="str">
            <v>UN</v>
          </cell>
          <cell r="D1321" t="str">
            <v>CR</v>
          </cell>
          <cell r="E1321">
            <v>32.840000000000003</v>
          </cell>
        </row>
        <row r="1322">
          <cell r="A1322">
            <v>2522</v>
          </cell>
          <cell r="B1322" t="str">
            <v>CONECTOR CURVO 90 GRAUS DE ALUMINIO, BITOLA 1 1/4", PARA ADAPTAR ENTRADA DE ELETRODUTO METALICO FLEXIVEL EM QUADROS</v>
          </cell>
          <cell r="C1322" t="str">
            <v>UN</v>
          </cell>
          <cell r="D1322" t="str">
            <v>CR</v>
          </cell>
          <cell r="E1322">
            <v>21.22</v>
          </cell>
        </row>
        <row r="1323">
          <cell r="A1323">
            <v>2516</v>
          </cell>
          <cell r="B1323" t="str">
            <v>CONECTOR CURVO 90 GRAUS DE ALUMINIO, BITOLA 1", PARA ADAPTAR ENTRADA DE ELETRODUTO METALICO FLEXIVEL EM QUADROS</v>
          </cell>
          <cell r="C1323" t="str">
            <v>UN</v>
          </cell>
          <cell r="D1323" t="str">
            <v>CR</v>
          </cell>
          <cell r="E1323">
            <v>17.04</v>
          </cell>
        </row>
        <row r="1324">
          <cell r="A1324">
            <v>2548</v>
          </cell>
          <cell r="B1324" t="str">
            <v>CONECTOR CURVO 90 GRAUS DE ALUMINIO, BITOLA 1/2", PARA ADAPTAR ENTRADA DE ELETRODUTO METALICO FLEXIVEL EM QUADROS</v>
          </cell>
          <cell r="C1324" t="str">
            <v>UN</v>
          </cell>
          <cell r="D1324" t="str">
            <v>CR</v>
          </cell>
          <cell r="E1324">
            <v>13.05</v>
          </cell>
        </row>
        <row r="1325">
          <cell r="A1325">
            <v>2518</v>
          </cell>
          <cell r="B1325" t="str">
            <v>CONECTOR CURVO 90 GRAUS DE ALUMINIO, BITOLA 2 1/2", PARA ADAPTAR ENTRADA DE ELETRODUTO METALICO FLEXIVEL EM QUADROS</v>
          </cell>
          <cell r="C1325" t="str">
            <v>UN</v>
          </cell>
          <cell r="D1325" t="str">
            <v>CR</v>
          </cell>
          <cell r="E1325">
            <v>156.31</v>
          </cell>
        </row>
        <row r="1326">
          <cell r="A1326">
            <v>2521</v>
          </cell>
          <cell r="B1326" t="str">
            <v>CONECTOR CURVO 90 GRAUS DE ALUMINIO, BITOLA 2", PARA ADAPTAR ENTRADA DE ELETRODUTO METALICO FLEXIVEL EM QUADROS</v>
          </cell>
          <cell r="C1326" t="str">
            <v>UN</v>
          </cell>
          <cell r="D1326" t="str">
            <v>CR</v>
          </cell>
          <cell r="E1326">
            <v>66.540000000000006</v>
          </cell>
        </row>
        <row r="1327">
          <cell r="A1327">
            <v>2519</v>
          </cell>
          <cell r="B1327" t="str">
            <v>CONECTOR CURVO 90 GRAUS DE ALUMINIO, BITOLA 3", PARA ADAPTAR ENTRADA DE ELETRODUTO METALICO FLEXIVEL EM QUADROS</v>
          </cell>
          <cell r="C1327" t="str">
            <v>UN</v>
          </cell>
          <cell r="D1327" t="str">
            <v>CR</v>
          </cell>
          <cell r="E1327">
            <v>188.48</v>
          </cell>
        </row>
        <row r="1328">
          <cell r="A1328">
            <v>2515</v>
          </cell>
          <cell r="B1328" t="str">
            <v>CONECTOR CURVO 90 GRAUS DE ALUMINIO, BITOLA 3/4", PARA ADAPTAR ENTRADA DE ELETRODUTO METALICO FLEXIVEL EM QUADROS</v>
          </cell>
          <cell r="C1328" t="str">
            <v>UN</v>
          </cell>
          <cell r="D1328" t="str">
            <v>CR</v>
          </cell>
          <cell r="E1328">
            <v>14.18</v>
          </cell>
        </row>
        <row r="1329">
          <cell r="A1329">
            <v>2520</v>
          </cell>
          <cell r="B1329" t="str">
            <v>CONECTOR CURVO 90 GRAUS DE ALUMINIO, BITOLA 4", PARA ADAPTAR ENTRADA DE ELETRODUTO METALICO FLEXIVEL EM QUADROS</v>
          </cell>
          <cell r="C1329" t="str">
            <v>UN</v>
          </cell>
          <cell r="D1329" t="str">
            <v>CR</v>
          </cell>
          <cell r="E1329">
            <v>346.9</v>
          </cell>
        </row>
        <row r="1330">
          <cell r="A1330">
            <v>1602</v>
          </cell>
          <cell r="B1330" t="str">
            <v>CONECTOR DE ALUMINIO TIPO PRENSA CABO, BITOLA 1 1/2", PARA CABOS DE DIAMETRO DE 37 A 40 MM</v>
          </cell>
          <cell r="C1330" t="str">
            <v>UN</v>
          </cell>
          <cell r="D1330" t="str">
            <v>CR</v>
          </cell>
          <cell r="E1330">
            <v>51.48</v>
          </cell>
        </row>
        <row r="1331">
          <cell r="A1331">
            <v>1601</v>
          </cell>
          <cell r="B1331" t="str">
            <v>CONECTOR DE ALUMINIO TIPO PRENSA CABO, BITOLA 1 1/4", PARA CABOS DE DIAMETRO DE 31 A 34 MM</v>
          </cell>
          <cell r="C1331" t="str">
            <v>UN</v>
          </cell>
          <cell r="D1331" t="str">
            <v>CR</v>
          </cell>
          <cell r="E1331">
            <v>45.88</v>
          </cell>
        </row>
        <row r="1332">
          <cell r="A1332">
            <v>1600</v>
          </cell>
          <cell r="B1332" t="str">
            <v>CONECTOR DE ALUMINIO TIPO PRENSA CABO, BITOLA 1", PARA CABOS DE DIAMETRO DE 22,5 A 25 MM</v>
          </cell>
          <cell r="C1332" t="str">
            <v>UN</v>
          </cell>
          <cell r="D1332" t="str">
            <v>CR</v>
          </cell>
          <cell r="E1332">
            <v>20.04</v>
          </cell>
        </row>
        <row r="1333">
          <cell r="A1333">
            <v>1598</v>
          </cell>
          <cell r="B1333" t="str">
            <v>CONECTOR DE ALUMINIO TIPO PRENSA CABO, BITOLA 1/2", PARA CABOS DE DIAMETRO DE 12,5 A 15 MM</v>
          </cell>
          <cell r="C1333" t="str">
            <v>UN</v>
          </cell>
          <cell r="D1333" t="str">
            <v>CR</v>
          </cell>
          <cell r="E1333">
            <v>13.58</v>
          </cell>
        </row>
        <row r="1334">
          <cell r="A1334">
            <v>1603</v>
          </cell>
          <cell r="B1334" t="str">
            <v>CONECTOR DE ALUMINIO TIPO PRENSA CABO, BITOLA 2", PARA CABOS DE DIAMETRO DE 47,5 A 50 MM</v>
          </cell>
          <cell r="C1334" t="str">
            <v>UN</v>
          </cell>
          <cell r="D1334" t="str">
            <v>CR</v>
          </cell>
          <cell r="E1334">
            <v>77.73</v>
          </cell>
        </row>
        <row r="1335">
          <cell r="A1335">
            <v>1599</v>
          </cell>
          <cell r="B1335" t="str">
            <v>CONECTOR DE ALUMINIO TIPO PRENSA CABO, BITOLA 3/4", PARA CABOS DE DIAMETRO DE 17,5 A 20 MM</v>
          </cell>
          <cell r="C1335" t="str">
            <v>UN</v>
          </cell>
          <cell r="D1335" t="str">
            <v>CR</v>
          </cell>
          <cell r="E1335">
            <v>15.75</v>
          </cell>
        </row>
        <row r="1336">
          <cell r="A1336">
            <v>1597</v>
          </cell>
          <cell r="B1336" t="str">
            <v>CONECTOR DE ALUMINIO TIPO PRENSA CABO, BITOLA 3/8", PARA CABOS DE DIAMETRO DE 9 A 10 MM</v>
          </cell>
          <cell r="C1336" t="str">
            <v>UN</v>
          </cell>
          <cell r="D1336" t="str">
            <v>CR</v>
          </cell>
          <cell r="E1336">
            <v>12.76</v>
          </cell>
        </row>
        <row r="1337">
          <cell r="A1337">
            <v>39602</v>
          </cell>
          <cell r="B1337" t="str">
            <v>CONECTOR MACHO RJ 45, CATEGORIA 5 E (CAT 5E) PARA CABOS</v>
          </cell>
          <cell r="C1337" t="str">
            <v>UN</v>
          </cell>
          <cell r="D1337" t="str">
            <v>CR</v>
          </cell>
          <cell r="E1337">
            <v>1.71</v>
          </cell>
        </row>
        <row r="1338">
          <cell r="A1338">
            <v>39603</v>
          </cell>
          <cell r="B1338" t="str">
            <v>CONECTOR MACHO RJ 45, CATEGORIA 6 (CAT 6) PARA CABOS</v>
          </cell>
          <cell r="C1338" t="str">
            <v>UN</v>
          </cell>
          <cell r="D1338" t="str">
            <v>CR</v>
          </cell>
          <cell r="E1338">
            <v>3.65</v>
          </cell>
        </row>
        <row r="1339">
          <cell r="A1339">
            <v>11821</v>
          </cell>
          <cell r="B1339" t="str">
            <v>CONECTOR METALICO TIPO PARAFUSO FENDIDO (SPLIT BOLT), COM SEPARADOR DE CABOS BIMETALICOS, PARA CABOS ATE 25 MM2</v>
          </cell>
          <cell r="C1339" t="str">
            <v>UN</v>
          </cell>
          <cell r="D1339" t="str">
            <v>CR</v>
          </cell>
          <cell r="E1339">
            <v>10.48</v>
          </cell>
        </row>
        <row r="1340">
          <cell r="A1340">
            <v>1562</v>
          </cell>
          <cell r="B1340" t="str">
            <v>CONECTOR METALICO TIPO PARAFUSO FENDIDO (SPLIT BOLT), COM SEPARADOR DE CABOS BIMETALICOS, PARA CABOS ATE 50 MM2</v>
          </cell>
          <cell r="C1340" t="str">
            <v>UN</v>
          </cell>
          <cell r="D1340" t="str">
            <v>CR</v>
          </cell>
          <cell r="E1340">
            <v>17.170000000000002</v>
          </cell>
        </row>
        <row r="1341">
          <cell r="A1341">
            <v>1563</v>
          </cell>
          <cell r="B1341" t="str">
            <v>CONECTOR METALICO TIPO PARAFUSO FENDIDO (SPLIT BOLT), COM SEPARADOR DE CABOS BIMETALICOS, PARA CABOS ATE 70 MM2</v>
          </cell>
          <cell r="C1341" t="str">
            <v>UN</v>
          </cell>
          <cell r="D1341" t="str">
            <v>CR</v>
          </cell>
          <cell r="E1341">
            <v>23.04</v>
          </cell>
        </row>
        <row r="1342">
          <cell r="A1342">
            <v>11856</v>
          </cell>
          <cell r="B1342" t="str">
            <v>CONECTOR METALICO TIPO PARAFUSO FENDIDO (SPLIT BOLT), PARA CABOS ATE 10 MM2</v>
          </cell>
          <cell r="C1342" t="str">
            <v>UN</v>
          </cell>
          <cell r="D1342" t="str">
            <v>C</v>
          </cell>
          <cell r="E1342">
            <v>6.87</v>
          </cell>
        </row>
        <row r="1343">
          <cell r="A1343">
            <v>11857</v>
          </cell>
          <cell r="B1343" t="str">
            <v>CONECTOR METALICO TIPO PARAFUSO FENDIDO (SPLIT BOLT), PARA CABOS ATE 120 MM2</v>
          </cell>
          <cell r="C1343" t="str">
            <v>UN</v>
          </cell>
          <cell r="D1343" t="str">
            <v>CR</v>
          </cell>
          <cell r="E1343">
            <v>36.15</v>
          </cell>
        </row>
        <row r="1344">
          <cell r="A1344">
            <v>11858</v>
          </cell>
          <cell r="B1344" t="str">
            <v>CONECTOR METALICO TIPO PARAFUSO FENDIDO (SPLIT BOLT), PARA CABOS ATE 150 MM2</v>
          </cell>
          <cell r="C1344" t="str">
            <v>UN</v>
          </cell>
          <cell r="D1344" t="str">
            <v>CR</v>
          </cell>
          <cell r="E1344">
            <v>44.87</v>
          </cell>
        </row>
        <row r="1345">
          <cell r="A1345">
            <v>1539</v>
          </cell>
          <cell r="B1345" t="str">
            <v>CONECTOR METALICO TIPO PARAFUSO FENDIDO (SPLIT BOLT), PARA CABOS ATE 16 MM2</v>
          </cell>
          <cell r="C1345" t="str">
            <v>UN</v>
          </cell>
          <cell r="D1345" t="str">
            <v>CR</v>
          </cell>
          <cell r="E1345">
            <v>8.07</v>
          </cell>
        </row>
        <row r="1346">
          <cell r="A1346">
            <v>11859</v>
          </cell>
          <cell r="B1346" t="str">
            <v>CONECTOR METALICO TIPO PARAFUSO FENDIDO (SPLIT BOLT), PARA CABOS ATE 185 MM2</v>
          </cell>
          <cell r="C1346" t="str">
            <v>UN</v>
          </cell>
          <cell r="D1346" t="str">
            <v>CR</v>
          </cell>
          <cell r="E1346">
            <v>61.05</v>
          </cell>
        </row>
        <row r="1347">
          <cell r="A1347">
            <v>1550</v>
          </cell>
          <cell r="B1347" t="str">
            <v>CONECTOR METALICO TIPO PARAFUSO FENDIDO (SPLIT BOLT), PARA CABOS ATE 25 MM2</v>
          </cell>
          <cell r="C1347" t="str">
            <v>UN</v>
          </cell>
          <cell r="D1347" t="str">
            <v>CR</v>
          </cell>
          <cell r="E1347">
            <v>8.52</v>
          </cell>
        </row>
        <row r="1348">
          <cell r="A1348">
            <v>11854</v>
          </cell>
          <cell r="B1348" t="str">
            <v>CONECTOR METALICO TIPO PARAFUSO FENDIDO (SPLIT BOLT), PARA CABOS ATE 35 MM2</v>
          </cell>
          <cell r="C1348" t="str">
            <v>UN</v>
          </cell>
          <cell r="D1348" t="str">
            <v>CR</v>
          </cell>
          <cell r="E1348">
            <v>10.64</v>
          </cell>
        </row>
        <row r="1349">
          <cell r="A1349">
            <v>11862</v>
          </cell>
          <cell r="B1349" t="str">
            <v>CONECTOR METALICO TIPO PARAFUSO FENDIDO (SPLIT BOLT), PARA CABOS ATE 50 MM2</v>
          </cell>
          <cell r="C1349" t="str">
            <v>UN</v>
          </cell>
          <cell r="D1349" t="str">
            <v>CR</v>
          </cell>
          <cell r="E1349">
            <v>14.93</v>
          </cell>
        </row>
        <row r="1350">
          <cell r="A1350">
            <v>11863</v>
          </cell>
          <cell r="B1350" t="str">
            <v>CONECTOR METALICO TIPO PARAFUSO FENDIDO (SPLIT BOLT), PARA CABOS ATE 6 MM2</v>
          </cell>
          <cell r="C1350" t="str">
            <v>UN</v>
          </cell>
          <cell r="D1350" t="str">
            <v>CR</v>
          </cell>
          <cell r="E1350">
            <v>6.03</v>
          </cell>
        </row>
        <row r="1351">
          <cell r="A1351">
            <v>11855</v>
          </cell>
          <cell r="B1351" t="str">
            <v>CONECTOR METALICO TIPO PARAFUSO FENDIDO (SPLIT BOLT), PARA CABOS ATE 70 MM2</v>
          </cell>
          <cell r="C1351" t="str">
            <v>UN</v>
          </cell>
          <cell r="D1351" t="str">
            <v>CR</v>
          </cell>
          <cell r="E1351">
            <v>22.28</v>
          </cell>
        </row>
        <row r="1352">
          <cell r="A1352">
            <v>11864</v>
          </cell>
          <cell r="B1352" t="str">
            <v>CONECTOR METALICO TIPO PARAFUSO FENDIDO (SPLIT BOLT), PARA CABOS ATE 95 MM2</v>
          </cell>
          <cell r="C1352" t="str">
            <v>UN</v>
          </cell>
          <cell r="D1352" t="str">
            <v>CR</v>
          </cell>
          <cell r="E1352">
            <v>33.69</v>
          </cell>
        </row>
        <row r="1353">
          <cell r="A1353">
            <v>2527</v>
          </cell>
          <cell r="B1353" t="str">
            <v>CONECTOR RETO DE ALUMINIO PARA ELETRODUTO DE 1 1/2", PARA ADAPTAR ENTRADA DE ELETRODUTO METALICO FLEXIVEL EM QUADROS</v>
          </cell>
          <cell r="C1353" t="str">
            <v>UN</v>
          </cell>
          <cell r="D1353" t="str">
            <v>CR</v>
          </cell>
          <cell r="E1353">
            <v>11.75</v>
          </cell>
        </row>
        <row r="1354">
          <cell r="A1354">
            <v>2526</v>
          </cell>
          <cell r="B1354" t="str">
            <v>CONECTOR RETO DE ALUMINIO PARA ELETRODUTO DE 1 1/4", PARA ADAPTAR ENTRADA DE ELETRODUTO METALICO FLEXIVEL EM QUADROS</v>
          </cell>
          <cell r="C1354" t="str">
            <v>UN</v>
          </cell>
          <cell r="D1354" t="str">
            <v>CR</v>
          </cell>
          <cell r="E1354">
            <v>7.53</v>
          </cell>
        </row>
        <row r="1355">
          <cell r="A1355">
            <v>2483</v>
          </cell>
          <cell r="B1355" t="str">
            <v>CONECTOR RETO DE ALUMINIO PARA ELETRODUTO DE 1", PARA ADAPTAR ENTRADA DE ELETRODUTO METALICO FLEXIVEL EM QUADROS</v>
          </cell>
          <cell r="C1355" t="str">
            <v>UN</v>
          </cell>
          <cell r="D1355" t="str">
            <v>CR</v>
          </cell>
          <cell r="E1355">
            <v>5.36</v>
          </cell>
        </row>
        <row r="1356">
          <cell r="A1356">
            <v>2487</v>
          </cell>
          <cell r="B1356" t="str">
            <v>CONECTOR RETO DE ALUMINIO PARA ELETRODUTO DE 1/2", PARA ADAPTAR ENTRADA DE ELETRODUTO METALICO FLEXIVEL EM QUADROS</v>
          </cell>
          <cell r="C1356" t="str">
            <v>UN</v>
          </cell>
          <cell r="D1356" t="str">
            <v>CR</v>
          </cell>
          <cell r="E1356">
            <v>2.57</v>
          </cell>
        </row>
        <row r="1357">
          <cell r="A1357">
            <v>2528</v>
          </cell>
          <cell r="B1357" t="str">
            <v>CONECTOR RETO DE ALUMINIO PARA ELETRODUTO DE 2 1/2", PARA ADAPTAR ENTRADA DE ELETRODUTO METALICO FLEXIVEL EM QUADROS</v>
          </cell>
          <cell r="C1357" t="str">
            <v>UN</v>
          </cell>
          <cell r="D1357" t="str">
            <v>CR</v>
          </cell>
          <cell r="E1357">
            <v>29.58</v>
          </cell>
        </row>
        <row r="1358">
          <cell r="A1358">
            <v>2489</v>
          </cell>
          <cell r="B1358" t="str">
            <v>CONECTOR RETO DE ALUMINIO PARA ELETRODUTO DE 2", PARA ADAPTAR ENTRADA DE ELETRODUTO METALICO FLEXIVEL EM QUADROS</v>
          </cell>
          <cell r="C1358" t="str">
            <v>UN</v>
          </cell>
          <cell r="D1358" t="str">
            <v>CR</v>
          </cell>
          <cell r="E1358">
            <v>13.03</v>
          </cell>
        </row>
        <row r="1359">
          <cell r="A1359">
            <v>2484</v>
          </cell>
          <cell r="B1359" t="str">
            <v>CONECTOR RETO DE ALUMINIO PARA ELETRODUTO DE 3", PARA ADAPTAR ENTRADA DE ELETRODUTO METALICO FLEXIVEL EM QUADROS</v>
          </cell>
          <cell r="C1359" t="str">
            <v>UN</v>
          </cell>
          <cell r="D1359" t="str">
            <v>CR</v>
          </cell>
          <cell r="E1359">
            <v>42.96</v>
          </cell>
        </row>
        <row r="1360">
          <cell r="A1360">
            <v>2488</v>
          </cell>
          <cell r="B1360" t="str">
            <v>CONECTOR RETO DE ALUMINIO PARA ELETRODUTO DE 3/4", PARA ADAPTAR ENTRADA DE ELETRODUTO METALICO FLEXIVEL EM QUADROS</v>
          </cell>
          <cell r="C1360" t="str">
            <v>UN</v>
          </cell>
          <cell r="D1360" t="str">
            <v>CR</v>
          </cell>
          <cell r="E1360">
            <v>3.01</v>
          </cell>
        </row>
        <row r="1361">
          <cell r="A1361">
            <v>2485</v>
          </cell>
          <cell r="B1361" t="str">
            <v>CONECTOR RETO DE ALUMINIO PARA ELETRODUTO DE 4", PARA ADAPTAR ENTRADA DE ELETRODUTO METALICO FLEXIVEL EM QUADROS</v>
          </cell>
          <cell r="C1361" t="str">
            <v>UN</v>
          </cell>
          <cell r="D1361" t="str">
            <v>CR</v>
          </cell>
          <cell r="E1361">
            <v>67.33</v>
          </cell>
        </row>
        <row r="1362">
          <cell r="A1362">
            <v>44247</v>
          </cell>
          <cell r="B1362" t="str">
            <v>CONECTOR, CPVC, SOLDAVEL, 114 MM X 4", PARA AGUA QUENTE</v>
          </cell>
          <cell r="C1362" t="str">
            <v>UN</v>
          </cell>
          <cell r="D1362" t="str">
            <v>AS</v>
          </cell>
          <cell r="E1362">
            <v>1641.82</v>
          </cell>
        </row>
        <row r="1363">
          <cell r="A1363">
            <v>38005</v>
          </cell>
          <cell r="B1363" t="str">
            <v>CONECTOR, CPVC, SOLDAVEL, 15 MM X 1/2", PARA AGUA QUENTE</v>
          </cell>
          <cell r="C1363" t="str">
            <v>UN</v>
          </cell>
          <cell r="D1363" t="str">
            <v>AS</v>
          </cell>
          <cell r="E1363">
            <v>19.52</v>
          </cell>
        </row>
        <row r="1364">
          <cell r="A1364">
            <v>38006</v>
          </cell>
          <cell r="B1364" t="str">
            <v>CONECTOR, CPVC, SOLDAVEL, 22 MM X 1/2", PARA AGUA QUENTE</v>
          </cell>
          <cell r="C1364" t="str">
            <v>UN</v>
          </cell>
          <cell r="D1364" t="str">
            <v>AS</v>
          </cell>
          <cell r="E1364">
            <v>25.94</v>
          </cell>
        </row>
        <row r="1365">
          <cell r="A1365">
            <v>38428</v>
          </cell>
          <cell r="B1365" t="str">
            <v>CONECTOR, CPVC, SOLDAVEL, 22 MM X 3/4", PARA AGUA QUENTE</v>
          </cell>
          <cell r="C1365" t="str">
            <v>UN</v>
          </cell>
          <cell r="D1365" t="str">
            <v>AS</v>
          </cell>
          <cell r="E1365">
            <v>23.23</v>
          </cell>
        </row>
        <row r="1366">
          <cell r="A1366">
            <v>38007</v>
          </cell>
          <cell r="B1366" t="str">
            <v>CONECTOR, CPVC, SOLDAVEL, 28 MM X 1", PARA AGUA QUENTE</v>
          </cell>
          <cell r="C1366" t="str">
            <v>UN</v>
          </cell>
          <cell r="D1366" t="str">
            <v>AS</v>
          </cell>
          <cell r="E1366">
            <v>29.93</v>
          </cell>
        </row>
        <row r="1367">
          <cell r="A1367">
            <v>38008</v>
          </cell>
          <cell r="B1367" t="str">
            <v>CONECTOR, CPVC, SOLDAVEL, 35 MM X 1 1/4", PARA AGUA QUENTE</v>
          </cell>
          <cell r="C1367" t="str">
            <v>UN</v>
          </cell>
          <cell r="D1367" t="str">
            <v>AS</v>
          </cell>
          <cell r="E1367">
            <v>47.89</v>
          </cell>
        </row>
        <row r="1368">
          <cell r="A1368">
            <v>38009</v>
          </cell>
          <cell r="B1368" t="str">
            <v>CONECTOR, CPVC, SOLDAVEL, 42 MM X 1 1/2", PARA AGUA QUENTE</v>
          </cell>
          <cell r="C1368" t="str">
            <v>UN</v>
          </cell>
          <cell r="D1368" t="str">
            <v>AS</v>
          </cell>
          <cell r="E1368">
            <v>58.63</v>
          </cell>
        </row>
        <row r="1369">
          <cell r="A1369">
            <v>44248</v>
          </cell>
          <cell r="B1369" t="str">
            <v>CONECTOR, CPVC, SOLDAVEL, 54 MM X 2", PARA AGUA QUENTE</v>
          </cell>
          <cell r="C1369" t="str">
            <v>UN</v>
          </cell>
          <cell r="D1369" t="str">
            <v>AS</v>
          </cell>
          <cell r="E1369">
            <v>95.57</v>
          </cell>
        </row>
        <row r="1370">
          <cell r="A1370">
            <v>44249</v>
          </cell>
          <cell r="B1370" t="str">
            <v>CONECTOR, CPVC, SOLDAVEL, 73 MM X 2 1/2", PARA AGUA QUENTE</v>
          </cell>
          <cell r="C1370" t="str">
            <v>UN</v>
          </cell>
          <cell r="D1370" t="str">
            <v>AS</v>
          </cell>
          <cell r="E1370">
            <v>368.73</v>
          </cell>
        </row>
        <row r="1371">
          <cell r="A1371">
            <v>44250</v>
          </cell>
          <cell r="B1371" t="str">
            <v>CONECTOR, CPVC, SOLDAVEL, 89 MM X 3", PARA AGUA QUENTE</v>
          </cell>
          <cell r="C1371" t="str">
            <v>UN</v>
          </cell>
          <cell r="D1371" t="str">
            <v>AS</v>
          </cell>
          <cell r="E1371">
            <v>535.48</v>
          </cell>
        </row>
        <row r="1372">
          <cell r="A1372">
            <v>39279</v>
          </cell>
          <cell r="B1372" t="str">
            <v>CONECTOR/ADAPTADOR FIXO, ROSCA FEMEA, EM PLASTICO, DN 16 MM X 1/2", PARA CONEXAO COM CRIMPAGEM, EM TUBO PEX PARA INST. AGUA QUENTE/FRIA</v>
          </cell>
          <cell r="C1372" t="str">
            <v>UN</v>
          </cell>
          <cell r="D1372" t="str">
            <v>AS</v>
          </cell>
          <cell r="E1372">
            <v>9.91</v>
          </cell>
        </row>
        <row r="1373">
          <cell r="A1373">
            <v>39280</v>
          </cell>
          <cell r="B1373" t="str">
            <v>CONECTOR/ADAPTADOR FIXO, ROSCA FEMEA, EM PLASTICO, DN 20 MM X 1/2", PARA CONEXAO COM CRIMPAGEM, EM TUBO PEX PARA INST. AGUA QUENTE/FRIA</v>
          </cell>
          <cell r="C1373" t="str">
            <v>UN</v>
          </cell>
          <cell r="D1373" t="str">
            <v>AS</v>
          </cell>
          <cell r="E1373">
            <v>11.1</v>
          </cell>
        </row>
        <row r="1374">
          <cell r="A1374">
            <v>39281</v>
          </cell>
          <cell r="B1374" t="str">
            <v>CONECTOR/ADAPTADOR FIXO, ROSCA FEMEA, EM PLASTICO, DN 20 MM X 3/4", PARA CONEXAO COM CRIMPAGEM, EM TUBO PEX PARA INST. AGUA QUENTE/FRIA</v>
          </cell>
          <cell r="C1374" t="str">
            <v>UN</v>
          </cell>
          <cell r="D1374" t="str">
            <v>AS</v>
          </cell>
          <cell r="E1374">
            <v>14.67</v>
          </cell>
        </row>
        <row r="1375">
          <cell r="A1375">
            <v>39282</v>
          </cell>
          <cell r="B1375" t="str">
            <v>CONECTOR/ADAPTADOR FIXO, ROSCA FEMEA, EM PLASTICO, DN 25 MM X 3/4", PARA CONEXAO COM CRIMPAGEM, EM TUBO PEX PARA INST. AGUA QUENTE/FRIA</v>
          </cell>
          <cell r="C1375" t="str">
            <v>UN</v>
          </cell>
          <cell r="D1375" t="str">
            <v>AS</v>
          </cell>
          <cell r="E1375">
            <v>20.49</v>
          </cell>
        </row>
        <row r="1376">
          <cell r="A1376">
            <v>38844</v>
          </cell>
          <cell r="B1376" t="str">
            <v>CONECTOR/ADAPTADOR FIXO, ROSCA FEMEA, METALICA, COM ANEL DESLIZANTE, DN 16 MM X 1/2", PARA TUBO PEX PARA INST. AGUA QUENTE/FRIA</v>
          </cell>
          <cell r="C1376" t="str">
            <v>UN</v>
          </cell>
          <cell r="D1376" t="str">
            <v>AS</v>
          </cell>
          <cell r="E1376">
            <v>10.050000000000001</v>
          </cell>
        </row>
        <row r="1377">
          <cell r="A1377">
            <v>38846</v>
          </cell>
          <cell r="B1377" t="str">
            <v>CONECTOR/ADAPTADOR FIXO, ROSCA FEMEA, METALICA, COM ANEL DESLIZANTE, DN 20 MM X 1/2", PARA TUBO PEX PARA INST. AGUA QUENTE/FRIA</v>
          </cell>
          <cell r="C1377" t="str">
            <v>UN</v>
          </cell>
          <cell r="D1377" t="str">
            <v>AS</v>
          </cell>
          <cell r="E1377">
            <v>10.220000000000001</v>
          </cell>
        </row>
        <row r="1378">
          <cell r="A1378">
            <v>38847</v>
          </cell>
          <cell r="B1378" t="str">
            <v>CONECTOR/ADAPTADOR FIXO, ROSCA FEMEA, METALICA, COM ANEL DESLIZANTE, DN 20 MM X 3/4", PARA TUBO PEX PARA INST. AGUA QUENTE/FRIA</v>
          </cell>
          <cell r="C1378" t="str">
            <v>UN</v>
          </cell>
          <cell r="D1378" t="str">
            <v>AS</v>
          </cell>
          <cell r="E1378">
            <v>11.98</v>
          </cell>
        </row>
        <row r="1379">
          <cell r="A1379">
            <v>38850</v>
          </cell>
          <cell r="B1379" t="str">
            <v>CONECTOR/ADAPTADOR FIXO, ROSCA FEMEA, METALICA, COM ANEL DESLIZANTE, DN 25 MM X 1", PARA TUBO PEX PARA INST. AGUA QUENTE/FRIA</v>
          </cell>
          <cell r="C1379" t="str">
            <v>UN</v>
          </cell>
          <cell r="D1379" t="str">
            <v>AS</v>
          </cell>
          <cell r="E1379">
            <v>21.63</v>
          </cell>
        </row>
        <row r="1380">
          <cell r="A1380">
            <v>38848</v>
          </cell>
          <cell r="B1380" t="str">
            <v>CONECTOR/ADAPTADOR FIXO, ROSCA FEMEA, METALICA, COM ANEL DESLIZANTE, DN 25 MM X 3/4", PARA TUBO PEX PARA INST. AGUA QUENTE/FRIA</v>
          </cell>
          <cell r="C1380" t="str">
            <v>UN</v>
          </cell>
          <cell r="D1380" t="str">
            <v>AS</v>
          </cell>
          <cell r="E1380">
            <v>14.18</v>
          </cell>
        </row>
        <row r="1381">
          <cell r="A1381">
            <v>38851</v>
          </cell>
          <cell r="B1381" t="str">
            <v>CONECTOR/ADAPTADOR FIXO, ROSCA FEMEA, METALICA, COM ANEL DESLIZANTE, DN 32 MM X 1", PARA TUBO PEX PARA INST. AGUA QUENTE/FRIA</v>
          </cell>
          <cell r="C1381" t="str">
            <v>UN</v>
          </cell>
          <cell r="D1381" t="str">
            <v>AS</v>
          </cell>
          <cell r="E1381">
            <v>24.46</v>
          </cell>
        </row>
        <row r="1382">
          <cell r="A1382">
            <v>38854</v>
          </cell>
          <cell r="B1382" t="str">
            <v>CONECTOR/ADAPTADOR MOVEL, ROSCA FEMEA, METALICA, COM ANEL DESLIZANTE, DN 16 MM X 3/4", PARA TUBO PEX PARA INST. AGUA QUENTE/FRIA</v>
          </cell>
          <cell r="C1382" t="str">
            <v>UN</v>
          </cell>
          <cell r="D1382" t="str">
            <v>AS</v>
          </cell>
          <cell r="E1382">
            <v>10.62</v>
          </cell>
        </row>
        <row r="1383">
          <cell r="A1383">
            <v>3104</v>
          </cell>
          <cell r="B1383" t="str">
            <v>CONJ. DE FERRAGENS PARA PORTA DE VIDRO TEMPERADO, EM ZAMAC CROMADO, CONTEMPLANDO DOBRADICA INF., DOBRADICA SUP., PIVO PARA DOBRADICA INF., PIVO PARA DOBRADICA SUP., FECHADURA CENTRAL EM ZAMC. CROMADO, CONTRA FECHADURA DE PRESSAO</v>
          </cell>
          <cell r="C1383" t="str">
            <v>CJ</v>
          </cell>
          <cell r="D1383" t="str">
            <v>CR</v>
          </cell>
          <cell r="E1383">
            <v>189.25</v>
          </cell>
        </row>
        <row r="1384">
          <cell r="A1384">
            <v>1607</v>
          </cell>
          <cell r="B1384" t="str">
            <v>CONJUNTO ARRUELAS DE VEDACAO 5/16" PARA TELHA FIBROCIMENTO (UMA ARRUELA METALICA E UMA ARRUELA PVC - CONICAS)</v>
          </cell>
          <cell r="C1384" t="str">
            <v>CJ</v>
          </cell>
          <cell r="D1384" t="str">
            <v>CR</v>
          </cell>
          <cell r="E1384">
            <v>0.36</v>
          </cell>
        </row>
        <row r="1385">
          <cell r="A1385">
            <v>38169</v>
          </cell>
          <cell r="B1385" t="str">
            <v>CONJUNTO DE FERRAGENS PIVO, PARA PORTA PIVOTANTE DE ATE 100 KG, REGULAVEL COM ESFERA, CROMADO - SUPERIOR E INFERIOR - COMPLETO</v>
          </cell>
          <cell r="C1385" t="str">
            <v>CJ</v>
          </cell>
          <cell r="D1385" t="str">
            <v>CR</v>
          </cell>
          <cell r="E1385">
            <v>77.069999999999993</v>
          </cell>
        </row>
        <row r="1386">
          <cell r="A1386">
            <v>6142</v>
          </cell>
          <cell r="B1386" t="str">
            <v>CONJUNTO DE LIGACAO AJUSTAVEL, PARA VASO / BACIA SANITARIA, EM PLASTICO BRANCO, COM TUBO, CANOPLA E ESPUDE</v>
          </cell>
          <cell r="C1386" t="str">
            <v>UN</v>
          </cell>
          <cell r="D1386" t="str">
            <v>CR</v>
          </cell>
          <cell r="E1386">
            <v>8.11</v>
          </cell>
        </row>
        <row r="1387">
          <cell r="A1387">
            <v>11686</v>
          </cell>
          <cell r="B1387" t="str">
            <v>CONJUNTO DE LIGACAO PARA VASO / BACIA SANITARIA, EM PLASTICO BRANCO, COM TUBO, CANOPLA E ANEL DE EXPANSAO (TUBO 1.1/2" X 20 CM)</v>
          </cell>
          <cell r="C1387" t="str">
            <v>UN</v>
          </cell>
          <cell r="D1387" t="str">
            <v>CR</v>
          </cell>
          <cell r="E1387">
            <v>11.26</v>
          </cell>
        </row>
        <row r="1388">
          <cell r="A1388">
            <v>37598</v>
          </cell>
          <cell r="B1388" t="str">
            <v>CONJUNTO MONTADO ESTOPIM COM ESPOLETA COMUM NUMERO 8, COM CABECA ACENDEDORA, 1,5 M</v>
          </cell>
          <cell r="C1388" t="str">
            <v>UN</v>
          </cell>
          <cell r="D1388" t="str">
            <v>AS</v>
          </cell>
          <cell r="E1388">
            <v>38.11</v>
          </cell>
        </row>
        <row r="1389">
          <cell r="A1389">
            <v>25398</v>
          </cell>
          <cell r="B1389" t="str">
            <v>CONJUNTO PARA FUTSAL COM PAR DE TRAVES OFICIAIS DE 3,00 X 2,00 M EM TUBO DE ACO GALVANIZADO 3" COM REQUADROS EM TUBO DE 1", PINTURA EM PRIMER COM TINTA ESMALTE SINTETICO E REDES DE POLIETILENO FIO 4 MM</v>
          </cell>
          <cell r="C1389" t="str">
            <v>UN</v>
          </cell>
          <cell r="D1389" t="str">
            <v>AS</v>
          </cell>
          <cell r="E1389">
            <v>3802.9</v>
          </cell>
        </row>
        <row r="1390">
          <cell r="A1390">
            <v>25399</v>
          </cell>
          <cell r="B1390" t="str">
            <v>CONJUNTO PARA QUADRA DE VOLEI COM POSTES EM TUBO DE ACO GALVANIZADO 3", H = *255* CM, PINTURA EM TINTA ESMALTE SINTETICO, REDE DE NYLON COM 2 MM, MALHA 10 X 10 CM E ANTENAS OFICIAIS EM FIBRA DE VIDRO</v>
          </cell>
          <cell r="C1390" t="str">
            <v>UN</v>
          </cell>
          <cell r="D1390" t="str">
            <v>AS</v>
          </cell>
          <cell r="E1390">
            <v>2308.69</v>
          </cell>
        </row>
        <row r="1391">
          <cell r="A1391">
            <v>43440</v>
          </cell>
          <cell r="B1391" t="str">
            <v>CONJUNTO PRE-MOLDADO COMPOSTO POR GRELHA (0,99 X 0,45 M), QUADRO (1,10 X 0,52 M) E CANTONEIRA (1,10 X 0,35 M), EM CONCRETO ARMADO, COM FCK DE 21 MPA</v>
          </cell>
          <cell r="C1391" t="str">
            <v>UN</v>
          </cell>
          <cell r="D1391" t="str">
            <v>CR</v>
          </cell>
          <cell r="E1391">
            <v>543.88</v>
          </cell>
        </row>
        <row r="1392">
          <cell r="A1392">
            <v>10667</v>
          </cell>
          <cell r="B1392" t="str">
            <v>CONTAINER ALMOXARIFADO, DE *2,40* X *6,00* M, PADRAO SIMPLES, SEM REVESTIMENTO E SEM DIVISORIAS INTERNOS E SEM SANITARIO, PARA USO EM CANTEIRO DE OBRAS</v>
          </cell>
          <cell r="C1392" t="str">
            <v>UN</v>
          </cell>
          <cell r="D1392" t="str">
            <v>AS</v>
          </cell>
          <cell r="E1392">
            <v>19404</v>
          </cell>
        </row>
        <row r="1393">
          <cell r="A1393">
            <v>1613</v>
          </cell>
          <cell r="B1393" t="str">
            <v>CONTATOR TRIPOLAR, CORRENTE DE *110* A, TENSAO NOMINAL DE *500* V, CATEGORIA AC-2 E AC-3</v>
          </cell>
          <cell r="C1393" t="str">
            <v>UN</v>
          </cell>
          <cell r="D1393" t="str">
            <v>CR</v>
          </cell>
          <cell r="E1393">
            <v>1871.51</v>
          </cell>
        </row>
        <row r="1394">
          <cell r="A1394">
            <v>1626</v>
          </cell>
          <cell r="B1394" t="str">
            <v>CONTATOR TRIPOLAR, CORRENTE DE *185* A, TENSAO NOMINAL DE *500* V, CATEGORIA AC-2 E AC-3</v>
          </cell>
          <cell r="C1394" t="str">
            <v>UN</v>
          </cell>
          <cell r="D1394" t="str">
            <v>CR</v>
          </cell>
          <cell r="E1394">
            <v>2799.07</v>
          </cell>
        </row>
        <row r="1395">
          <cell r="A1395">
            <v>1625</v>
          </cell>
          <cell r="B1395" t="str">
            <v>CONTATOR TRIPOLAR, CORRENTE DE *22* A, TENSAO NOMINAL DE *500* V, CATEGORIA AC-2 E AC-3</v>
          </cell>
          <cell r="C1395" t="str">
            <v>UN</v>
          </cell>
          <cell r="D1395" t="str">
            <v>CR</v>
          </cell>
          <cell r="E1395">
            <v>195.5</v>
          </cell>
        </row>
        <row r="1396">
          <cell r="A1396">
            <v>1622</v>
          </cell>
          <cell r="B1396" t="str">
            <v>CONTATOR TRIPOLAR, CORRENTE DE *265* A, TENSAO NOMINAL DE *500* V, CATEGORIA AC-2 E AC-3</v>
          </cell>
          <cell r="C1396" t="str">
            <v>UN</v>
          </cell>
          <cell r="D1396" t="str">
            <v>CR</v>
          </cell>
          <cell r="E1396">
            <v>6316.35</v>
          </cell>
        </row>
        <row r="1397">
          <cell r="A1397">
            <v>1620</v>
          </cell>
          <cell r="B1397" t="str">
            <v>CONTATOR TRIPOLAR, CORRENTE DE *38* A, TENSAO NOMINAL DE *500* V, CATEGORIA AC-2 E AC-3</v>
          </cell>
          <cell r="C1397" t="str">
            <v>UN</v>
          </cell>
          <cell r="D1397" t="str">
            <v>CR</v>
          </cell>
          <cell r="E1397">
            <v>411.83</v>
          </cell>
        </row>
        <row r="1398">
          <cell r="A1398">
            <v>1629</v>
          </cell>
          <cell r="B1398" t="str">
            <v>CONTATOR TRIPOLAR, CORRENTE DE *500* A, TENSAO NOMINAL DE *500* V, CATEGORIA AC-2 E AC-3</v>
          </cell>
          <cell r="C1398" t="str">
            <v>UN</v>
          </cell>
          <cell r="D1398" t="str">
            <v>CR</v>
          </cell>
          <cell r="E1398">
            <v>15372.49</v>
          </cell>
        </row>
        <row r="1399">
          <cell r="A1399">
            <v>1627</v>
          </cell>
          <cell r="B1399" t="str">
            <v>CONTATOR TRIPOLAR, CORRENTE DE *65* A, TENSAO NOMINAL DE *500* V, CATEGORIA AC-2 E AC-3</v>
          </cell>
          <cell r="C1399" t="str">
            <v>UN</v>
          </cell>
          <cell r="D1399" t="str">
            <v>CR</v>
          </cell>
          <cell r="E1399">
            <v>787.21</v>
          </cell>
        </row>
        <row r="1400">
          <cell r="A1400">
            <v>1623</v>
          </cell>
          <cell r="B1400" t="str">
            <v>CONTATOR TRIPOLAR, CORRENTE DE 12 A, TENSAO NOMINAL DE *500* V, CATEGORIA AC-2 E AC-3</v>
          </cell>
          <cell r="C1400" t="str">
            <v>UN</v>
          </cell>
          <cell r="D1400" t="str">
            <v>CR</v>
          </cell>
          <cell r="E1400">
            <v>159.44</v>
          </cell>
        </row>
        <row r="1401">
          <cell r="A1401">
            <v>1619</v>
          </cell>
          <cell r="B1401" t="str">
            <v>CONTATOR TRIPOLAR, CORRENTE DE 25 A, TENSAO NOMINAL DE *500* V, CATEGORIA AC-2 E AC-3</v>
          </cell>
          <cell r="C1401" t="str">
            <v>UN</v>
          </cell>
          <cell r="D1401" t="str">
            <v>CR</v>
          </cell>
          <cell r="E1401">
            <v>219.32</v>
          </cell>
        </row>
        <row r="1402">
          <cell r="A1402">
            <v>1630</v>
          </cell>
          <cell r="B1402" t="str">
            <v>CONTATOR TRIPOLAR, CORRENTE DE 250 A, TENSAO NOMINAL DE *500* V, PARA ACIONAMENTO DE CAPACITORES</v>
          </cell>
          <cell r="C1402" t="str">
            <v>UN</v>
          </cell>
          <cell r="D1402" t="str">
            <v>CR</v>
          </cell>
          <cell r="E1402">
            <v>4828.9799999999996</v>
          </cell>
        </row>
        <row r="1403">
          <cell r="A1403">
            <v>1616</v>
          </cell>
          <cell r="B1403" t="str">
            <v>CONTATOR TRIPOLAR, CORRENTE DE 300 A, TENSAO NOMINAL DE *500* V, CATEGORIA AC-2 E AC-3</v>
          </cell>
          <cell r="C1403" t="str">
            <v>UN</v>
          </cell>
          <cell r="D1403" t="str">
            <v>CR</v>
          </cell>
          <cell r="E1403">
            <v>7427.06</v>
          </cell>
        </row>
        <row r="1404">
          <cell r="A1404">
            <v>1614</v>
          </cell>
          <cell r="B1404" t="str">
            <v>CONTATOR TRIPOLAR, CORRENTE DE 32 A, TENSAO NOMINAL DE *500* V, CATEGORIA AC-2 E AC-3</v>
          </cell>
          <cell r="C1404" t="str">
            <v>UN</v>
          </cell>
          <cell r="D1404" t="str">
            <v>CR</v>
          </cell>
          <cell r="E1404">
            <v>339.44</v>
          </cell>
        </row>
        <row r="1405">
          <cell r="A1405">
            <v>1617</v>
          </cell>
          <cell r="B1405" t="str">
            <v>CONTATOR TRIPOLAR, CORRENTE DE 400 A, TENSAO NOMINAL DE *500* V, CATEGORIA AC-2 E AC-3</v>
          </cell>
          <cell r="C1405" t="str">
            <v>UN</v>
          </cell>
          <cell r="D1405" t="str">
            <v>CR</v>
          </cell>
          <cell r="E1405">
            <v>8866.2999999999993</v>
          </cell>
        </row>
        <row r="1406">
          <cell r="A1406">
            <v>1621</v>
          </cell>
          <cell r="B1406" t="str">
            <v>CONTATOR TRIPOLAR, CORRENTE DE 45 A, TENSAO NOMINAL DE *500* V, CATEGORIA AC-2 E AC-3</v>
          </cell>
          <cell r="C1406" t="str">
            <v>UN</v>
          </cell>
          <cell r="D1406" t="str">
            <v>CR</v>
          </cell>
          <cell r="E1406">
            <v>607.08000000000004</v>
          </cell>
        </row>
        <row r="1407">
          <cell r="A1407">
            <v>1624</v>
          </cell>
          <cell r="B1407" t="str">
            <v>CONTATOR TRIPOLAR, CORRENTE DE 630 A, TENSAO NOMINAL DE *500* V, CATEGORIA AC-2 E AC-3</v>
          </cell>
          <cell r="C1407" t="str">
            <v>UN</v>
          </cell>
          <cell r="D1407" t="str">
            <v>CR</v>
          </cell>
          <cell r="E1407">
            <v>21793.79</v>
          </cell>
        </row>
        <row r="1408">
          <cell r="A1408">
            <v>1615</v>
          </cell>
          <cell r="B1408" t="str">
            <v>CONTATOR TRIPOLAR, CORRENTE DE 75 A, TENSAO NOMINAL DE *500* V, CATEGORIA AC-2 E AC-3</v>
          </cell>
          <cell r="C1408" t="str">
            <v>UN</v>
          </cell>
          <cell r="D1408" t="str">
            <v>CR</v>
          </cell>
          <cell r="E1408">
            <v>1140.01</v>
          </cell>
        </row>
        <row r="1409">
          <cell r="A1409">
            <v>1612</v>
          </cell>
          <cell r="B1409" t="str">
            <v>CONTATOR TRIPOLAR, CORRENTE DE 9 A, TENSAO NOMINAL DE *500* V, CATEGORIA AC-2 E AC-3</v>
          </cell>
          <cell r="C1409" t="str">
            <v>UN</v>
          </cell>
          <cell r="D1409" t="str">
            <v>C</v>
          </cell>
          <cell r="E1409">
            <v>150.15</v>
          </cell>
        </row>
        <row r="1410">
          <cell r="A1410">
            <v>1618</v>
          </cell>
          <cell r="B1410" t="str">
            <v>CONTATOR TRIPOLAR, CORRENTE DE 95 A, TENSAO NOMINAL DE *500* V, CATEGORIA AC-2 E AC-3</v>
          </cell>
          <cell r="C1410" t="str">
            <v>UN</v>
          </cell>
          <cell r="D1410" t="str">
            <v>CR</v>
          </cell>
          <cell r="E1410">
            <v>1566.54</v>
          </cell>
        </row>
        <row r="1411">
          <cell r="A1411">
            <v>14211</v>
          </cell>
          <cell r="B1411" t="str">
            <v>CONTRA-PORCA SEXTAVADA, DIAMETRO NOMINAL 1 3/8", ALTURA 35 MM</v>
          </cell>
          <cell r="C1411" t="str">
            <v>UN</v>
          </cell>
          <cell r="D1411" t="str">
            <v>AS</v>
          </cell>
          <cell r="E1411">
            <v>49.66</v>
          </cell>
        </row>
        <row r="1412">
          <cell r="A1412">
            <v>43657</v>
          </cell>
          <cell r="B1412" t="str">
            <v>CONTRAMARCO DE ALUMINIO (PERFIL 25) PARA ESQUADRIAS, TIPO CONVENCIONAL / CADEIRINHA, 60 MM (CM-060), INCLUSO CONEXOES, GRAPAS E TRAVAMENTOS</v>
          </cell>
          <cell r="C1412" t="str">
            <v>M</v>
          </cell>
          <cell r="D1412" t="str">
            <v>AS</v>
          </cell>
          <cell r="E1412">
            <v>7.48</v>
          </cell>
        </row>
        <row r="1413">
          <cell r="A1413">
            <v>38200</v>
          </cell>
          <cell r="B1413" t="str">
            <v>CORDA DE POLIAMIDA 12 MM TIPO BOMBEIRO, PARA TRABALHO EM ALTURA</v>
          </cell>
          <cell r="C1413" t="str">
            <v>100M</v>
          </cell>
          <cell r="D1413" t="str">
            <v>CR</v>
          </cell>
          <cell r="E1413">
            <v>389.72</v>
          </cell>
        </row>
        <row r="1414">
          <cell r="A1414">
            <v>39269</v>
          </cell>
          <cell r="B1414" t="str">
            <v>CORDAO DE COBRE, FLEXIVEL, TORCIDO, CLASSE 4 OU 5, ISOLACAO EM PVC/D, 300 V, 2 CONDUTORES DE 0,5 MM2</v>
          </cell>
          <cell r="C1414" t="str">
            <v>M</v>
          </cell>
          <cell r="D1414" t="str">
            <v>CR</v>
          </cell>
          <cell r="E1414">
            <v>1.58</v>
          </cell>
        </row>
        <row r="1415">
          <cell r="A1415">
            <v>11889</v>
          </cell>
          <cell r="B1415" t="str">
            <v>CORDAO DE COBRE, FLEXIVEL, TORCIDO, CLASSE 4 OU 5, ISOLACAO EM PVC/D, 300 V, 2 CONDUTORES DE 0,75 MM2</v>
          </cell>
          <cell r="C1415" t="str">
            <v>M</v>
          </cell>
          <cell r="D1415" t="str">
            <v>CR</v>
          </cell>
          <cell r="E1415">
            <v>2.1800000000000002</v>
          </cell>
        </row>
        <row r="1416">
          <cell r="A1416">
            <v>39270</v>
          </cell>
          <cell r="B1416" t="str">
            <v>CORDAO DE COBRE, FLEXIVEL, TORCIDO, CLASSE 4 OU 5, ISOLACAO EM PVC/D, 300 V, 2 CONDUTORES DE 1,0 MM2</v>
          </cell>
          <cell r="C1416" t="str">
            <v>M</v>
          </cell>
          <cell r="D1416" t="str">
            <v>CR</v>
          </cell>
          <cell r="E1416">
            <v>2.83</v>
          </cell>
        </row>
        <row r="1417">
          <cell r="A1417">
            <v>11890</v>
          </cell>
          <cell r="B1417" t="str">
            <v>CORDAO DE COBRE, FLEXIVEL, TORCIDO, CLASSE 4 OU 5, ISOLACAO EM PVC/D, 300 V, 2 CONDUTORES DE 1,5 MM2</v>
          </cell>
          <cell r="C1417" t="str">
            <v>M</v>
          </cell>
          <cell r="D1417" t="str">
            <v>CR</v>
          </cell>
          <cell r="E1417">
            <v>3.85</v>
          </cell>
        </row>
        <row r="1418">
          <cell r="A1418">
            <v>11891</v>
          </cell>
          <cell r="B1418" t="str">
            <v>CORDAO DE COBRE, FLEXIVEL, TORCIDO, CLASSE 4 OU 5, ISOLACAO EM PVC/D, 300 V, 2 CONDUTORES DE 2,5 MM2</v>
          </cell>
          <cell r="C1418" t="str">
            <v>M</v>
          </cell>
          <cell r="D1418" t="str">
            <v>CR</v>
          </cell>
          <cell r="E1418">
            <v>6.24</v>
          </cell>
        </row>
        <row r="1419">
          <cell r="A1419">
            <v>11892</v>
          </cell>
          <cell r="B1419" t="str">
            <v>CORDAO DE COBRE, FLEXIVEL, TORCIDO, CLASSE 4 OU 5, ISOLACAO EM PVC/D, 300 V, 2 CONDUTORES DE 4 MM2</v>
          </cell>
          <cell r="C1419" t="str">
            <v>M</v>
          </cell>
          <cell r="D1419" t="str">
            <v>CR</v>
          </cell>
          <cell r="E1419">
            <v>10.210000000000001</v>
          </cell>
        </row>
        <row r="1420">
          <cell r="A1420">
            <v>37601</v>
          </cell>
          <cell r="B1420" t="str">
            <v>CORDEL DETONANTE, NP 05 G/M</v>
          </cell>
          <cell r="C1420" t="str">
            <v>M</v>
          </cell>
          <cell r="D1420" t="str">
            <v>AS</v>
          </cell>
          <cell r="E1420">
            <v>8.4700000000000006</v>
          </cell>
        </row>
        <row r="1421">
          <cell r="A1421">
            <v>1634</v>
          </cell>
          <cell r="B1421" t="str">
            <v>CORDEL DETONANTE, NP 10 G/M</v>
          </cell>
          <cell r="C1421" t="str">
            <v>M</v>
          </cell>
          <cell r="D1421" t="str">
            <v>AS</v>
          </cell>
          <cell r="E1421">
            <v>8.75</v>
          </cell>
        </row>
        <row r="1422">
          <cell r="A1422">
            <v>44274</v>
          </cell>
          <cell r="B1422" t="str">
            <v>COROA PARA PERFURATRIZ T38, D = 2 1/2", 6 X 4 BOTOES BALISTICOS, FACE PLANA</v>
          </cell>
          <cell r="C1422" t="str">
            <v>UN</v>
          </cell>
          <cell r="D1422" t="str">
            <v>AS</v>
          </cell>
          <cell r="E1422">
            <v>702.18</v>
          </cell>
        </row>
        <row r="1423">
          <cell r="A1423">
            <v>5086</v>
          </cell>
          <cell r="B1423" t="str">
            <v>CORRENTE DE ELO CURTO COMUM, SOLDADA, GALVANIZADA, ESPESSURA DO ELO = 1/2" (12,5 MM)</v>
          </cell>
          <cell r="C1423" t="str">
            <v>KG</v>
          </cell>
          <cell r="D1423" t="str">
            <v>CR</v>
          </cell>
          <cell r="E1423">
            <v>31.9</v>
          </cell>
        </row>
        <row r="1424">
          <cell r="A1424">
            <v>45244</v>
          </cell>
          <cell r="B1424" t="str">
            <v>CORTA-TUBOS COM CAPACIDADE DE 6 A 42 MM</v>
          </cell>
          <cell r="C1424" t="str">
            <v>UN</v>
          </cell>
          <cell r="D1424" t="str">
            <v>CR</v>
          </cell>
          <cell r="E1424">
            <v>114.16</v>
          </cell>
        </row>
        <row r="1425">
          <cell r="A1425">
            <v>11280</v>
          </cell>
          <cell r="B1425" t="str">
            <v>CORTADEIRA DE PISO DE CONCRETO E ASFALTO, PARA DISCO PADRAO DE DIAMETRO 350 MM (14") OU 450 MM (18"), MOTOR A GASOLINA, POTENCIA 13 HP, SEM DISCO</v>
          </cell>
          <cell r="C1425" t="str">
            <v>UN</v>
          </cell>
          <cell r="D1425" t="str">
            <v>AS</v>
          </cell>
          <cell r="E1425">
            <v>12917.55</v>
          </cell>
        </row>
        <row r="1426">
          <cell r="A1426">
            <v>40519</v>
          </cell>
          <cell r="B1426" t="str">
            <v>CORTADEIRA HIDRAULICA DE VERGALHAO, PARA ACO DE DIAMETRO ATE 50 MM, MOTOR ELETRICO TRIFASICO, POTENCIA DE 5,5 HP A 7,5 HP</v>
          </cell>
          <cell r="C1426" t="str">
            <v>UN</v>
          </cell>
          <cell r="D1426" t="str">
            <v>AS</v>
          </cell>
          <cell r="E1426">
            <v>106487.85</v>
          </cell>
        </row>
        <row r="1427">
          <cell r="A1427">
            <v>3446</v>
          </cell>
          <cell r="B1427" t="str">
            <v>COTOVELO 45 GRAUS DE FERRO GALVANIZADO, COM ROSCA BSP, DE 1 1/2"</v>
          </cell>
          <cell r="C1427" t="str">
            <v>UN</v>
          </cell>
          <cell r="D1427" t="str">
            <v>AS</v>
          </cell>
          <cell r="E1427">
            <v>40.06</v>
          </cell>
        </row>
        <row r="1428">
          <cell r="A1428">
            <v>3445</v>
          </cell>
          <cell r="B1428" t="str">
            <v>COTOVELO 45 GRAUS DE FERRO GALVANIZADO, COM ROSCA BSP, DE 1 1/4"</v>
          </cell>
          <cell r="C1428" t="str">
            <v>UN</v>
          </cell>
          <cell r="D1428" t="str">
            <v>AS</v>
          </cell>
          <cell r="E1428">
            <v>32.700000000000003</v>
          </cell>
        </row>
        <row r="1429">
          <cell r="A1429">
            <v>3444</v>
          </cell>
          <cell r="B1429" t="str">
            <v>COTOVELO 45 GRAUS DE FERRO GALVANIZADO, COM ROSCA BSP, DE 1"</v>
          </cell>
          <cell r="C1429" t="str">
            <v>UN</v>
          </cell>
          <cell r="D1429" t="str">
            <v>AS</v>
          </cell>
          <cell r="E1429">
            <v>20.13</v>
          </cell>
        </row>
        <row r="1430">
          <cell r="A1430">
            <v>3441</v>
          </cell>
          <cell r="B1430" t="str">
            <v>COTOVELO 45 GRAUS DE FERRO GALVANIZADO, COM ROSCA BSP, DE 1/2"</v>
          </cell>
          <cell r="C1430" t="str">
            <v>UN</v>
          </cell>
          <cell r="D1430" t="str">
            <v>AS</v>
          </cell>
          <cell r="E1430">
            <v>9.23</v>
          </cell>
        </row>
        <row r="1431">
          <cell r="A1431">
            <v>12402</v>
          </cell>
          <cell r="B1431" t="str">
            <v>COTOVELO 45 GRAUS DE FERRO GALVANIZADO, COM ROSCA BSP, DE 2 1/2"</v>
          </cell>
          <cell r="C1431" t="str">
            <v>UN</v>
          </cell>
          <cell r="D1431" t="str">
            <v>AS</v>
          </cell>
          <cell r="E1431">
            <v>112.6</v>
          </cell>
        </row>
        <row r="1432">
          <cell r="A1432">
            <v>3447</v>
          </cell>
          <cell r="B1432" t="str">
            <v>COTOVELO 45 GRAUS DE FERRO GALVANIZADO, COM ROSCA BSP, DE 2"</v>
          </cell>
          <cell r="C1432" t="str">
            <v>UN</v>
          </cell>
          <cell r="D1432" t="str">
            <v>AS</v>
          </cell>
          <cell r="E1432">
            <v>58.25</v>
          </cell>
        </row>
        <row r="1433">
          <cell r="A1433">
            <v>3448</v>
          </cell>
          <cell r="B1433" t="str">
            <v>COTOVELO 45 GRAUS DE FERRO GALVANIZADO, COM ROSCA BSP, DE 3"</v>
          </cell>
          <cell r="C1433" t="str">
            <v>UN</v>
          </cell>
          <cell r="D1433" t="str">
            <v>AS</v>
          </cell>
          <cell r="E1433">
            <v>164.62</v>
          </cell>
        </row>
        <row r="1434">
          <cell r="A1434">
            <v>3442</v>
          </cell>
          <cell r="B1434" t="str">
            <v>COTOVELO 45 GRAUS DE FERRO GALVANIZADO, COM ROSCA BSP, DE 3/4"</v>
          </cell>
          <cell r="C1434" t="str">
            <v>UN</v>
          </cell>
          <cell r="D1434" t="str">
            <v>AS</v>
          </cell>
          <cell r="E1434">
            <v>13.8</v>
          </cell>
        </row>
        <row r="1435">
          <cell r="A1435">
            <v>3449</v>
          </cell>
          <cell r="B1435" t="str">
            <v>COTOVELO 45 GRAUS DE FERRO GALVANIZADO, COM ROSCA BSP, DE 4"</v>
          </cell>
          <cell r="C1435" t="str">
            <v>UN</v>
          </cell>
          <cell r="D1435" t="str">
            <v>AS</v>
          </cell>
          <cell r="E1435">
            <v>288.45</v>
          </cell>
        </row>
        <row r="1436">
          <cell r="A1436">
            <v>37438</v>
          </cell>
          <cell r="B1436" t="str">
            <v>COTOVELO 45 GRAUS, PEAD PE 100, DE 125 MM, PARA ELETROFUSAO</v>
          </cell>
          <cell r="C1436" t="str">
            <v>UN</v>
          </cell>
          <cell r="D1436" t="str">
            <v>AS</v>
          </cell>
          <cell r="E1436">
            <v>246.08</v>
          </cell>
        </row>
        <row r="1437">
          <cell r="A1437">
            <v>37439</v>
          </cell>
          <cell r="B1437" t="str">
            <v>COTOVELO 45 GRAUS, PEAD PE 100, DE 200 MM, PARA ELETROFUSAO</v>
          </cell>
          <cell r="C1437" t="str">
            <v>UN</v>
          </cell>
          <cell r="D1437" t="str">
            <v>AS</v>
          </cell>
          <cell r="E1437">
            <v>1608.84</v>
          </cell>
        </row>
        <row r="1438">
          <cell r="A1438">
            <v>37435</v>
          </cell>
          <cell r="B1438" t="str">
            <v>COTOVELO 45 GRAUS, PEAD PE 100, DE 32 MM, PARA ELETROFUSAO</v>
          </cell>
          <cell r="C1438" t="str">
            <v>UN</v>
          </cell>
          <cell r="D1438" t="str">
            <v>AS</v>
          </cell>
          <cell r="E1438">
            <v>28.92</v>
          </cell>
        </row>
        <row r="1439">
          <cell r="A1439">
            <v>37436</v>
          </cell>
          <cell r="B1439" t="str">
            <v>COTOVELO 45 GRAUS, PEAD PE 100, DE 40 MM, PARA ELETROFUSAO</v>
          </cell>
          <cell r="C1439" t="str">
            <v>UN</v>
          </cell>
          <cell r="D1439" t="str">
            <v>AS</v>
          </cell>
          <cell r="E1439">
            <v>34.130000000000003</v>
          </cell>
        </row>
        <row r="1440">
          <cell r="A1440">
            <v>37437</v>
          </cell>
          <cell r="B1440" t="str">
            <v>COTOVELO 45 GRAUS, PEAD PE 100, DE 63 MM, PARA ELETROFUSAO</v>
          </cell>
          <cell r="C1440" t="str">
            <v>UN</v>
          </cell>
          <cell r="D1440" t="str">
            <v>AS</v>
          </cell>
          <cell r="E1440">
            <v>49.36</v>
          </cell>
        </row>
        <row r="1441">
          <cell r="A1441">
            <v>3473</v>
          </cell>
          <cell r="B1441" t="str">
            <v>COTOVELO 90 GRAUS DE FERRO GALVANIZADO, COM ROSCA BSP MACHO/FEMEA, DE 1 1/2"</v>
          </cell>
          <cell r="C1441" t="str">
            <v>UN</v>
          </cell>
          <cell r="D1441" t="str">
            <v>AS</v>
          </cell>
          <cell r="E1441">
            <v>45.29</v>
          </cell>
        </row>
        <row r="1442">
          <cell r="A1442">
            <v>3474</v>
          </cell>
          <cell r="B1442" t="str">
            <v>COTOVELO 90 GRAUS DE FERRO GALVANIZADO, COM ROSCA BSP MACHO/FEMEA, DE 1 1/4"</v>
          </cell>
          <cell r="C1442" t="str">
            <v>UN</v>
          </cell>
          <cell r="D1442" t="str">
            <v>AS</v>
          </cell>
          <cell r="E1442">
            <v>37.33</v>
          </cell>
        </row>
        <row r="1443">
          <cell r="A1443">
            <v>3443</v>
          </cell>
          <cell r="B1443" t="str">
            <v>COTOVELO 90 GRAUS DE FERRO GALVANIZADO, COM ROSCA BSP MACHO/FEMEA, DE 1"</v>
          </cell>
          <cell r="C1443" t="str">
            <v>UN</v>
          </cell>
          <cell r="D1443" t="str">
            <v>AS</v>
          </cell>
          <cell r="E1443">
            <v>23.22</v>
          </cell>
        </row>
        <row r="1444">
          <cell r="A1444">
            <v>3450</v>
          </cell>
          <cell r="B1444" t="str">
            <v>COTOVELO 90 GRAUS DE FERRO GALVANIZADO, COM ROSCA BSP MACHO/FEMEA, DE 1/2"</v>
          </cell>
          <cell r="C1444" t="str">
            <v>UN</v>
          </cell>
          <cell r="D1444" t="str">
            <v>AS</v>
          </cell>
          <cell r="E1444">
            <v>10.82</v>
          </cell>
        </row>
        <row r="1445">
          <cell r="A1445">
            <v>3453</v>
          </cell>
          <cell r="B1445" t="str">
            <v>COTOVELO 90 GRAUS DE FERRO GALVANIZADO, COM ROSCA BSP MACHO/FEMEA, DE 2 1/2"</v>
          </cell>
          <cell r="C1445" t="str">
            <v>UN</v>
          </cell>
          <cell r="D1445" t="str">
            <v>AS</v>
          </cell>
          <cell r="E1445">
            <v>132.19999999999999</v>
          </cell>
        </row>
        <row r="1446">
          <cell r="A1446">
            <v>3452</v>
          </cell>
          <cell r="B1446" t="str">
            <v>COTOVELO 90 GRAUS DE FERRO GALVANIZADO, COM ROSCA BSP MACHO/FEMEA, DE 2"</v>
          </cell>
          <cell r="C1446" t="str">
            <v>UN</v>
          </cell>
          <cell r="D1446" t="str">
            <v>AS</v>
          </cell>
          <cell r="E1446">
            <v>65.25</v>
          </cell>
        </row>
        <row r="1447">
          <cell r="A1447">
            <v>3454</v>
          </cell>
          <cell r="B1447" t="str">
            <v>COTOVELO 90 GRAUS DE FERRO GALVANIZADO, COM ROSCA BSP MACHO/FEMEA, DE 3"</v>
          </cell>
          <cell r="C1447" t="str">
            <v>UN</v>
          </cell>
          <cell r="D1447" t="str">
            <v>AS</v>
          </cell>
          <cell r="E1447">
            <v>201.07</v>
          </cell>
        </row>
        <row r="1448">
          <cell r="A1448">
            <v>3451</v>
          </cell>
          <cell r="B1448" t="str">
            <v>COTOVELO 90 GRAUS DE FERRO GALVANIZADO, COM ROSCA BSP MACHO/FEMEA, DE 3/4"</v>
          </cell>
          <cell r="C1448" t="str">
            <v>UN</v>
          </cell>
          <cell r="D1448" t="str">
            <v>AS</v>
          </cell>
          <cell r="E1448">
            <v>12.94</v>
          </cell>
        </row>
        <row r="1449">
          <cell r="A1449">
            <v>3458</v>
          </cell>
          <cell r="B1449" t="str">
            <v>COTOVELO 90 GRAUS DE FERRO GALVANIZADO, COM ROSCA BSP, DE 1 1/2"</v>
          </cell>
          <cell r="C1449" t="str">
            <v>UN</v>
          </cell>
          <cell r="D1449" t="str">
            <v>AS</v>
          </cell>
          <cell r="E1449">
            <v>36.299999999999997</v>
          </cell>
        </row>
        <row r="1450">
          <cell r="A1450">
            <v>3457</v>
          </cell>
          <cell r="B1450" t="str">
            <v>COTOVELO 90 GRAUS DE FERRO GALVANIZADO, COM ROSCA BSP, DE 1 1/4"</v>
          </cell>
          <cell r="C1450" t="str">
            <v>UN</v>
          </cell>
          <cell r="D1450" t="str">
            <v>AS</v>
          </cell>
          <cell r="E1450">
            <v>27.25</v>
          </cell>
        </row>
        <row r="1451">
          <cell r="A1451">
            <v>3472</v>
          </cell>
          <cell r="B1451" t="str">
            <v>COTOVELO 90 GRAUS DE FERRO GALVANIZADO, COM ROSCA BSP, DE 1"</v>
          </cell>
          <cell r="C1451" t="str">
            <v>UN</v>
          </cell>
          <cell r="D1451" t="str">
            <v>AS</v>
          </cell>
          <cell r="E1451">
            <v>17.39</v>
          </cell>
        </row>
        <row r="1452">
          <cell r="A1452">
            <v>3455</v>
          </cell>
          <cell r="B1452" t="str">
            <v>COTOVELO 90 GRAUS DE FERRO GALVANIZADO, COM ROSCA BSP, DE 1/2"</v>
          </cell>
          <cell r="C1452" t="str">
            <v>UN</v>
          </cell>
          <cell r="D1452" t="str">
            <v>AS</v>
          </cell>
          <cell r="E1452">
            <v>7.74</v>
          </cell>
        </row>
        <row r="1453">
          <cell r="A1453">
            <v>3470</v>
          </cell>
          <cell r="B1453" t="str">
            <v>COTOVELO 90 GRAUS DE FERRO GALVANIZADO, COM ROSCA BSP, DE 2 1/2"</v>
          </cell>
          <cell r="C1453" t="str">
            <v>UN</v>
          </cell>
          <cell r="D1453" t="str">
            <v>AS</v>
          </cell>
          <cell r="E1453">
            <v>101.37</v>
          </cell>
        </row>
        <row r="1454">
          <cell r="A1454">
            <v>3471</v>
          </cell>
          <cell r="B1454" t="str">
            <v>COTOVELO 90 GRAUS DE FERRO GALVANIZADO, COM ROSCA BSP, DE 2"</v>
          </cell>
          <cell r="C1454" t="str">
            <v>UN</v>
          </cell>
          <cell r="D1454" t="str">
            <v>AS</v>
          </cell>
          <cell r="E1454">
            <v>55.7</v>
          </cell>
        </row>
        <row r="1455">
          <cell r="A1455">
            <v>3459</v>
          </cell>
          <cell r="B1455" t="str">
            <v>COTOVELO 90 GRAUS DE FERRO GALVANIZADO, COM ROSCA BSP, DE 3"</v>
          </cell>
          <cell r="C1455" t="str">
            <v>UN</v>
          </cell>
          <cell r="D1455" t="str">
            <v>AS</v>
          </cell>
          <cell r="E1455">
            <v>142.97999999999999</v>
          </cell>
        </row>
        <row r="1456">
          <cell r="A1456">
            <v>3456</v>
          </cell>
          <cell r="B1456" t="str">
            <v>COTOVELO 90 GRAUS DE FERRO GALVANIZADO, COM ROSCA BSP, DE 3/4"</v>
          </cell>
          <cell r="C1456" t="str">
            <v>UN</v>
          </cell>
          <cell r="D1456" t="str">
            <v>AS</v>
          </cell>
          <cell r="E1456">
            <v>11.58</v>
          </cell>
        </row>
        <row r="1457">
          <cell r="A1457">
            <v>3469</v>
          </cell>
          <cell r="B1457" t="str">
            <v>COTOVELO 90 GRAUS DE FERRO GALVANIZADO, COM ROSCA BSP, DE 4"</v>
          </cell>
          <cell r="C1457" t="str">
            <v>UN</v>
          </cell>
          <cell r="D1457" t="str">
            <v>AS</v>
          </cell>
          <cell r="E1457">
            <v>271.92</v>
          </cell>
        </row>
        <row r="1458">
          <cell r="A1458">
            <v>3460</v>
          </cell>
          <cell r="B1458" t="str">
            <v>COTOVELO 90 GRAUS DE FERRO GALVANIZADO, COM ROSCA BSP, DE 5"</v>
          </cell>
          <cell r="C1458" t="str">
            <v>UN</v>
          </cell>
          <cell r="D1458" t="str">
            <v>AS</v>
          </cell>
          <cell r="E1458">
            <v>396.77</v>
          </cell>
        </row>
        <row r="1459">
          <cell r="A1459">
            <v>3461</v>
          </cell>
          <cell r="B1459" t="str">
            <v>COTOVELO 90 GRAUS DE FERRO GALVANIZADO, COM ROSCA BSP, DE 6"</v>
          </cell>
          <cell r="C1459" t="str">
            <v>UN</v>
          </cell>
          <cell r="D1459" t="str">
            <v>AS</v>
          </cell>
          <cell r="E1459">
            <v>1014.11</v>
          </cell>
        </row>
        <row r="1460">
          <cell r="A1460">
            <v>37433</v>
          </cell>
          <cell r="B1460" t="str">
            <v>COTOVELO 90 GRAUS, PEAD PE 100, DE 125 MM, PARA ELETROFUSAO</v>
          </cell>
          <cell r="C1460" t="str">
            <v>UN</v>
          </cell>
          <cell r="D1460" t="str">
            <v>AS</v>
          </cell>
          <cell r="E1460">
            <v>246.08</v>
          </cell>
        </row>
        <row r="1461">
          <cell r="A1461">
            <v>37430</v>
          </cell>
          <cell r="B1461" t="str">
            <v>COTOVELO 90 GRAUS, PEAD PE 100, DE 20 MM, PARA ELETROFUSAO</v>
          </cell>
          <cell r="C1461" t="str">
            <v>UN</v>
          </cell>
          <cell r="D1461" t="str">
            <v>AS</v>
          </cell>
          <cell r="E1461">
            <v>30.84</v>
          </cell>
        </row>
        <row r="1462">
          <cell r="A1462">
            <v>37434</v>
          </cell>
          <cell r="B1462" t="str">
            <v>COTOVELO 90 GRAUS, PEAD PE 100, DE 200 MM, PARA ELETROFUSAO</v>
          </cell>
          <cell r="C1462" t="str">
            <v>UN</v>
          </cell>
          <cell r="D1462" t="str">
            <v>AS</v>
          </cell>
          <cell r="E1462">
            <v>2294.42</v>
          </cell>
        </row>
        <row r="1463">
          <cell r="A1463">
            <v>37431</v>
          </cell>
          <cell r="B1463" t="str">
            <v>COTOVELO 90 GRAUS, PEAD PE 100, DE 32 MM, PARA ELETROFUSAO</v>
          </cell>
          <cell r="C1463" t="str">
            <v>UN</v>
          </cell>
          <cell r="D1463" t="str">
            <v>AS</v>
          </cell>
          <cell r="E1463">
            <v>41.83</v>
          </cell>
        </row>
        <row r="1464">
          <cell r="A1464">
            <v>37432</v>
          </cell>
          <cell r="B1464" t="str">
            <v>COTOVELO 90 GRAUS, PEAD PE 100, DE 63 MM, PARA ELETROFUSAO</v>
          </cell>
          <cell r="C1464" t="str">
            <v>UN</v>
          </cell>
          <cell r="D1464" t="str">
            <v>AS</v>
          </cell>
          <cell r="E1464">
            <v>77.16</v>
          </cell>
        </row>
        <row r="1465">
          <cell r="A1465">
            <v>39869</v>
          </cell>
          <cell r="B1465" t="str">
            <v>COTOVELO BRONZE/LATAO SEM ANEL DE SOLDA, BOLSA X ROSCA F, 15MM X 1/2"</v>
          </cell>
          <cell r="C1465" t="str">
            <v>UN</v>
          </cell>
          <cell r="D1465" t="str">
            <v>AS</v>
          </cell>
          <cell r="E1465">
            <v>14.64</v>
          </cell>
        </row>
        <row r="1466">
          <cell r="A1466">
            <v>39870</v>
          </cell>
          <cell r="B1466" t="str">
            <v>COTOVELO BRONZE/LATAO SEM ANEL DE SOLDA, BOLSA X ROSCA F, 22MM X 1/2"</v>
          </cell>
          <cell r="C1466" t="str">
            <v>UN</v>
          </cell>
          <cell r="D1466" t="str">
            <v>AS</v>
          </cell>
          <cell r="E1466">
            <v>22.39</v>
          </cell>
        </row>
        <row r="1467">
          <cell r="A1467">
            <v>39871</v>
          </cell>
          <cell r="B1467" t="str">
            <v>COTOVELO BRONZE/LATAO SEM ANEL DE SOLDA, BOLSA X ROSCA F, 22MM X 3/4"</v>
          </cell>
          <cell r="C1467" t="str">
            <v>UN</v>
          </cell>
          <cell r="D1467" t="str">
            <v>AS</v>
          </cell>
          <cell r="E1467">
            <v>25.09</v>
          </cell>
        </row>
        <row r="1468">
          <cell r="A1468">
            <v>12722</v>
          </cell>
          <cell r="B1468" t="str">
            <v>COTOVELO DE COBRE 90 GRAUS SEM ANEL DE SOLDA, BOLSA X BOLSA, 104 MM</v>
          </cell>
          <cell r="C1468" t="str">
            <v>UN</v>
          </cell>
          <cell r="D1468" t="str">
            <v>AS</v>
          </cell>
          <cell r="E1468">
            <v>839.77</v>
          </cell>
        </row>
        <row r="1469">
          <cell r="A1469">
            <v>12714</v>
          </cell>
          <cell r="B1469" t="str">
            <v>COTOVELO DE COBRE 90 GRAUS SEM ANEL DE SOLDA, BOLSA X BOLSA, 15 MM</v>
          </cell>
          <cell r="C1469" t="str">
            <v>UN</v>
          </cell>
          <cell r="D1469" t="str">
            <v>AS</v>
          </cell>
          <cell r="E1469">
            <v>5.48</v>
          </cell>
        </row>
        <row r="1470">
          <cell r="A1470">
            <v>12715</v>
          </cell>
          <cell r="B1470" t="str">
            <v>COTOVELO DE COBRE 90 GRAUS SEM ANEL DE SOLDA, BOLSA X BOLSA, 22 MM</v>
          </cell>
          <cell r="C1470" t="str">
            <v>UN</v>
          </cell>
          <cell r="D1470" t="str">
            <v>AS</v>
          </cell>
          <cell r="E1470">
            <v>12.37</v>
          </cell>
        </row>
        <row r="1471">
          <cell r="A1471">
            <v>12716</v>
          </cell>
          <cell r="B1471" t="str">
            <v>COTOVELO DE COBRE 90 GRAUS SEM ANEL DE SOLDA, BOLSA X BOLSA, 28 MM</v>
          </cell>
          <cell r="C1471" t="str">
            <v>UN</v>
          </cell>
          <cell r="D1471" t="str">
            <v>AS</v>
          </cell>
          <cell r="E1471">
            <v>21.25</v>
          </cell>
        </row>
        <row r="1472">
          <cell r="A1472">
            <v>12717</v>
          </cell>
          <cell r="B1472" t="str">
            <v>COTOVELO DE COBRE 90 GRAUS SEM ANEL DE SOLDA, BOLSA X BOLSA, 35 MM</v>
          </cell>
          <cell r="C1472" t="str">
            <v>UN</v>
          </cell>
          <cell r="D1472" t="str">
            <v>AS</v>
          </cell>
          <cell r="E1472">
            <v>41.78</v>
          </cell>
        </row>
        <row r="1473">
          <cell r="A1473">
            <v>12718</v>
          </cell>
          <cell r="B1473" t="str">
            <v>COTOVELO DE COBRE 90 GRAUS SEM ANEL DE SOLDA, BOLSA X BOLSA, 42 MM</v>
          </cell>
          <cell r="C1473" t="str">
            <v>UN</v>
          </cell>
          <cell r="D1473" t="str">
            <v>AS</v>
          </cell>
          <cell r="E1473">
            <v>64.12</v>
          </cell>
        </row>
        <row r="1474">
          <cell r="A1474">
            <v>12719</v>
          </cell>
          <cell r="B1474" t="str">
            <v>COTOVELO DE COBRE 90 GRAUS SEM ANEL DE SOLDA, BOLSA X BOLSA, 54 MM</v>
          </cell>
          <cell r="C1474" t="str">
            <v>UN</v>
          </cell>
          <cell r="D1474" t="str">
            <v>AS</v>
          </cell>
          <cell r="E1474">
            <v>101.78</v>
          </cell>
        </row>
        <row r="1475">
          <cell r="A1475">
            <v>12720</v>
          </cell>
          <cell r="B1475" t="str">
            <v>COTOVELO DE COBRE 90 GRAUS SEM ANEL DE SOLDA, BOLSA X BOLSA, 66 MM</v>
          </cell>
          <cell r="C1475" t="str">
            <v>UN</v>
          </cell>
          <cell r="D1475" t="str">
            <v>AS</v>
          </cell>
          <cell r="E1475">
            <v>354.41</v>
          </cell>
        </row>
        <row r="1476">
          <cell r="A1476">
            <v>12721</v>
          </cell>
          <cell r="B1476" t="str">
            <v>COTOVELO DE COBRE 90 GRAUS SEM ANEL DE SOLDA, BOLSA X BOLSA, 79 MM</v>
          </cell>
          <cell r="C1476" t="str">
            <v>UN</v>
          </cell>
          <cell r="D1476" t="str">
            <v>AS</v>
          </cell>
          <cell r="E1476">
            <v>339.85</v>
          </cell>
        </row>
        <row r="1477">
          <cell r="A1477">
            <v>3468</v>
          </cell>
          <cell r="B1477" t="str">
            <v>COTOVELO DE REDUCAO 90 GRAUS DE FERRO GALVANIZADO, COM ROSCA BSP, DE 1 1/2" X 1"</v>
          </cell>
          <cell r="C1477" t="str">
            <v>UN</v>
          </cell>
          <cell r="D1477" t="str">
            <v>AS</v>
          </cell>
          <cell r="E1477">
            <v>47.39</v>
          </cell>
        </row>
        <row r="1478">
          <cell r="A1478">
            <v>3465</v>
          </cell>
          <cell r="B1478" t="str">
            <v>COTOVELO DE REDUCAO 90 GRAUS DE FERRO GALVANIZADO, COM ROSCA BSP, DE 1 1/2" X 3/4"</v>
          </cell>
          <cell r="C1478" t="str">
            <v>UN</v>
          </cell>
          <cell r="D1478" t="str">
            <v>AS</v>
          </cell>
          <cell r="E1478">
            <v>47.37</v>
          </cell>
        </row>
        <row r="1479">
          <cell r="A1479">
            <v>12403</v>
          </cell>
          <cell r="B1479" t="str">
            <v>COTOVELO DE REDUCAO 90 GRAUS DE FERRO GALVANIZADO, COM ROSCA BSP, DE 1 1/4" X 1"</v>
          </cell>
          <cell r="C1479" t="str">
            <v>UN</v>
          </cell>
          <cell r="D1479" t="str">
            <v>AS</v>
          </cell>
          <cell r="E1479">
            <v>33.76</v>
          </cell>
        </row>
        <row r="1480">
          <cell r="A1480">
            <v>3463</v>
          </cell>
          <cell r="B1480" t="str">
            <v>COTOVELO DE REDUCAO 90 GRAUS DE FERRO GALVANIZADO, COM ROSCA BSP, DE 1" X 1/2"</v>
          </cell>
          <cell r="C1480" t="str">
            <v>UN</v>
          </cell>
          <cell r="D1480" t="str">
            <v>AS</v>
          </cell>
          <cell r="E1480">
            <v>19.73</v>
          </cell>
        </row>
        <row r="1481">
          <cell r="A1481">
            <v>3464</v>
          </cell>
          <cell r="B1481" t="str">
            <v>COTOVELO DE REDUCAO 90 GRAUS DE FERRO GALVANIZADO, COM ROSCA BSP, DE 1" X 3/4"</v>
          </cell>
          <cell r="C1481" t="str">
            <v>UN</v>
          </cell>
          <cell r="D1481" t="str">
            <v>AS</v>
          </cell>
          <cell r="E1481">
            <v>19.73</v>
          </cell>
        </row>
        <row r="1482">
          <cell r="A1482">
            <v>3466</v>
          </cell>
          <cell r="B1482" t="str">
            <v>COTOVELO DE REDUCAO 90 GRAUS DE FERRO GALVANIZADO, COM ROSCA BSP, DE 2 1/2" X 2"</v>
          </cell>
          <cell r="C1482" t="str">
            <v>UN</v>
          </cell>
          <cell r="D1482" t="str">
            <v>AS</v>
          </cell>
          <cell r="E1482">
            <v>120.31</v>
          </cell>
        </row>
        <row r="1483">
          <cell r="A1483">
            <v>3467</v>
          </cell>
          <cell r="B1483" t="str">
            <v>COTOVELO DE REDUCAO 90 GRAUS DE FERRO GALVANIZADO, COM ROSCA BSP, DE 2" X 1 1/2"</v>
          </cell>
          <cell r="C1483" t="str">
            <v>UN</v>
          </cell>
          <cell r="D1483" t="str">
            <v>AS</v>
          </cell>
          <cell r="E1483">
            <v>67.95</v>
          </cell>
        </row>
        <row r="1484">
          <cell r="A1484">
            <v>3462</v>
          </cell>
          <cell r="B1484" t="str">
            <v>COTOVELO DE REDUCAO 90 GRAUS DE FERRO GALVANIZADO, COM ROSCA BSP, DE 3/4" X 1/2"</v>
          </cell>
          <cell r="C1484" t="str">
            <v>UN</v>
          </cell>
          <cell r="D1484" t="str">
            <v>AS</v>
          </cell>
          <cell r="E1484">
            <v>13.01</v>
          </cell>
        </row>
        <row r="1485">
          <cell r="A1485">
            <v>37416</v>
          </cell>
          <cell r="B1485" t="str">
            <v>COTOVELO/JOELHO 90 GRAUS, EM POLIPROPILENO, PN 16, PARA TUBOS PEAD, 20 X 20 MM - LIGACAO PREDIAL DE AGUA</v>
          </cell>
          <cell r="C1485" t="str">
            <v>UN</v>
          </cell>
          <cell r="D1485" t="str">
            <v>AS</v>
          </cell>
          <cell r="E1485">
            <v>3.41</v>
          </cell>
        </row>
        <row r="1486">
          <cell r="A1486">
            <v>37417</v>
          </cell>
          <cell r="B1486" t="str">
            <v>COTOVELO/JOELHO 90 GRAUS, EM POLIPROPILENO, PN 16, PARA TUBOS PEAD, 32 X 32 MM - LIGACAO PREDIAL DE AGUA</v>
          </cell>
          <cell r="C1486" t="str">
            <v>UN</v>
          </cell>
          <cell r="D1486" t="str">
            <v>AS</v>
          </cell>
          <cell r="E1486">
            <v>4.9000000000000004</v>
          </cell>
        </row>
        <row r="1487">
          <cell r="A1487">
            <v>37413</v>
          </cell>
          <cell r="B1487" t="str">
            <v>COTOVELO/JOELHO COM ADAPTADOR, 90 GRAUS, EM POLIPROPILENO, PN 16, PARA TUBOS PEAD, 20 MM X 1/2" - LIGACAO PREDIAL DE AGUA</v>
          </cell>
          <cell r="C1487" t="str">
            <v>UN</v>
          </cell>
          <cell r="D1487" t="str">
            <v>AS</v>
          </cell>
          <cell r="E1487">
            <v>3.65</v>
          </cell>
        </row>
        <row r="1488">
          <cell r="A1488">
            <v>37414</v>
          </cell>
          <cell r="B1488" t="str">
            <v>COTOVELO/JOELHO COM ADAPTADOR, 90 GRAUS, EM POLIPROPILENO, PN 16, PARA TUBOS PEAD, 20 MM X 3/4" - LIGACAO PREDIAL DE AGUA</v>
          </cell>
          <cell r="C1488" t="str">
            <v>UN</v>
          </cell>
          <cell r="D1488" t="str">
            <v>AS</v>
          </cell>
          <cell r="E1488">
            <v>4.1399999999999997</v>
          </cell>
        </row>
        <row r="1489">
          <cell r="A1489">
            <v>37415</v>
          </cell>
          <cell r="B1489" t="str">
            <v>COTOVELO/JOELHO COM ADAPTADOR, 90 GRAUS, EM POLIPROPILENO, PN 16, PARA TUBOS PEAD, 32 MM X 1" - LIGACAO PREDIAL DE AGUA</v>
          </cell>
          <cell r="C1489" t="str">
            <v>UN</v>
          </cell>
          <cell r="D1489" t="str">
            <v>AS</v>
          </cell>
          <cell r="E1489">
            <v>7.52</v>
          </cell>
        </row>
        <row r="1490">
          <cell r="A1490">
            <v>43590</v>
          </cell>
          <cell r="B1490" t="str">
            <v>CREMONA RETANGULAR INJETADA LISA COM CHAVE, COM CASTANHA / ALCA, EM LATAO, COM ACABAMENTO CROMADO, DE SOBREPOR / EMBUTIR</v>
          </cell>
          <cell r="C1490" t="str">
            <v>UN</v>
          </cell>
          <cell r="D1490" t="str">
            <v>CR</v>
          </cell>
          <cell r="E1490">
            <v>148.33000000000001</v>
          </cell>
        </row>
        <row r="1491">
          <cell r="A1491">
            <v>43589</v>
          </cell>
          <cell r="B1491" t="str">
            <v>CREMONA RETANGULAR INJETADA LISA, COM CASTANHA / ALCA, EM LATAO, COM ACABAMENTO CROMADO, DE SOBREPOR / EMBUTIR</v>
          </cell>
          <cell r="C1491" t="str">
            <v>UN</v>
          </cell>
          <cell r="D1491" t="str">
            <v>CR</v>
          </cell>
          <cell r="E1491">
            <v>26.83</v>
          </cell>
        </row>
        <row r="1492">
          <cell r="A1492">
            <v>34519</v>
          </cell>
          <cell r="B1492" t="str">
            <v>CRUZETA DE CONCRETO LEVE, COMP. 2000 MM SECAO, 90 X 90 MM</v>
          </cell>
          <cell r="C1492" t="str">
            <v>UN</v>
          </cell>
          <cell r="D1492" t="str">
            <v>AS</v>
          </cell>
          <cell r="E1492">
            <v>82.84</v>
          </cell>
        </row>
        <row r="1493">
          <cell r="A1493">
            <v>1649</v>
          </cell>
          <cell r="B1493" t="str">
            <v>CRUZETA DE FERRO GALVANIZADO, COM ROSCA BSP, DE 1 1/2"</v>
          </cell>
          <cell r="C1493" t="str">
            <v>UN</v>
          </cell>
          <cell r="D1493" t="str">
            <v>AS</v>
          </cell>
          <cell r="E1493">
            <v>85.61</v>
          </cell>
        </row>
        <row r="1494">
          <cell r="A1494">
            <v>1653</v>
          </cell>
          <cell r="B1494" t="str">
            <v>CRUZETA DE FERRO GALVANIZADO, COM ROSCA BSP, DE 1 1/4"</v>
          </cell>
          <cell r="C1494" t="str">
            <v>UN</v>
          </cell>
          <cell r="D1494" t="str">
            <v>AS</v>
          </cell>
          <cell r="E1494">
            <v>67.06</v>
          </cell>
        </row>
        <row r="1495">
          <cell r="A1495">
            <v>1648</v>
          </cell>
          <cell r="B1495" t="str">
            <v>CRUZETA DE FERRO GALVANIZADO, COM ROSCA BSP, DE 1"</v>
          </cell>
          <cell r="C1495" t="str">
            <v>UN</v>
          </cell>
          <cell r="D1495" t="str">
            <v>AS</v>
          </cell>
          <cell r="E1495">
            <v>46.11</v>
          </cell>
        </row>
        <row r="1496">
          <cell r="A1496">
            <v>1647</v>
          </cell>
          <cell r="B1496" t="str">
            <v>CRUZETA DE FERRO GALVANIZADO, COM ROSCA BSP, DE 1/2"</v>
          </cell>
          <cell r="C1496" t="str">
            <v>UN</v>
          </cell>
          <cell r="D1496" t="str">
            <v>AS</v>
          </cell>
          <cell r="E1496">
            <v>24.01</v>
          </cell>
        </row>
        <row r="1497">
          <cell r="A1497">
            <v>1651</v>
          </cell>
          <cell r="B1497" t="str">
            <v>CRUZETA DE FERRO GALVANIZADO, COM ROSCA BSP, DE 2 1/2"</v>
          </cell>
          <cell r="C1497" t="str">
            <v>UN</v>
          </cell>
          <cell r="D1497" t="str">
            <v>AS</v>
          </cell>
          <cell r="E1497">
            <v>213.9</v>
          </cell>
        </row>
        <row r="1498">
          <cell r="A1498">
            <v>1650</v>
          </cell>
          <cell r="B1498" t="str">
            <v>CRUZETA DE FERRO GALVANIZADO, COM ROSCA BSP, DE 2"</v>
          </cell>
          <cell r="C1498" t="str">
            <v>UN</v>
          </cell>
          <cell r="D1498" t="str">
            <v>AS</v>
          </cell>
          <cell r="E1498">
            <v>118.23</v>
          </cell>
        </row>
        <row r="1499">
          <cell r="A1499">
            <v>1652</v>
          </cell>
          <cell r="B1499" t="str">
            <v>CRUZETA DE FERRO GALVANIZADO, COM ROSCA BSP, DE 3"</v>
          </cell>
          <cell r="C1499" t="str">
            <v>UN</v>
          </cell>
          <cell r="D1499" t="str">
            <v>AS</v>
          </cell>
          <cell r="E1499">
            <v>307.01</v>
          </cell>
        </row>
        <row r="1500">
          <cell r="A1500">
            <v>1654</v>
          </cell>
          <cell r="B1500" t="str">
            <v>CRUZETA DE FERRO GALVANIZADO, COM ROSCA BSP, DE 3/4"</v>
          </cell>
          <cell r="C1500" t="str">
            <v>UN</v>
          </cell>
          <cell r="D1500" t="str">
            <v>AS</v>
          </cell>
          <cell r="E1500">
            <v>32.96</v>
          </cell>
        </row>
        <row r="1501">
          <cell r="A1501">
            <v>10510</v>
          </cell>
          <cell r="B1501" t="str">
            <v>CRUZETA DE MADEIRA TRATADA, *90 X 115 X 2400* MM, EM EUCALIPTO OU EQUIVALENTE DA REGIAO</v>
          </cell>
          <cell r="C1501" t="str">
            <v>UN</v>
          </cell>
          <cell r="D1501" t="str">
            <v>AS</v>
          </cell>
          <cell r="E1501">
            <v>155.22999999999999</v>
          </cell>
        </row>
        <row r="1502">
          <cell r="A1502">
            <v>1744</v>
          </cell>
          <cell r="B1502" t="str">
            <v>CUBA ACO INOX (AISI 304) DE EMBUTIR COM VALVULA 3 1/2 ", DE *40 X 34 X 12* CM</v>
          </cell>
          <cell r="C1502" t="str">
            <v>UN</v>
          </cell>
          <cell r="D1502" t="str">
            <v>CR</v>
          </cell>
          <cell r="E1502">
            <v>149.72999999999999</v>
          </cell>
        </row>
        <row r="1503">
          <cell r="A1503">
            <v>1743</v>
          </cell>
          <cell r="B1503" t="str">
            <v>CUBA ACO INOX (AISI 304) DE EMBUTIR COM VALVULA 3 1/2 ", DE *46 X 30 X 12* CM</v>
          </cell>
          <cell r="C1503" t="str">
            <v>UN</v>
          </cell>
          <cell r="D1503" t="str">
            <v>CR</v>
          </cell>
          <cell r="E1503">
            <v>196.62</v>
          </cell>
        </row>
        <row r="1504">
          <cell r="A1504">
            <v>1747</v>
          </cell>
          <cell r="B1504" t="str">
            <v>CUBA ACO INOX (AISI 304) DE EMBUTIR COM VALVULA DE 3 1/2 ", DE *56 X 33 X 12* CM</v>
          </cell>
          <cell r="C1504" t="str">
            <v>UN</v>
          </cell>
          <cell r="D1504" t="str">
            <v>CR</v>
          </cell>
          <cell r="E1504">
            <v>216.17</v>
          </cell>
        </row>
        <row r="1505">
          <cell r="A1505">
            <v>39640</v>
          </cell>
          <cell r="B1505" t="str">
            <v>CUMEEIRA ARTICULADA (ABA INFERIOR) PARA TELHA ONDULADA DE FIBROCIMENTO E = 4 MM, ABA *330* MM, COMPRIMENTO 500 MM (SEM AMIANTO)</v>
          </cell>
          <cell r="C1505" t="str">
            <v>UN</v>
          </cell>
          <cell r="D1505" t="str">
            <v>CR</v>
          </cell>
          <cell r="E1505">
            <v>20.94</v>
          </cell>
        </row>
        <row r="1506">
          <cell r="A1506">
            <v>7216</v>
          </cell>
          <cell r="B1506" t="str">
            <v>CUMEEIRA NORMAL PARA TELHA ESTRUTURAL DE FIBROCIMENTO 2 ABAS, E = 6 MM, DE 1050 X 935 MM (SEM AMIANTO)</v>
          </cell>
          <cell r="C1506" t="str">
            <v>UN</v>
          </cell>
          <cell r="D1506" t="str">
            <v>CR</v>
          </cell>
          <cell r="E1506">
            <v>112.47</v>
          </cell>
        </row>
        <row r="1507">
          <cell r="A1507">
            <v>20235</v>
          </cell>
          <cell r="B1507" t="str">
            <v>CUMEEIRA NORMAL PARA TELHA ONDULADA DE FIBROCIMENTO, E = 6 MM, ABA 300 MM, COMPRIMENTO 1100 MM (SEM AMIANTO)</v>
          </cell>
          <cell r="C1507" t="str">
            <v>UN</v>
          </cell>
          <cell r="D1507" t="str">
            <v>CR</v>
          </cell>
          <cell r="E1507">
            <v>90.43</v>
          </cell>
        </row>
        <row r="1508">
          <cell r="A1508">
            <v>7181</v>
          </cell>
          <cell r="B1508" t="str">
            <v>CUMEEIRA PARA TELHA CERAMICA, COMPRIMENTO DE *41* CM, RENDIMENTO DE *3* TELHAS/M</v>
          </cell>
          <cell r="C1508" t="str">
            <v>UN</v>
          </cell>
          <cell r="D1508" t="str">
            <v>CR</v>
          </cell>
          <cell r="E1508">
            <v>3.17</v>
          </cell>
        </row>
        <row r="1509">
          <cell r="A1509">
            <v>40742</v>
          </cell>
          <cell r="B1509" t="str">
            <v>CUMEEIRA PARA TELHA DE CONCRETO, PARA 2 AGUAS DE TELHADO, COR CINZA, RENDIMENTO DE *3* TELHAS/M</v>
          </cell>
          <cell r="C1509" t="str">
            <v>UN</v>
          </cell>
          <cell r="D1509" t="str">
            <v>CR</v>
          </cell>
          <cell r="E1509">
            <v>13.09</v>
          </cell>
        </row>
        <row r="1510">
          <cell r="A1510">
            <v>7214</v>
          </cell>
          <cell r="B1510" t="str">
            <v>CUMEEIRA SHED PARA TELHA ONDULADA DE FIBROCIMENTO, E = 6 MM, ABA 280 MM, COMPRIMENTO 1100 MM (SEM AMIANTO)</v>
          </cell>
          <cell r="C1510" t="str">
            <v>UN</v>
          </cell>
          <cell r="D1510" t="str">
            <v>CR</v>
          </cell>
          <cell r="E1510">
            <v>109.83</v>
          </cell>
        </row>
        <row r="1511">
          <cell r="A1511">
            <v>7219</v>
          </cell>
          <cell r="B1511" t="str">
            <v>CUMEEIRA UNIVERSAL PARA TELHA ONDULADA DE FIBROCIMENTO, E = 6 MM, ABA 210 MM, COMPRIMENTO 1100 MM (SEM AMIANTO)</v>
          </cell>
          <cell r="C1511" t="str">
            <v>UN</v>
          </cell>
          <cell r="D1511" t="str">
            <v>CR</v>
          </cell>
          <cell r="E1511">
            <v>97.42</v>
          </cell>
        </row>
        <row r="1512">
          <cell r="A1512">
            <v>2628</v>
          </cell>
          <cell r="B1512" t="str">
            <v>CURVA 135 GRAUS PARA ELETRODUTO, EM ACO GALVANIZADO ELETROLITICO, COM ROSCA, DIAMETRO DE 100 MM (4")</v>
          </cell>
          <cell r="C1512" t="str">
            <v>UN</v>
          </cell>
          <cell r="D1512" t="str">
            <v>CR</v>
          </cell>
          <cell r="E1512">
            <v>184.71</v>
          </cell>
        </row>
        <row r="1513">
          <cell r="A1513">
            <v>2622</v>
          </cell>
          <cell r="B1513" t="str">
            <v>CURVA 135 GRAUS PARA ELETRODUTO, EM ACO GALVANIZADO ELETROLITICO, COM ROSCA, DIAMETRO DE 15 MM (1/2"), ESPESSURA DE 1,50 MM</v>
          </cell>
          <cell r="C1513" t="str">
            <v>UN</v>
          </cell>
          <cell r="D1513" t="str">
            <v>CR</v>
          </cell>
          <cell r="E1513">
            <v>4.38</v>
          </cell>
        </row>
        <row r="1514">
          <cell r="A1514">
            <v>2623</v>
          </cell>
          <cell r="B1514" t="str">
            <v>CURVA 135 GRAUS PARA ELETRODUTO, EM ACO GALVANIZADO ELETROLITICO, COM ROSCA, DIAMETRO DE 20 MM (3/4"), ESPESSURA DE 1,50 MM</v>
          </cell>
          <cell r="C1514" t="str">
            <v>UN</v>
          </cell>
          <cell r="D1514" t="str">
            <v>CR</v>
          </cell>
          <cell r="E1514">
            <v>5.28</v>
          </cell>
        </row>
        <row r="1515">
          <cell r="A1515">
            <v>2624</v>
          </cell>
          <cell r="B1515" t="str">
            <v>CURVA 135 GRAUS PARA ELETRODUTO, EM ACO GALVANIZADO ELETROLITICO, COM ROSCA, DIAMETRO DE 25 MM (1"), ESPESSURA DE 1,50 MM</v>
          </cell>
          <cell r="C1515" t="str">
            <v>UN</v>
          </cell>
          <cell r="D1515" t="str">
            <v>CR</v>
          </cell>
          <cell r="E1515">
            <v>8.39</v>
          </cell>
        </row>
        <row r="1516">
          <cell r="A1516">
            <v>2625</v>
          </cell>
          <cell r="B1516" t="str">
            <v>CURVA 135 GRAUS PARA ELETRODUTO, EM ACO GALVANIZADO ELETROLITICO, COM ROSCA, DIAMETRO DE 32 MM (1 1/4"), ESPESSURA DE 1,50 MM</v>
          </cell>
          <cell r="C1516" t="str">
            <v>UN</v>
          </cell>
          <cell r="D1516" t="str">
            <v>CR</v>
          </cell>
          <cell r="E1516">
            <v>17.72</v>
          </cell>
        </row>
        <row r="1517">
          <cell r="A1517">
            <v>2626</v>
          </cell>
          <cell r="B1517" t="str">
            <v>CURVA 135 GRAUS PARA ELETRODUTO, EM ACO GALVANIZADO ELETROLITICO, COM ROSCA, DIAMETRO DE 40 MM (1 1/2"), ESPESSURA DE 1,50 MM</v>
          </cell>
          <cell r="C1517" t="str">
            <v>UN</v>
          </cell>
          <cell r="D1517" t="str">
            <v>CR</v>
          </cell>
          <cell r="E1517">
            <v>25.97</v>
          </cell>
        </row>
        <row r="1518">
          <cell r="A1518">
            <v>2630</v>
          </cell>
          <cell r="B1518" t="str">
            <v>CURVA 135 GRAUS PARA ELETRODUTO, EM ACO GALVANIZADO ELETROLITICO, COM ROSCA, DIAMETRO DE 50 MM (2")</v>
          </cell>
          <cell r="C1518" t="str">
            <v>UN</v>
          </cell>
          <cell r="D1518" t="str">
            <v>CR</v>
          </cell>
          <cell r="E1518">
            <v>39.5</v>
          </cell>
        </row>
        <row r="1519">
          <cell r="A1519">
            <v>2627</v>
          </cell>
          <cell r="B1519" t="str">
            <v>CURVA 135 GRAUS PARA ELETRODUTO, EM ACO GALVANIZADO ELETROLITICO, COM ROSCA, DIAMETRO DE 65 MM (2 1/2")</v>
          </cell>
          <cell r="C1519" t="str">
            <v>UN</v>
          </cell>
          <cell r="D1519" t="str">
            <v>CR</v>
          </cell>
          <cell r="E1519">
            <v>69.569999999999993</v>
          </cell>
        </row>
        <row r="1520">
          <cell r="A1520">
            <v>2629</v>
          </cell>
          <cell r="B1520" t="str">
            <v>CURVA 135 GRAUS PARA ELETRODUTO, EM ACO GALVANIZADO ELETROLITICO, COM ROSCA, DIAMETRO DE 80 MM (3")</v>
          </cell>
          <cell r="C1520" t="str">
            <v>UN</v>
          </cell>
          <cell r="D1520" t="str">
            <v>CR</v>
          </cell>
          <cell r="E1520">
            <v>94.1</v>
          </cell>
        </row>
        <row r="1521">
          <cell r="A1521">
            <v>1880</v>
          </cell>
          <cell r="B1521" t="str">
            <v>CURVA 135 GRAUS, DE PVC RIGIDO ROSCAVEL, DE 1", PARA ELETRODUTO</v>
          </cell>
          <cell r="C1521" t="str">
            <v>UN</v>
          </cell>
          <cell r="D1521" t="str">
            <v>CR</v>
          </cell>
          <cell r="E1521">
            <v>3.65</v>
          </cell>
        </row>
        <row r="1522">
          <cell r="A1522">
            <v>39274</v>
          </cell>
          <cell r="B1522" t="str">
            <v>CURVA 135 GRAUS, DE PVC RIGIDO ROSCAVEL, DE 3/4", PARA ELETRODUTO</v>
          </cell>
          <cell r="C1522" t="str">
            <v>UN</v>
          </cell>
          <cell r="D1522" t="str">
            <v>CR</v>
          </cell>
          <cell r="E1522">
            <v>2.83</v>
          </cell>
        </row>
        <row r="1523">
          <cell r="A1523">
            <v>12033</v>
          </cell>
          <cell r="B1523" t="str">
            <v>CURVA 180 GRAUS, DE PVC RIGIDO ROSCAVEL, DE 1 1/2", PARA ELETRODUTO</v>
          </cell>
          <cell r="C1523" t="str">
            <v>UN</v>
          </cell>
          <cell r="D1523" t="str">
            <v>CR</v>
          </cell>
          <cell r="E1523">
            <v>11.66</v>
          </cell>
        </row>
        <row r="1524">
          <cell r="A1524">
            <v>40408</v>
          </cell>
          <cell r="B1524" t="str">
            <v>CURVA 180 GRAUS, DE PVC RIGIDO ROSCAVEL, DE 1 1/4", PARA ELETRODUTO</v>
          </cell>
          <cell r="C1524" t="str">
            <v>UN</v>
          </cell>
          <cell r="D1524" t="str">
            <v>CR</v>
          </cell>
          <cell r="E1524">
            <v>7.66</v>
          </cell>
        </row>
        <row r="1525">
          <cell r="A1525">
            <v>39276</v>
          </cell>
          <cell r="B1525" t="str">
            <v>CURVA 180 GRAUS, DE PVC RIGIDO ROSCAVEL, DE 1", PARA ELETRODUTO</v>
          </cell>
          <cell r="C1525" t="str">
            <v>UN</v>
          </cell>
          <cell r="D1525" t="str">
            <v>CR</v>
          </cell>
          <cell r="E1525">
            <v>6.9</v>
          </cell>
        </row>
        <row r="1526">
          <cell r="A1526">
            <v>40409</v>
          </cell>
          <cell r="B1526" t="str">
            <v>CURVA 180 GRAUS, DE PVC RIGIDO ROSCAVEL, DE 1/2", PARA ELETRODUTO</v>
          </cell>
          <cell r="C1526" t="str">
            <v>UN</v>
          </cell>
          <cell r="D1526" t="str">
            <v>CR</v>
          </cell>
          <cell r="E1526">
            <v>2.71</v>
          </cell>
        </row>
        <row r="1527">
          <cell r="A1527">
            <v>39277</v>
          </cell>
          <cell r="B1527" t="str">
            <v>CURVA 180 GRAUS, DE PVC RIGIDO ROSCAVEL, DE 2", PARA ELETRODUTO</v>
          </cell>
          <cell r="C1527" t="str">
            <v>UN</v>
          </cell>
          <cell r="D1527" t="str">
            <v>CR</v>
          </cell>
          <cell r="E1527">
            <v>18.64</v>
          </cell>
        </row>
        <row r="1528">
          <cell r="A1528">
            <v>12034</v>
          </cell>
          <cell r="B1528" t="str">
            <v>CURVA 180 GRAUS, DE PVC RIGIDO ROSCAVEL, DE 3/4", PARA ELETRODUTO</v>
          </cell>
          <cell r="C1528" t="str">
            <v>UN</v>
          </cell>
          <cell r="D1528" t="str">
            <v>CR</v>
          </cell>
          <cell r="E1528">
            <v>5.28</v>
          </cell>
        </row>
        <row r="1529">
          <cell r="A1529">
            <v>39879</v>
          </cell>
          <cell r="B1529" t="str">
            <v>CURVA 45 GRAUS DE COBRE SEM ANEL DE SOLDA, BOLSA X BOLSA, 15 MM</v>
          </cell>
          <cell r="C1529" t="str">
            <v>UN</v>
          </cell>
          <cell r="D1529" t="str">
            <v>AS</v>
          </cell>
          <cell r="E1529">
            <v>5.45</v>
          </cell>
        </row>
        <row r="1530">
          <cell r="A1530">
            <v>39880</v>
          </cell>
          <cell r="B1530" t="str">
            <v>CURVA 45 GRAUS DE COBRE SEM ANEL DE SOLDA, BOLSA X BOLSA, 22 MM</v>
          </cell>
          <cell r="C1530" t="str">
            <v>UN</v>
          </cell>
          <cell r="D1530" t="str">
            <v>AS</v>
          </cell>
          <cell r="E1530">
            <v>12.06</v>
          </cell>
        </row>
        <row r="1531">
          <cell r="A1531">
            <v>39881</v>
          </cell>
          <cell r="B1531" t="str">
            <v>CURVA 45 GRAUS DE COBRE SEM ANEL DE SOLDA, BOLSA X BOLSA, 28 MM</v>
          </cell>
          <cell r="C1531" t="str">
            <v>UN</v>
          </cell>
          <cell r="D1531" t="str">
            <v>AS</v>
          </cell>
          <cell r="E1531">
            <v>19.37</v>
          </cell>
        </row>
        <row r="1532">
          <cell r="A1532">
            <v>39882</v>
          </cell>
          <cell r="B1532" t="str">
            <v>CURVA 45 GRAUS DE COBRE SEM ANEL DE SOLDA, BOLSA X BOLSA, 35 MM</v>
          </cell>
          <cell r="C1532" t="str">
            <v>UN</v>
          </cell>
          <cell r="D1532" t="str">
            <v>AS</v>
          </cell>
          <cell r="E1532">
            <v>51.02</v>
          </cell>
        </row>
        <row r="1533">
          <cell r="A1533">
            <v>39883</v>
          </cell>
          <cell r="B1533" t="str">
            <v>CURVA 45 GRAUS DE COBRE SEM ANEL DE SOLDA, BOLSA X BOLSA, 42 MM</v>
          </cell>
          <cell r="C1533" t="str">
            <v>UN</v>
          </cell>
          <cell r="D1533" t="str">
            <v>AS</v>
          </cell>
          <cell r="E1533">
            <v>81.47</v>
          </cell>
        </row>
        <row r="1534">
          <cell r="A1534">
            <v>39884</v>
          </cell>
          <cell r="B1534" t="str">
            <v>CURVA 45 GRAUS DE COBRE SEM ANEL DE SOLDA, BOLSA X BOLSA, 54 MM</v>
          </cell>
          <cell r="C1534" t="str">
            <v>UN</v>
          </cell>
          <cell r="D1534" t="str">
            <v>AS</v>
          </cell>
          <cell r="E1534">
            <v>121</v>
          </cell>
        </row>
        <row r="1535">
          <cell r="A1535">
            <v>39885</v>
          </cell>
          <cell r="B1535" t="str">
            <v>CURVA 45 GRAUS DE COBRE SEM ANEL DE SOLDA, BOLSA X BOLSA, 66 MM</v>
          </cell>
          <cell r="C1535" t="str">
            <v>UN</v>
          </cell>
          <cell r="D1535" t="str">
            <v>AS</v>
          </cell>
          <cell r="E1535">
            <v>287.58</v>
          </cell>
        </row>
        <row r="1536">
          <cell r="A1536">
            <v>1777</v>
          </cell>
          <cell r="B1536" t="str">
            <v>CURVA 45 GRAUS DE FERRO GALVANIZADO, COM ROSCA BSP FEMEA, DE 1 1/2"</v>
          </cell>
          <cell r="C1536" t="str">
            <v>UN</v>
          </cell>
          <cell r="D1536" t="str">
            <v>AS</v>
          </cell>
          <cell r="E1536">
            <v>92.31</v>
          </cell>
        </row>
        <row r="1537">
          <cell r="A1537">
            <v>1819</v>
          </cell>
          <cell r="B1537" t="str">
            <v>CURVA 45 GRAUS DE FERRO GALVANIZADO, COM ROSCA BSP FEMEA, DE 1 1/4"</v>
          </cell>
          <cell r="C1537" t="str">
            <v>UN</v>
          </cell>
          <cell r="D1537" t="str">
            <v>AS</v>
          </cell>
          <cell r="E1537">
            <v>67.16</v>
          </cell>
        </row>
        <row r="1538">
          <cell r="A1538">
            <v>1776</v>
          </cell>
          <cell r="B1538" t="str">
            <v>CURVA 45 GRAUS DE FERRO GALVANIZADO, COM ROSCA BSP FEMEA, DE 1"</v>
          </cell>
          <cell r="C1538" t="str">
            <v>UN</v>
          </cell>
          <cell r="D1538" t="str">
            <v>AS</v>
          </cell>
          <cell r="E1538">
            <v>54.64</v>
          </cell>
        </row>
        <row r="1539">
          <cell r="A1539">
            <v>1775</v>
          </cell>
          <cell r="B1539" t="str">
            <v>CURVA 45 GRAUS DE FERRO GALVANIZADO, COM ROSCA BSP FEMEA, DE 1/2"</v>
          </cell>
          <cell r="C1539" t="str">
            <v>UN</v>
          </cell>
          <cell r="D1539" t="str">
            <v>AS</v>
          </cell>
          <cell r="E1539">
            <v>20.079999999999998</v>
          </cell>
        </row>
        <row r="1540">
          <cell r="A1540">
            <v>1778</v>
          </cell>
          <cell r="B1540" t="str">
            <v>CURVA 45 GRAUS DE FERRO GALVANIZADO, COM ROSCA BSP FEMEA, DE 2 1/2"</v>
          </cell>
          <cell r="C1540" t="str">
            <v>UN</v>
          </cell>
          <cell r="D1540" t="str">
            <v>AS</v>
          </cell>
          <cell r="E1540">
            <v>223.44</v>
          </cell>
        </row>
        <row r="1541">
          <cell r="A1541">
            <v>1818</v>
          </cell>
          <cell r="B1541" t="str">
            <v>CURVA 45 GRAUS DE FERRO GALVANIZADO, COM ROSCA BSP FEMEA, DE 2"</v>
          </cell>
          <cell r="C1541" t="str">
            <v>UN</v>
          </cell>
          <cell r="D1541" t="str">
            <v>AS</v>
          </cell>
          <cell r="E1541">
            <v>148.32</v>
          </cell>
        </row>
        <row r="1542">
          <cell r="A1542">
            <v>1779</v>
          </cell>
          <cell r="B1542" t="str">
            <v>CURVA 45 GRAUS DE FERRO GALVANIZADO, COM ROSCA BSP FEMEA, DE 3"</v>
          </cell>
          <cell r="C1542" t="str">
            <v>UN</v>
          </cell>
          <cell r="D1542" t="str">
            <v>AS</v>
          </cell>
          <cell r="E1542">
            <v>324.95999999999998</v>
          </cell>
        </row>
        <row r="1543">
          <cell r="A1543">
            <v>1820</v>
          </cell>
          <cell r="B1543" t="str">
            <v>CURVA 45 GRAUS DE FERRO GALVANIZADO, COM ROSCA BSP FEMEA, DE 3/4"</v>
          </cell>
          <cell r="C1543" t="str">
            <v>UN</v>
          </cell>
          <cell r="D1543" t="str">
            <v>AS</v>
          </cell>
          <cell r="E1543">
            <v>29</v>
          </cell>
        </row>
        <row r="1544">
          <cell r="A1544">
            <v>1780</v>
          </cell>
          <cell r="B1544" t="str">
            <v>CURVA 45 GRAUS DE FERRO GALVANIZADO, COM ROSCA BSP FEMEA, DE 4"</v>
          </cell>
          <cell r="C1544" t="str">
            <v>UN</v>
          </cell>
          <cell r="D1544" t="str">
            <v>AS</v>
          </cell>
          <cell r="E1544">
            <v>669.91</v>
          </cell>
        </row>
        <row r="1545">
          <cell r="A1545">
            <v>1783</v>
          </cell>
          <cell r="B1545" t="str">
            <v>CURVA 45 GRAUS DE FERRO GALVANIZADO, COM ROSCA BSP MACHO/FEMEA, DE 1 1/2"</v>
          </cell>
          <cell r="C1545" t="str">
            <v>UN</v>
          </cell>
          <cell r="D1545" t="str">
            <v>AS</v>
          </cell>
          <cell r="E1545">
            <v>70.83</v>
          </cell>
        </row>
        <row r="1546">
          <cell r="A1546">
            <v>1782</v>
          </cell>
          <cell r="B1546" t="str">
            <v>CURVA 45 GRAUS DE FERRO GALVANIZADO, COM ROSCA BSP MACHO/FEMEA, DE 1 1/4"</v>
          </cell>
          <cell r="C1546" t="str">
            <v>UN</v>
          </cell>
          <cell r="D1546" t="str">
            <v>AS</v>
          </cell>
          <cell r="E1546">
            <v>56</v>
          </cell>
        </row>
        <row r="1547">
          <cell r="A1547">
            <v>1781</v>
          </cell>
          <cell r="B1547" t="str">
            <v>CURVA 45 GRAUS DE FERRO GALVANIZADO, COM ROSCA BSP MACHO/FEMEA, DE 1"</v>
          </cell>
          <cell r="C1547" t="str">
            <v>UN</v>
          </cell>
          <cell r="D1547" t="str">
            <v>AS</v>
          </cell>
          <cell r="E1547">
            <v>36.49</v>
          </cell>
        </row>
        <row r="1548">
          <cell r="A1548">
            <v>1817</v>
          </cell>
          <cell r="B1548" t="str">
            <v>CURVA 45 GRAUS DE FERRO GALVANIZADO, COM ROSCA BSP MACHO/FEMEA, DE 1/2"</v>
          </cell>
          <cell r="C1548" t="str">
            <v>UN</v>
          </cell>
          <cell r="D1548" t="str">
            <v>AS</v>
          </cell>
          <cell r="E1548">
            <v>16.690000000000001</v>
          </cell>
        </row>
        <row r="1549">
          <cell r="A1549">
            <v>1784</v>
          </cell>
          <cell r="B1549" t="str">
            <v>CURVA 45 GRAUS DE FERRO GALVANIZADO, COM ROSCA BSP MACHO/FEMEA, DE 2 1/2"</v>
          </cell>
          <cell r="C1549" t="str">
            <v>UN</v>
          </cell>
          <cell r="D1549" t="str">
            <v>AS</v>
          </cell>
          <cell r="E1549">
            <v>200.01</v>
          </cell>
        </row>
        <row r="1550">
          <cell r="A1550">
            <v>1810</v>
          </cell>
          <cell r="B1550" t="str">
            <v>CURVA 45 GRAUS DE FERRO GALVANIZADO, COM ROSCA BSP MACHO/FEMEA, DE 2"</v>
          </cell>
          <cell r="C1550" t="str">
            <v>UN</v>
          </cell>
          <cell r="D1550" t="str">
            <v>AS</v>
          </cell>
          <cell r="E1550">
            <v>110.94</v>
          </cell>
        </row>
        <row r="1551">
          <cell r="A1551">
            <v>1812</v>
          </cell>
          <cell r="B1551" t="str">
            <v>CURVA 45 GRAUS DE FERRO GALVANIZADO, COM ROSCA BSP MACHO/FEMEA, DE 3"</v>
          </cell>
          <cell r="C1551" t="str">
            <v>UN</v>
          </cell>
          <cell r="D1551" t="str">
            <v>AS</v>
          </cell>
          <cell r="E1551">
            <v>280.05</v>
          </cell>
        </row>
        <row r="1552">
          <cell r="A1552">
            <v>1811</v>
          </cell>
          <cell r="B1552" t="str">
            <v>CURVA 45 GRAUS DE FERRO GALVANIZADO, COM ROSCA BSP MACHO/FEMEA, DE 3/4"</v>
          </cell>
          <cell r="C1552" t="str">
            <v>UN</v>
          </cell>
          <cell r="D1552" t="str">
            <v>AS</v>
          </cell>
          <cell r="E1552">
            <v>24</v>
          </cell>
        </row>
        <row r="1553">
          <cell r="A1553">
            <v>40386</v>
          </cell>
          <cell r="B1553" t="str">
            <v>CURVA 45 GRAUS EM ACO CARBONO, SOLDAVEL, PRESSAO 3.000 LBS, DN 1 1/2"</v>
          </cell>
          <cell r="C1553" t="str">
            <v>UN</v>
          </cell>
          <cell r="D1553" t="str">
            <v>AS</v>
          </cell>
          <cell r="E1553">
            <v>84.46</v>
          </cell>
        </row>
        <row r="1554">
          <cell r="A1554">
            <v>40384</v>
          </cell>
          <cell r="B1554" t="str">
            <v>CURVA 45 GRAUS EM ACO CARBONO, SOLDAVEL, PRESSAO 3.000 LBS, DN 1 1/4"</v>
          </cell>
          <cell r="C1554" t="str">
            <v>UN</v>
          </cell>
          <cell r="D1554" t="str">
            <v>AS</v>
          </cell>
          <cell r="E1554">
            <v>57.82</v>
          </cell>
        </row>
        <row r="1555">
          <cell r="A1555">
            <v>40423</v>
          </cell>
          <cell r="B1555" t="str">
            <v>CURVA 45 GRAUS EM ACO CARBONO, SOLDAVEL, PRESSAO 3.000 LBS, DN 1"</v>
          </cell>
          <cell r="C1555" t="str">
            <v>UN</v>
          </cell>
          <cell r="D1555" t="str">
            <v>AS</v>
          </cell>
          <cell r="E1555">
            <v>37.83</v>
          </cell>
        </row>
        <row r="1556">
          <cell r="A1556">
            <v>40379</v>
          </cell>
          <cell r="B1556" t="str">
            <v>CURVA 45 GRAUS EM ACO CARBONO, SOLDAVEL, PRESSAO 3.000 LBS, DN 1/2"</v>
          </cell>
          <cell r="C1556" t="str">
            <v>UN</v>
          </cell>
          <cell r="D1556" t="str">
            <v>AS</v>
          </cell>
          <cell r="E1556">
            <v>19.989999999999998</v>
          </cell>
        </row>
        <row r="1557">
          <cell r="A1557">
            <v>40389</v>
          </cell>
          <cell r="B1557" t="str">
            <v>CURVA 45 GRAUS EM ACO CARBONO, SOLDAVEL, PRESSAO 3.000 LBS, DN 2 1/2"</v>
          </cell>
          <cell r="C1557" t="str">
            <v>UN</v>
          </cell>
          <cell r="D1557" t="str">
            <v>AS</v>
          </cell>
          <cell r="E1557">
            <v>239.9</v>
          </cell>
        </row>
        <row r="1558">
          <cell r="A1558">
            <v>40388</v>
          </cell>
          <cell r="B1558" t="str">
            <v>CURVA 45 GRAUS EM ACO CARBONO, SOLDAVEL, PRESSAO 3.000 LBS, DN 2"</v>
          </cell>
          <cell r="C1558" t="str">
            <v>UN</v>
          </cell>
          <cell r="D1558" t="str">
            <v>AS</v>
          </cell>
          <cell r="E1558">
            <v>120.08</v>
          </cell>
        </row>
        <row r="1559">
          <cell r="A1559">
            <v>40391</v>
          </cell>
          <cell r="B1559" t="str">
            <v>CURVA 45 GRAUS EM ACO CARBONO, SOLDAVEL, PRESSAO 3.000 LBS, DN 3"</v>
          </cell>
          <cell r="C1559" t="str">
            <v>UN</v>
          </cell>
          <cell r="D1559" t="str">
            <v>AS</v>
          </cell>
          <cell r="E1559">
            <v>622.66999999999996</v>
          </cell>
        </row>
        <row r="1560">
          <cell r="A1560">
            <v>40381</v>
          </cell>
          <cell r="B1560" t="str">
            <v>CURVA 45 GRAUS EM ACO CARBONO, SOLDAVEL, PRESSAO 3.000 LBS, DN 3/4"</v>
          </cell>
          <cell r="C1560" t="str">
            <v>UN</v>
          </cell>
          <cell r="D1560" t="str">
            <v>AS</v>
          </cell>
          <cell r="E1560">
            <v>26.65</v>
          </cell>
        </row>
        <row r="1561">
          <cell r="A1561">
            <v>2609</v>
          </cell>
          <cell r="B1561" t="str">
            <v>CURVA 45 GRAUS PARA ELETRODUTO, EM ACO GALVANIZADO ELETROLITICO, COM ROSCA, DIAMETRO DE 20 MM (3/4"), ESPESSURA DE 1,50 MM</v>
          </cell>
          <cell r="C1561" t="str">
            <v>UN</v>
          </cell>
          <cell r="D1561" t="str">
            <v>CR</v>
          </cell>
          <cell r="E1561">
            <v>4.12</v>
          </cell>
        </row>
        <row r="1562">
          <cell r="A1562">
            <v>2634</v>
          </cell>
          <cell r="B1562" t="str">
            <v>CURVA 45 GRAUS PARA ELETRODUTO, EM ACO GALVANIZADO ELETROLITICO, COM ROSCA, DIAMETRO DE 25 MM (1"), ESPESSURA DE 1,50 MM</v>
          </cell>
          <cell r="C1562" t="str">
            <v>UN</v>
          </cell>
          <cell r="D1562" t="str">
            <v>CR</v>
          </cell>
          <cell r="E1562">
            <v>5.41</v>
          </cell>
        </row>
        <row r="1563">
          <cell r="A1563">
            <v>2611</v>
          </cell>
          <cell r="B1563" t="str">
            <v>CURVA 45 GRAUS PARA ELETRODUTO, EM ACO GALVANIZADO ELETROLITICO, COM ROSCA, DIAMETRO DE 40 MM (1 1/2"), ESPESSURA DE 1,50 MM</v>
          </cell>
          <cell r="C1563" t="str">
            <v>UN</v>
          </cell>
          <cell r="D1563" t="str">
            <v>CR</v>
          </cell>
          <cell r="E1563">
            <v>15.25</v>
          </cell>
        </row>
        <row r="1564">
          <cell r="A1564">
            <v>40414</v>
          </cell>
          <cell r="B1564" t="str">
            <v>CURVA 45 GRAUS RANHURADA EM FERRO FUNDIDO, DN 50 MM (2")</v>
          </cell>
          <cell r="C1564" t="str">
            <v>UN</v>
          </cell>
          <cell r="D1564" t="str">
            <v>AS</v>
          </cell>
          <cell r="E1564">
            <v>17.940000000000001</v>
          </cell>
        </row>
        <row r="1565">
          <cell r="A1565">
            <v>40416</v>
          </cell>
          <cell r="B1565" t="str">
            <v>CURVA 45 GRAUS RANHURADA EM FERRO FUNDIDO, DN 65 MM (2 1/2")</v>
          </cell>
          <cell r="C1565" t="str">
            <v>UN</v>
          </cell>
          <cell r="D1565" t="str">
            <v>AS</v>
          </cell>
          <cell r="E1565">
            <v>24.79</v>
          </cell>
        </row>
        <row r="1566">
          <cell r="A1566">
            <v>40418</v>
          </cell>
          <cell r="B1566" t="str">
            <v>CURVA 45 GRAUS RANHURADA EM FERRO FUNDIDO, DN 80 MM (3")</v>
          </cell>
          <cell r="C1566" t="str">
            <v>UN</v>
          </cell>
          <cell r="D1566" t="str">
            <v>AS</v>
          </cell>
          <cell r="E1566">
            <v>29.57</v>
          </cell>
        </row>
        <row r="1567">
          <cell r="A1567">
            <v>34359</v>
          </cell>
          <cell r="B1567" t="str">
            <v>CURVA 90 GRAUS DE BARRA CHATA EM ALUMINIO 3/4" X 1/4" X 300 MM</v>
          </cell>
          <cell r="C1567" t="str">
            <v>UN</v>
          </cell>
          <cell r="D1567" t="str">
            <v>AS</v>
          </cell>
          <cell r="E1567">
            <v>11.32</v>
          </cell>
        </row>
        <row r="1568">
          <cell r="A1568">
            <v>1789</v>
          </cell>
          <cell r="B1568" t="str">
            <v>CURVA 90 GRAUS DE FERRO GALVANIZADO, COM ROSCA BSP FEMEA, DE 1 1/2"</v>
          </cell>
          <cell r="C1568" t="str">
            <v>UN</v>
          </cell>
          <cell r="D1568" t="str">
            <v>AS</v>
          </cell>
          <cell r="E1568">
            <v>88.6</v>
          </cell>
        </row>
        <row r="1569">
          <cell r="A1569">
            <v>1788</v>
          </cell>
          <cell r="B1569" t="str">
            <v>CURVA 90 GRAUS DE FERRO GALVANIZADO, COM ROSCA BSP FEMEA, DE 1 1/4"</v>
          </cell>
          <cell r="C1569" t="str">
            <v>UN</v>
          </cell>
          <cell r="D1569" t="str">
            <v>AS</v>
          </cell>
          <cell r="E1569">
            <v>71.02</v>
          </cell>
        </row>
        <row r="1570">
          <cell r="A1570">
            <v>1787</v>
          </cell>
          <cell r="B1570" t="str">
            <v>CURVA 90 GRAUS DE FERRO GALVANIZADO, COM ROSCA BSP FEMEA, DE 1"</v>
          </cell>
          <cell r="C1570" t="str">
            <v>UN</v>
          </cell>
          <cell r="D1570" t="str">
            <v>AS</v>
          </cell>
          <cell r="E1570">
            <v>42.22</v>
          </cell>
        </row>
        <row r="1571">
          <cell r="A1571">
            <v>1786</v>
          </cell>
          <cell r="B1571" t="str">
            <v>CURVA 90 GRAUS DE FERRO GALVANIZADO, COM ROSCA BSP FEMEA, DE 1/2"</v>
          </cell>
          <cell r="C1571" t="str">
            <v>UN</v>
          </cell>
          <cell r="D1571" t="str">
            <v>AS</v>
          </cell>
          <cell r="E1571">
            <v>17.63</v>
          </cell>
        </row>
        <row r="1572">
          <cell r="A1572">
            <v>1791</v>
          </cell>
          <cell r="B1572" t="str">
            <v>CURVA 90 GRAUS DE FERRO GALVANIZADO, COM ROSCA BSP FEMEA, DE 2 1/2"</v>
          </cell>
          <cell r="C1572" t="str">
            <v>UN</v>
          </cell>
          <cell r="D1572" t="str">
            <v>AS</v>
          </cell>
          <cell r="E1572">
            <v>256.04000000000002</v>
          </cell>
        </row>
        <row r="1573">
          <cell r="A1573">
            <v>1790</v>
          </cell>
          <cell r="B1573" t="str">
            <v>CURVA 90 GRAUS DE FERRO GALVANIZADO, COM ROSCA BSP FEMEA, DE 2"</v>
          </cell>
          <cell r="C1573" t="str">
            <v>UN</v>
          </cell>
          <cell r="D1573" t="str">
            <v>AS</v>
          </cell>
          <cell r="E1573">
            <v>147.54</v>
          </cell>
        </row>
        <row r="1574">
          <cell r="A1574">
            <v>1792</v>
          </cell>
          <cell r="B1574" t="str">
            <v>CURVA 90 GRAUS DE FERRO GALVANIZADO, COM ROSCA BSP FEMEA, DE 3"</v>
          </cell>
          <cell r="C1574" t="str">
            <v>UN</v>
          </cell>
          <cell r="D1574" t="str">
            <v>AS</v>
          </cell>
          <cell r="E1574">
            <v>345.62</v>
          </cell>
        </row>
        <row r="1575">
          <cell r="A1575">
            <v>1813</v>
          </cell>
          <cell r="B1575" t="str">
            <v>CURVA 90 GRAUS DE FERRO GALVANIZADO, COM ROSCA BSP FEMEA, DE 3/4"</v>
          </cell>
          <cell r="C1575" t="str">
            <v>UN</v>
          </cell>
          <cell r="D1575" t="str">
            <v>AS</v>
          </cell>
          <cell r="E1575">
            <v>27.98</v>
          </cell>
        </row>
        <row r="1576">
          <cell r="A1576">
            <v>1793</v>
          </cell>
          <cell r="B1576" t="str">
            <v>CURVA 90 GRAUS DE FERRO GALVANIZADO, COM ROSCA BSP FEMEA, DE 4"</v>
          </cell>
          <cell r="C1576" t="str">
            <v>UN</v>
          </cell>
          <cell r="D1576" t="str">
            <v>AS</v>
          </cell>
          <cell r="E1576">
            <v>698.39</v>
          </cell>
        </row>
        <row r="1577">
          <cell r="A1577">
            <v>1797</v>
          </cell>
          <cell r="B1577" t="str">
            <v>CURVA 90 GRAUS DE FERRO GALVANIZADO, COM ROSCA BSP MACHO, DE 1 1/2"</v>
          </cell>
          <cell r="C1577" t="str">
            <v>UN</v>
          </cell>
          <cell r="D1577" t="str">
            <v>AS</v>
          </cell>
          <cell r="E1577">
            <v>100.6</v>
          </cell>
        </row>
        <row r="1578">
          <cell r="A1578">
            <v>1796</v>
          </cell>
          <cell r="B1578" t="str">
            <v>CURVA 90 GRAUS DE FERRO GALVANIZADO, COM ROSCA BSP MACHO, DE 1 1/4"</v>
          </cell>
          <cell r="C1578" t="str">
            <v>UN</v>
          </cell>
          <cell r="D1578" t="str">
            <v>AS</v>
          </cell>
          <cell r="E1578">
            <v>77.17</v>
          </cell>
        </row>
        <row r="1579">
          <cell r="A1579">
            <v>1816</v>
          </cell>
          <cell r="B1579" t="str">
            <v>CURVA 90 GRAUS DE FERRO GALVANIZADO, COM ROSCA BSP MACHO, DE 1"</v>
          </cell>
          <cell r="C1579" t="str">
            <v>UN</v>
          </cell>
          <cell r="D1579" t="str">
            <v>AS</v>
          </cell>
          <cell r="E1579">
            <v>41.53</v>
          </cell>
        </row>
        <row r="1580">
          <cell r="A1580">
            <v>1794</v>
          </cell>
          <cell r="B1580" t="str">
            <v>CURVA 90 GRAUS DE FERRO GALVANIZADO, COM ROSCA BSP MACHO, DE 1/2"</v>
          </cell>
          <cell r="C1580" t="str">
            <v>UN</v>
          </cell>
          <cell r="D1580" t="str">
            <v>AS</v>
          </cell>
          <cell r="E1580">
            <v>18.420000000000002</v>
          </cell>
        </row>
        <row r="1581">
          <cell r="A1581">
            <v>1815</v>
          </cell>
          <cell r="B1581" t="str">
            <v>CURVA 90 GRAUS DE FERRO GALVANIZADO, COM ROSCA BSP MACHO, DE 2 1/2"</v>
          </cell>
          <cell r="C1581" t="str">
            <v>UN</v>
          </cell>
          <cell r="D1581" t="str">
            <v>AS</v>
          </cell>
          <cell r="E1581">
            <v>318.95999999999998</v>
          </cell>
        </row>
        <row r="1582">
          <cell r="A1582">
            <v>1798</v>
          </cell>
          <cell r="B1582" t="str">
            <v>CURVA 90 GRAUS DE FERRO GALVANIZADO, COM ROSCA BSP MACHO, DE 2"</v>
          </cell>
          <cell r="C1582" t="str">
            <v>UN</v>
          </cell>
          <cell r="D1582" t="str">
            <v>AS</v>
          </cell>
          <cell r="E1582">
            <v>142.72</v>
          </cell>
        </row>
        <row r="1583">
          <cell r="A1583">
            <v>1799</v>
          </cell>
          <cell r="B1583" t="str">
            <v>CURVA 90 GRAUS DE FERRO GALVANIZADO, COM ROSCA BSP MACHO, DE 3"</v>
          </cell>
          <cell r="C1583" t="str">
            <v>UN</v>
          </cell>
          <cell r="D1583" t="str">
            <v>AS</v>
          </cell>
          <cell r="E1583">
            <v>415.42</v>
          </cell>
        </row>
        <row r="1584">
          <cell r="A1584">
            <v>1795</v>
          </cell>
          <cell r="B1584" t="str">
            <v>CURVA 90 GRAUS DE FERRO GALVANIZADO, COM ROSCA BSP MACHO, DE 3/4"</v>
          </cell>
          <cell r="C1584" t="str">
            <v>UN</v>
          </cell>
          <cell r="D1584" t="str">
            <v>AS</v>
          </cell>
          <cell r="E1584">
            <v>25.52</v>
          </cell>
        </row>
        <row r="1585">
          <cell r="A1585">
            <v>1800</v>
          </cell>
          <cell r="B1585" t="str">
            <v>CURVA 90 GRAUS DE FERRO GALVANIZADO, COM ROSCA BSP MACHO, DE 4"</v>
          </cell>
          <cell r="C1585" t="str">
            <v>UN</v>
          </cell>
          <cell r="D1585" t="str">
            <v>AS</v>
          </cell>
          <cell r="E1585">
            <v>793.11</v>
          </cell>
        </row>
        <row r="1586">
          <cell r="A1586">
            <v>1802</v>
          </cell>
          <cell r="B1586" t="str">
            <v>CURVA 90 GRAUS DE FERRO GALVANIZADO, COM ROSCA BSP MACHO, DE 6"</v>
          </cell>
          <cell r="C1586" t="str">
            <v>UN</v>
          </cell>
          <cell r="D1586" t="str">
            <v>AS</v>
          </cell>
          <cell r="E1586">
            <v>1983.88</v>
          </cell>
        </row>
        <row r="1587">
          <cell r="A1587">
            <v>1809</v>
          </cell>
          <cell r="B1587" t="str">
            <v>CURVA 90 GRAUS DE FERRO GALVANIZADO, COM ROSCA BSP MACHO/FEMEA, DE 1 1/2"</v>
          </cell>
          <cell r="C1587" t="str">
            <v>UN</v>
          </cell>
          <cell r="D1587" t="str">
            <v>AS</v>
          </cell>
          <cell r="E1587">
            <v>83.06</v>
          </cell>
        </row>
        <row r="1588">
          <cell r="A1588">
            <v>1814</v>
          </cell>
          <cell r="B1588" t="str">
            <v>CURVA 90 GRAUS DE FERRO GALVANIZADO, COM ROSCA BSP MACHO/FEMEA, DE 1 1/4"</v>
          </cell>
          <cell r="C1588" t="str">
            <v>UN</v>
          </cell>
          <cell r="D1588" t="str">
            <v>AS</v>
          </cell>
          <cell r="E1588">
            <v>68.23</v>
          </cell>
        </row>
        <row r="1589">
          <cell r="A1589">
            <v>1805</v>
          </cell>
          <cell r="B1589" t="str">
            <v>CURVA 90 GRAUS DE FERRO GALVANIZADO, COM ROSCA BSP MACHO/FEMEA, DE 1"</v>
          </cell>
          <cell r="C1589" t="str">
            <v>UN</v>
          </cell>
          <cell r="D1589" t="str">
            <v>AS</v>
          </cell>
          <cell r="E1589">
            <v>39.6</v>
          </cell>
        </row>
        <row r="1590">
          <cell r="A1590">
            <v>1803</v>
          </cell>
          <cell r="B1590" t="str">
            <v>CURVA 90 GRAUS DE FERRO GALVANIZADO, COM ROSCA BSP MACHO/FEMEA, DE 1/2"</v>
          </cell>
          <cell r="C1590" t="str">
            <v>UN</v>
          </cell>
          <cell r="D1590" t="str">
            <v>AS</v>
          </cell>
          <cell r="E1590">
            <v>17.239999999999998</v>
          </cell>
        </row>
        <row r="1591">
          <cell r="A1591">
            <v>1821</v>
          </cell>
          <cell r="B1591" t="str">
            <v>CURVA 90 GRAUS DE FERRO GALVANIZADO, COM ROSCA BSP MACHO/FEMEA, DE 2 1/2"</v>
          </cell>
          <cell r="C1591" t="str">
            <v>UN</v>
          </cell>
          <cell r="D1591" t="str">
            <v>AS</v>
          </cell>
          <cell r="E1591">
            <v>233.93</v>
          </cell>
        </row>
        <row r="1592">
          <cell r="A1592">
            <v>1806</v>
          </cell>
          <cell r="B1592" t="str">
            <v>CURVA 90 GRAUS DE FERRO GALVANIZADO, COM ROSCA BSP MACHO/FEMEA, DE 2"</v>
          </cell>
          <cell r="C1592" t="str">
            <v>UN</v>
          </cell>
          <cell r="D1592" t="str">
            <v>AS</v>
          </cell>
          <cell r="E1592">
            <v>139.24</v>
          </cell>
        </row>
        <row r="1593">
          <cell r="A1593">
            <v>1807</v>
          </cell>
          <cell r="B1593" t="str">
            <v>CURVA 90 GRAUS DE FERRO GALVANIZADO, COM ROSCA BSP MACHO/FEMEA, DE 3"</v>
          </cell>
          <cell r="C1593" t="str">
            <v>UN</v>
          </cell>
          <cell r="D1593" t="str">
            <v>AS</v>
          </cell>
          <cell r="E1593">
            <v>334.56</v>
          </cell>
        </row>
        <row r="1594">
          <cell r="A1594">
            <v>1804</v>
          </cell>
          <cell r="B1594" t="str">
            <v>CURVA 90 GRAUS DE FERRO GALVANIZADO, COM ROSCA BSP MACHO/FEMEA, DE 3/4"</v>
          </cell>
          <cell r="C1594" t="str">
            <v>UN</v>
          </cell>
          <cell r="D1594" t="str">
            <v>AS</v>
          </cell>
          <cell r="E1594">
            <v>24.54</v>
          </cell>
        </row>
        <row r="1595">
          <cell r="A1595">
            <v>1808</v>
          </cell>
          <cell r="B1595" t="str">
            <v>CURVA 90 GRAUS DE FERRO GALVANIZADO, COM ROSCA BSP MACHO/FEMEA, DE 4"</v>
          </cell>
          <cell r="C1595" t="str">
            <v>UN</v>
          </cell>
          <cell r="D1595" t="str">
            <v>AS</v>
          </cell>
          <cell r="E1595">
            <v>670.74</v>
          </cell>
        </row>
        <row r="1596">
          <cell r="A1596">
            <v>40385</v>
          </cell>
          <cell r="B1596" t="str">
            <v>CURVA 90 GRAUS EM ACO CARBONO, RAIO CURTO, SOLDAVEL, PRESSAO 3.000 LBS, DN 1 1/2"</v>
          </cell>
          <cell r="C1596" t="str">
            <v>UN</v>
          </cell>
          <cell r="D1596" t="str">
            <v>AS</v>
          </cell>
          <cell r="E1596">
            <v>84.46</v>
          </cell>
        </row>
        <row r="1597">
          <cell r="A1597">
            <v>40383</v>
          </cell>
          <cell r="B1597" t="str">
            <v>CURVA 90 GRAUS EM ACO CARBONO, RAIO CURTO, SOLDAVEL, PRESSAO 3.000 LBS, DN 1 1/4"</v>
          </cell>
          <cell r="C1597" t="str">
            <v>UN</v>
          </cell>
          <cell r="D1597" t="str">
            <v>AS</v>
          </cell>
          <cell r="E1597">
            <v>57.82</v>
          </cell>
        </row>
        <row r="1598">
          <cell r="A1598">
            <v>40382</v>
          </cell>
          <cell r="B1598" t="str">
            <v>CURVA 90 GRAUS EM ACO CARBONO, RAIO CURTO, SOLDAVEL, PRESSAO 3.000 LBS, DN 1"</v>
          </cell>
          <cell r="C1598" t="str">
            <v>UN</v>
          </cell>
          <cell r="D1598" t="str">
            <v>AS</v>
          </cell>
          <cell r="E1598">
            <v>37.83</v>
          </cell>
        </row>
        <row r="1599">
          <cell r="A1599">
            <v>40378</v>
          </cell>
          <cell r="B1599" t="str">
            <v>CURVA 90 GRAUS EM ACO CARBONO, RAIO CURTO, SOLDAVEL, PRESSAO 3.000 LBS, DN 1/2"</v>
          </cell>
          <cell r="C1599" t="str">
            <v>UN</v>
          </cell>
          <cell r="D1599" t="str">
            <v>AS</v>
          </cell>
          <cell r="E1599">
            <v>19.989999999999998</v>
          </cell>
        </row>
        <row r="1600">
          <cell r="A1600">
            <v>40422</v>
          </cell>
          <cell r="B1600" t="str">
            <v>CURVA 90 GRAUS EM ACO CARBONO, RAIO CURTO, SOLDAVEL, PRESSAO 3.000 LBS, DN 2 1/2"</v>
          </cell>
          <cell r="C1600" t="str">
            <v>UN</v>
          </cell>
          <cell r="D1600" t="str">
            <v>AS</v>
          </cell>
          <cell r="E1600">
            <v>257.70999999999998</v>
          </cell>
        </row>
        <row r="1601">
          <cell r="A1601">
            <v>40387</v>
          </cell>
          <cell r="B1601" t="str">
            <v>CURVA 90 GRAUS EM ACO CARBONO, RAIO CURTO, SOLDAVEL, PRESSAO 3.000 LBS, DN 2"</v>
          </cell>
          <cell r="C1601" t="str">
            <v>UN</v>
          </cell>
          <cell r="D1601" t="str">
            <v>AS</v>
          </cell>
          <cell r="E1601">
            <v>131.22</v>
          </cell>
        </row>
        <row r="1602">
          <cell r="A1602">
            <v>40390</v>
          </cell>
          <cell r="B1602" t="str">
            <v>CURVA 90 GRAUS EM ACO CARBONO, RAIO CURTO, SOLDAVEL, PRESSAO 3.000 LBS, DN 3"</v>
          </cell>
          <cell r="C1602" t="str">
            <v>UN</v>
          </cell>
          <cell r="D1602" t="str">
            <v>AS</v>
          </cell>
          <cell r="E1602">
            <v>542.77</v>
          </cell>
        </row>
        <row r="1603">
          <cell r="A1603">
            <v>40380</v>
          </cell>
          <cell r="B1603" t="str">
            <v>CURVA 90 GRAUS EM ACO CARBONO, RAIO CURTO, SOLDAVEL, PRESSAO 3.000 LBS, DN 3/4"</v>
          </cell>
          <cell r="C1603" t="str">
            <v>UN</v>
          </cell>
          <cell r="D1603" t="str">
            <v>AS</v>
          </cell>
          <cell r="E1603">
            <v>26.65</v>
          </cell>
        </row>
        <row r="1604">
          <cell r="A1604">
            <v>2621</v>
          </cell>
          <cell r="B1604" t="str">
            <v>CURVA 90 GRAUS PARA ELETRODUTO, EM ACO GALVANIZADO ELETROLITICO, COM ROSCA, DIAMETRO DE 100 MM (4")</v>
          </cell>
          <cell r="C1604" t="str">
            <v>UN</v>
          </cell>
          <cell r="D1604" t="str">
            <v>CR</v>
          </cell>
          <cell r="E1604">
            <v>130.51</v>
          </cell>
        </row>
        <row r="1605">
          <cell r="A1605">
            <v>2616</v>
          </cell>
          <cell r="B1605" t="str">
            <v>CURVA 90 GRAUS PARA ELETRODUTO, EM ACO GALVANIZADO ELETROLITICO, COM ROSCA, DIAMETRO DE 15 MM (1/2"), ESPESSURA DE 1,50 MM</v>
          </cell>
          <cell r="C1605" t="str">
            <v>UN</v>
          </cell>
          <cell r="D1605" t="str">
            <v>CR</v>
          </cell>
          <cell r="E1605">
            <v>3.69</v>
          </cell>
        </row>
        <row r="1606">
          <cell r="A1606">
            <v>2633</v>
          </cell>
          <cell r="B1606" t="str">
            <v>CURVA 90 GRAUS PARA ELETRODUTO, EM ACO GALVANIZADO ELETROLITICO, COM ROSCA, DIAMETRO DE 20 MM (3/4"), ESPESSURA DE 1,50 MM</v>
          </cell>
          <cell r="C1606" t="str">
            <v>UN</v>
          </cell>
          <cell r="D1606" t="str">
            <v>CR</v>
          </cell>
          <cell r="E1606">
            <v>4.18</v>
          </cell>
        </row>
        <row r="1607">
          <cell r="A1607">
            <v>2617</v>
          </cell>
          <cell r="B1607" t="str">
            <v>CURVA 90 GRAUS PARA ELETRODUTO, EM ACO GALVANIZADO ELETROLITICO, COM ROSCA, DIAMETRO DE 25 MM (1"), ESPESSURA DE 1,50 MM</v>
          </cell>
          <cell r="C1607" t="str">
            <v>UN</v>
          </cell>
          <cell r="D1607" t="str">
            <v>CR</v>
          </cell>
          <cell r="E1607">
            <v>5.68</v>
          </cell>
        </row>
        <row r="1608">
          <cell r="A1608">
            <v>2618</v>
          </cell>
          <cell r="B1608" t="str">
            <v>CURVA 90 GRAUS PARA ELETRODUTO, EM ACO GALVANIZADO ELETROLITICO, COM ROSCA, DIAMETRO DE 32 MM (1 1/4"), ESPESSURA DE 1,50 MM</v>
          </cell>
          <cell r="C1608" t="str">
            <v>UN</v>
          </cell>
          <cell r="D1608" t="str">
            <v>CR</v>
          </cell>
          <cell r="E1608">
            <v>12.92</v>
          </cell>
        </row>
        <row r="1609">
          <cell r="A1609">
            <v>2632</v>
          </cell>
          <cell r="B1609" t="str">
            <v>CURVA 90 GRAUS PARA ELETRODUTO, EM ACO GALVANIZADO ELETROLITICO, COM ROSCA, DIAMETRO DE 40 MM (1 1/2"), ESPESSURA DE 1,50 MM</v>
          </cell>
          <cell r="C1609" t="str">
            <v>UN</v>
          </cell>
          <cell r="D1609" t="str">
            <v>CR</v>
          </cell>
          <cell r="E1609">
            <v>15.77</v>
          </cell>
        </row>
        <row r="1610">
          <cell r="A1610">
            <v>2631</v>
          </cell>
          <cell r="B1610" t="str">
            <v>CURVA 90 GRAUS PARA ELETRODUTO, EM ACO GALVANIZADO ELETROLITICO, COM ROSCA, DIAMETRO DE 50 MM (2")</v>
          </cell>
          <cell r="C1610" t="str">
            <v>UN</v>
          </cell>
          <cell r="D1610" t="str">
            <v>CR</v>
          </cell>
          <cell r="E1610">
            <v>23.15</v>
          </cell>
        </row>
        <row r="1611">
          <cell r="A1611">
            <v>2619</v>
          </cell>
          <cell r="B1611" t="str">
            <v>CURVA 90 GRAUS PARA ELETRODUTO, EM ACO GALVANIZADO ELETROLITICO, COM ROSCA, DIAMETRO DE 65 MM (2 1/2")</v>
          </cell>
          <cell r="C1611" t="str">
            <v>UN</v>
          </cell>
          <cell r="D1611" t="str">
            <v>CR</v>
          </cell>
          <cell r="E1611">
            <v>58.61</v>
          </cell>
        </row>
        <row r="1612">
          <cell r="A1612">
            <v>2620</v>
          </cell>
          <cell r="B1612" t="str">
            <v>CURVA 90 GRAUS PARA ELETRODUTO, EM ACO GALVANIZADO ELETROLITICO, COM ROSCA, DIAMETRO DE 80 MM (3")</v>
          </cell>
          <cell r="C1612" t="str">
            <v>UN</v>
          </cell>
          <cell r="D1612" t="str">
            <v>CR</v>
          </cell>
          <cell r="E1612">
            <v>76.95</v>
          </cell>
        </row>
        <row r="1613">
          <cell r="A1613">
            <v>40413</v>
          </cell>
          <cell r="B1613" t="str">
            <v>CURVA 90 GRAUS RANHURADA EM FERRO FUNDIDO, DN 50 MM (2")</v>
          </cell>
          <cell r="C1613" t="str">
            <v>UN</v>
          </cell>
          <cell r="D1613" t="str">
            <v>AS</v>
          </cell>
          <cell r="E1613">
            <v>19.48</v>
          </cell>
        </row>
        <row r="1614">
          <cell r="A1614">
            <v>40415</v>
          </cell>
          <cell r="B1614" t="str">
            <v>CURVA 90 GRAUS RANHURADA EM FERRO FUNDIDO, DN 65 MM (2 1/2")</v>
          </cell>
          <cell r="C1614" t="str">
            <v>UN</v>
          </cell>
          <cell r="D1614" t="str">
            <v>AS</v>
          </cell>
          <cell r="E1614">
            <v>27.77</v>
          </cell>
        </row>
        <row r="1615">
          <cell r="A1615">
            <v>40417</v>
          </cell>
          <cell r="B1615" t="str">
            <v>CURVA 90 GRAUS RANHURADA EM FERRO FUNDIDO, DN 80 MM (3")</v>
          </cell>
          <cell r="C1615" t="str">
            <v>UN</v>
          </cell>
          <cell r="D1615" t="str">
            <v>AS</v>
          </cell>
          <cell r="E1615">
            <v>32.76</v>
          </cell>
        </row>
        <row r="1616">
          <cell r="A1616">
            <v>39273</v>
          </cell>
          <cell r="B1616" t="str">
            <v>CURVA 90 GRAUS, CURTA, DE PVC RIGIDO ROSCAVEL, DE 1", PARA ELETRODUTO</v>
          </cell>
          <cell r="C1616" t="str">
            <v>UN</v>
          </cell>
          <cell r="D1616" t="str">
            <v>CR</v>
          </cell>
          <cell r="E1616">
            <v>3.99</v>
          </cell>
        </row>
        <row r="1617">
          <cell r="A1617">
            <v>39271</v>
          </cell>
          <cell r="B1617" t="str">
            <v>CURVA 90 GRAUS, CURTA, DE PVC RIGIDO ROSCAVEL, DE 1/2", PARA ELETRODUTO</v>
          </cell>
          <cell r="C1617" t="str">
            <v>UN</v>
          </cell>
          <cell r="D1617" t="str">
            <v>CR</v>
          </cell>
          <cell r="E1617">
            <v>2.35</v>
          </cell>
        </row>
        <row r="1618">
          <cell r="A1618">
            <v>39272</v>
          </cell>
          <cell r="B1618" t="str">
            <v>CURVA 90 GRAUS, CURTA, DE PVC RIGIDO ROSCAVEL, DE 3/4", PARA ELETRODUTO</v>
          </cell>
          <cell r="C1618" t="str">
            <v>UN</v>
          </cell>
          <cell r="D1618" t="str">
            <v>CR</v>
          </cell>
          <cell r="E1618">
            <v>2.89</v>
          </cell>
        </row>
        <row r="1619">
          <cell r="A1619">
            <v>1875</v>
          </cell>
          <cell r="B1619" t="str">
            <v>CURVA 90 GRAUS, LONGA, DE PVC RIGIDO ROSCAVEL, DE 1 1/2", PARA ELETRODUTO</v>
          </cell>
          <cell r="C1619" t="str">
            <v>UN</v>
          </cell>
          <cell r="D1619" t="str">
            <v>CR</v>
          </cell>
          <cell r="E1619">
            <v>6.37</v>
          </cell>
        </row>
        <row r="1620">
          <cell r="A1620">
            <v>1874</v>
          </cell>
          <cell r="B1620" t="str">
            <v>CURVA 90 GRAUS, LONGA, DE PVC RIGIDO ROSCAVEL, DE 1 1/4", PARA ELETRODUTO</v>
          </cell>
          <cell r="C1620" t="str">
            <v>UN</v>
          </cell>
          <cell r="D1620" t="str">
            <v>CR</v>
          </cell>
          <cell r="E1620">
            <v>5.26</v>
          </cell>
        </row>
        <row r="1621">
          <cell r="A1621">
            <v>1884</v>
          </cell>
          <cell r="B1621" t="str">
            <v>CURVA 90 GRAUS, LONGA, DE PVC RIGIDO ROSCAVEL, DE 1", PARA ELETRODUTO</v>
          </cell>
          <cell r="C1621" t="str">
            <v>UN</v>
          </cell>
          <cell r="D1621" t="str">
            <v>CR</v>
          </cell>
          <cell r="E1621">
            <v>4.67</v>
          </cell>
        </row>
        <row r="1622">
          <cell r="A1622">
            <v>1870</v>
          </cell>
          <cell r="B1622" t="str">
            <v>CURVA 90 GRAUS, LONGA, DE PVC RIGIDO ROSCAVEL, DE 1/2", PARA ELETRODUTO</v>
          </cell>
          <cell r="C1622" t="str">
            <v>UN</v>
          </cell>
          <cell r="D1622" t="str">
            <v>C</v>
          </cell>
          <cell r="E1622">
            <v>3.04</v>
          </cell>
        </row>
        <row r="1623">
          <cell r="A1623">
            <v>1887</v>
          </cell>
          <cell r="B1623" t="str">
            <v>CURVA 90 GRAUS, LONGA, DE PVC RIGIDO ROSCAVEL, DE 2 1/2", PARA ELETRODUTO</v>
          </cell>
          <cell r="C1623" t="str">
            <v>UN</v>
          </cell>
          <cell r="D1623" t="str">
            <v>CR</v>
          </cell>
          <cell r="E1623">
            <v>26.43</v>
          </cell>
        </row>
        <row r="1624">
          <cell r="A1624">
            <v>1876</v>
          </cell>
          <cell r="B1624" t="str">
            <v>CURVA 90 GRAUS, LONGA, DE PVC RIGIDO ROSCAVEL, DE 2", PARA ELETRODUTO</v>
          </cell>
          <cell r="C1624" t="str">
            <v>UN</v>
          </cell>
          <cell r="D1624" t="str">
            <v>CR</v>
          </cell>
          <cell r="E1624">
            <v>10.36</v>
          </cell>
        </row>
        <row r="1625">
          <cell r="A1625">
            <v>1877</v>
          </cell>
          <cell r="B1625" t="str">
            <v>CURVA 90 GRAUS, LONGA, DE PVC RIGIDO ROSCAVEL, DE 3", PARA ELETRODUTO</v>
          </cell>
          <cell r="C1625" t="str">
            <v>UN</v>
          </cell>
          <cell r="D1625" t="str">
            <v>CR</v>
          </cell>
          <cell r="E1625">
            <v>26.47</v>
          </cell>
        </row>
        <row r="1626">
          <cell r="A1626">
            <v>1879</v>
          </cell>
          <cell r="B1626" t="str">
            <v>CURVA 90 GRAUS, LONGA, DE PVC RIGIDO ROSCAVEL, DE 3/4", PARA ELETRODUTO</v>
          </cell>
          <cell r="C1626" t="str">
            <v>UN</v>
          </cell>
          <cell r="D1626" t="str">
            <v>CR</v>
          </cell>
          <cell r="E1626">
            <v>3.08</v>
          </cell>
        </row>
        <row r="1627">
          <cell r="A1627">
            <v>1878</v>
          </cell>
          <cell r="B1627" t="str">
            <v>CURVA 90 GRAUS, LONGA, DE PVC RIGIDO ROSCAVEL, DE 4", PARA ELETRODUTO</v>
          </cell>
          <cell r="C1627" t="str">
            <v>UN</v>
          </cell>
          <cell r="D1627" t="str">
            <v>CR</v>
          </cell>
          <cell r="E1627">
            <v>53.17</v>
          </cell>
        </row>
        <row r="1628">
          <cell r="A1628">
            <v>37971</v>
          </cell>
          <cell r="B1628" t="str">
            <v>CURVA CPVC, 90 GRAUS, SOLDAVEL, 15 MM, PARA AGUA QUENTE</v>
          </cell>
          <cell r="C1628" t="str">
            <v>UN</v>
          </cell>
          <cell r="D1628" t="str">
            <v>AS</v>
          </cell>
          <cell r="E1628">
            <v>5.3</v>
          </cell>
        </row>
        <row r="1629">
          <cell r="A1629">
            <v>37972</v>
          </cell>
          <cell r="B1629" t="str">
            <v>CURVA CPVC, 90 GRAUS, SOLDAVEL, 22 MM, PARA AGUA QUENTE</v>
          </cell>
          <cell r="C1629" t="str">
            <v>UN</v>
          </cell>
          <cell r="D1629" t="str">
            <v>AS</v>
          </cell>
          <cell r="E1629">
            <v>7.52</v>
          </cell>
        </row>
        <row r="1630">
          <cell r="A1630">
            <v>37973</v>
          </cell>
          <cell r="B1630" t="str">
            <v>CURVA CPVC, 90 GRAUS, SOLDAVEL, 28 MM, PARA AGUA QUENTE</v>
          </cell>
          <cell r="C1630" t="str">
            <v>UN</v>
          </cell>
          <cell r="D1630" t="str">
            <v>AS</v>
          </cell>
          <cell r="E1630">
            <v>14.14</v>
          </cell>
        </row>
        <row r="1631">
          <cell r="A1631">
            <v>1926</v>
          </cell>
          <cell r="B1631" t="str">
            <v>CURVA DE PVC 45 GRAUS, SOLDAVEL, 20 MM, COR MARROM, PARA AGUA FRIA PREDIAL</v>
          </cell>
          <cell r="C1631" t="str">
            <v>UN</v>
          </cell>
          <cell r="D1631" t="str">
            <v>CR</v>
          </cell>
          <cell r="E1631">
            <v>2.15</v>
          </cell>
        </row>
        <row r="1632">
          <cell r="A1632">
            <v>1927</v>
          </cell>
          <cell r="B1632" t="str">
            <v>CURVA DE PVC 45 GRAUS, SOLDAVEL, 25 MM, COR MARROM, PARA AGUA FRIA PREDIAL</v>
          </cell>
          <cell r="C1632" t="str">
            <v>UN</v>
          </cell>
          <cell r="D1632" t="str">
            <v>CR</v>
          </cell>
          <cell r="E1632">
            <v>2.41</v>
          </cell>
        </row>
        <row r="1633">
          <cell r="A1633">
            <v>1923</v>
          </cell>
          <cell r="B1633" t="str">
            <v>CURVA DE PVC 45 GRAUS, SOLDAVEL, 32 MM, COR MARROM, PARA AGUA FRIA PREDIAL</v>
          </cell>
          <cell r="C1633" t="str">
            <v>UN</v>
          </cell>
          <cell r="D1633" t="str">
            <v>CR</v>
          </cell>
          <cell r="E1633">
            <v>4.3899999999999997</v>
          </cell>
        </row>
        <row r="1634">
          <cell r="A1634">
            <v>1929</v>
          </cell>
          <cell r="B1634" t="str">
            <v>CURVA DE PVC 45 GRAUS, SOLDAVEL, 40 MM, COR MARROM, PARA AGUA FRIA PREDIAL</v>
          </cell>
          <cell r="C1634" t="str">
            <v>UN</v>
          </cell>
          <cell r="D1634" t="str">
            <v>CR</v>
          </cell>
          <cell r="E1634">
            <v>5.32</v>
          </cell>
        </row>
        <row r="1635">
          <cell r="A1635">
            <v>1930</v>
          </cell>
          <cell r="B1635" t="str">
            <v>CURVA DE PVC 45 GRAUS, SOLDAVEL, 50 MM, COR MARROM, PARA AGUA FRIA PREDIAL</v>
          </cell>
          <cell r="C1635" t="str">
            <v>UN</v>
          </cell>
          <cell r="D1635" t="str">
            <v>CR</v>
          </cell>
          <cell r="E1635">
            <v>9.11</v>
          </cell>
        </row>
        <row r="1636">
          <cell r="A1636">
            <v>1924</v>
          </cell>
          <cell r="B1636" t="str">
            <v>CURVA DE PVC 45 GRAUS, SOLDAVEL, 60 MM, COR MARROM, PARA AGUA FRIA PREDIAL</v>
          </cell>
          <cell r="C1636" t="str">
            <v>UN</v>
          </cell>
          <cell r="D1636" t="str">
            <v>CR</v>
          </cell>
          <cell r="E1636">
            <v>14.7</v>
          </cell>
        </row>
        <row r="1637">
          <cell r="A1637">
            <v>1922</v>
          </cell>
          <cell r="B1637" t="str">
            <v>CURVA DE PVC 45 GRAUS, SOLDAVEL, 75 MM, COR MARROM, PARA AGUA FRIA PREDIAL</v>
          </cell>
          <cell r="C1637" t="str">
            <v>UN</v>
          </cell>
          <cell r="D1637" t="str">
            <v>CR</v>
          </cell>
          <cell r="E1637">
            <v>30.41</v>
          </cell>
        </row>
        <row r="1638">
          <cell r="A1638">
            <v>1953</v>
          </cell>
          <cell r="B1638" t="str">
            <v>CURVA DE PVC 45 GRAUS, SOLDAVEL, 85 MM, COR MARROM, PARA AGUA FRIA PREDIAL</v>
          </cell>
          <cell r="C1638" t="str">
            <v>UN</v>
          </cell>
          <cell r="D1638" t="str">
            <v>CR</v>
          </cell>
          <cell r="E1638">
            <v>37.119999999999997</v>
          </cell>
        </row>
        <row r="1639">
          <cell r="A1639">
            <v>1962</v>
          </cell>
          <cell r="B1639" t="str">
            <v>CURVA DE PVC 90 GRAUS, SOLDAVEL, 110 MM, COR MARROM, PARA AGUA FRIA PREDIAL</v>
          </cell>
          <cell r="C1639" t="str">
            <v>UN</v>
          </cell>
          <cell r="D1639" t="str">
            <v>CR</v>
          </cell>
          <cell r="E1639">
            <v>180.36</v>
          </cell>
        </row>
        <row r="1640">
          <cell r="A1640">
            <v>1955</v>
          </cell>
          <cell r="B1640" t="str">
            <v>CURVA DE PVC 90 GRAUS, SOLDAVEL, 20 MM, COR MARROM, PARA AGUA FRIA PREDIAL</v>
          </cell>
          <cell r="C1640" t="str">
            <v>UN</v>
          </cell>
          <cell r="D1640" t="str">
            <v>CR</v>
          </cell>
          <cell r="E1640">
            <v>2.0699999999999998</v>
          </cell>
        </row>
        <row r="1641">
          <cell r="A1641">
            <v>1956</v>
          </cell>
          <cell r="B1641" t="str">
            <v>CURVA DE PVC 90 GRAUS, SOLDAVEL, 25 MM, COR MARROM, PARA AGUA FRIA PREDIAL</v>
          </cell>
          <cell r="C1641" t="str">
            <v>UN</v>
          </cell>
          <cell r="D1641" t="str">
            <v>CR</v>
          </cell>
          <cell r="E1641">
            <v>2.93</v>
          </cell>
        </row>
        <row r="1642">
          <cell r="A1642">
            <v>1957</v>
          </cell>
          <cell r="B1642" t="str">
            <v>CURVA DE PVC 90 GRAUS, SOLDAVEL, 32 MM, COR MARROM, PARA AGUA FRIA PREDIAL</v>
          </cell>
          <cell r="C1642" t="str">
            <v>UN</v>
          </cell>
          <cell r="D1642" t="str">
            <v>CR</v>
          </cell>
          <cell r="E1642">
            <v>6.34</v>
          </cell>
        </row>
        <row r="1643">
          <cell r="A1643">
            <v>1958</v>
          </cell>
          <cell r="B1643" t="str">
            <v>CURVA DE PVC 90 GRAUS, SOLDAVEL, 40 MM, COR MARROM, PARA AGUA FRIA PREDIAL</v>
          </cell>
          <cell r="C1643" t="str">
            <v>UN</v>
          </cell>
          <cell r="D1643" t="str">
            <v>CR</v>
          </cell>
          <cell r="E1643">
            <v>11.81</v>
          </cell>
        </row>
        <row r="1644">
          <cell r="A1644">
            <v>1959</v>
          </cell>
          <cell r="B1644" t="str">
            <v>CURVA DE PVC 90 GRAUS, SOLDAVEL, 50 MM, COR MARROM, PARA AGUA FRIA PREDIAL</v>
          </cell>
          <cell r="C1644" t="str">
            <v>UN</v>
          </cell>
          <cell r="D1644" t="str">
            <v>CR</v>
          </cell>
          <cell r="E1644">
            <v>12.81</v>
          </cell>
        </row>
        <row r="1645">
          <cell r="A1645">
            <v>1925</v>
          </cell>
          <cell r="B1645" t="str">
            <v>CURVA DE PVC 90 GRAUS, SOLDAVEL, 60 MM, COR MARROM, PARA AGUA FRIA PREDIAL</v>
          </cell>
          <cell r="C1645" t="str">
            <v>UN</v>
          </cell>
          <cell r="D1645" t="str">
            <v>CR</v>
          </cell>
          <cell r="E1645">
            <v>33.49</v>
          </cell>
        </row>
        <row r="1646">
          <cell r="A1646">
            <v>1960</v>
          </cell>
          <cell r="B1646" t="str">
            <v>CURVA DE PVC 90 GRAUS, SOLDAVEL, 75 MM, COR MARROM, PARA AGUA FRIA PREDIAL</v>
          </cell>
          <cell r="C1646" t="str">
            <v>UN</v>
          </cell>
          <cell r="D1646" t="str">
            <v>CR</v>
          </cell>
          <cell r="E1646">
            <v>51.43</v>
          </cell>
        </row>
        <row r="1647">
          <cell r="A1647">
            <v>1961</v>
          </cell>
          <cell r="B1647" t="str">
            <v>CURVA DE PVC 90 GRAUS, SOLDAVEL, 85 MM, COR MARROM, PARA AGUA FRIA PREDIAL</v>
          </cell>
          <cell r="C1647" t="str">
            <v>UN</v>
          </cell>
          <cell r="D1647" t="str">
            <v>CR</v>
          </cell>
          <cell r="E1647">
            <v>65.89</v>
          </cell>
        </row>
        <row r="1648">
          <cell r="A1648">
            <v>38423</v>
          </cell>
          <cell r="B1648" t="str">
            <v>CURVA DE PVC, 90 GRAUS, SERIE R, DN 100 MM, PARA ESGOTO PREDIAL</v>
          </cell>
          <cell r="C1648" t="str">
            <v>UN</v>
          </cell>
          <cell r="D1648" t="str">
            <v>CR</v>
          </cell>
          <cell r="E1648">
            <v>31.91</v>
          </cell>
        </row>
        <row r="1649">
          <cell r="A1649">
            <v>39866</v>
          </cell>
          <cell r="B1649" t="str">
            <v>CURVA DE TRANSPOSICAO BRONZE/LATAO SEM ANEL DE SOLDA, BOLSA X BOLSA, 15 MM</v>
          </cell>
          <cell r="C1649" t="str">
            <v>UN</v>
          </cell>
          <cell r="D1649" t="str">
            <v>AS</v>
          </cell>
          <cell r="E1649">
            <v>19.39</v>
          </cell>
        </row>
        <row r="1650">
          <cell r="A1650">
            <v>39867</v>
          </cell>
          <cell r="B1650" t="str">
            <v>CURVA DE TRANSPOSICAO BRONZE/LATAO SEM ANEL DE SOLDA, BOLSA X BOLSA, 22 MM</v>
          </cell>
          <cell r="C1650" t="str">
            <v>UN</v>
          </cell>
          <cell r="D1650" t="str">
            <v>AS</v>
          </cell>
          <cell r="E1650">
            <v>43.1</v>
          </cell>
        </row>
        <row r="1651">
          <cell r="A1651">
            <v>39868</v>
          </cell>
          <cell r="B1651" t="str">
            <v>CURVA DE TRANSPOSICAO BRONZE/LATAO SEM ANEL DE SOLDA, BOLSA X BOLSA, 28 MM</v>
          </cell>
          <cell r="C1651" t="str">
            <v>UN</v>
          </cell>
          <cell r="D1651" t="str">
            <v>AS</v>
          </cell>
          <cell r="E1651">
            <v>77.64</v>
          </cell>
        </row>
        <row r="1652">
          <cell r="A1652">
            <v>37999</v>
          </cell>
          <cell r="B1652" t="str">
            <v>CURVA DE TRANSPOSICAO, CPVC, SOLDAVEL, 15 MM</v>
          </cell>
          <cell r="C1652" t="str">
            <v>UN</v>
          </cell>
          <cell r="D1652" t="str">
            <v>AS</v>
          </cell>
          <cell r="E1652">
            <v>8.94</v>
          </cell>
        </row>
        <row r="1653">
          <cell r="A1653">
            <v>38000</v>
          </cell>
          <cell r="B1653" t="str">
            <v>CURVA DE TRANSPOSICAO, CPVC, SOLDAVEL, 22 MM</v>
          </cell>
          <cell r="C1653" t="str">
            <v>UN</v>
          </cell>
          <cell r="D1653" t="str">
            <v>AS</v>
          </cell>
          <cell r="E1653">
            <v>10.44</v>
          </cell>
        </row>
        <row r="1654">
          <cell r="A1654">
            <v>38129</v>
          </cell>
          <cell r="B1654" t="str">
            <v>CURVA DE TRANSPOSICAO, PVC SOLDAVEL, 20 MM, COR MARROM, PARA AGUA FRIA PREDIAL</v>
          </cell>
          <cell r="C1654" t="str">
            <v>UN</v>
          </cell>
          <cell r="D1654" t="str">
            <v>CR</v>
          </cell>
          <cell r="E1654">
            <v>4.84</v>
          </cell>
        </row>
        <row r="1655">
          <cell r="A1655">
            <v>38025</v>
          </cell>
          <cell r="B1655" t="str">
            <v>CURVA DE TRANSPOSICAO, PVC, SOLDAVEL, 25 MM, COR MARROM, PARA AGUA FRIA PREDIAL</v>
          </cell>
          <cell r="C1655" t="str">
            <v>UN</v>
          </cell>
          <cell r="D1655" t="str">
            <v>CR</v>
          </cell>
          <cell r="E1655">
            <v>6.56</v>
          </cell>
        </row>
        <row r="1656">
          <cell r="A1656">
            <v>38026</v>
          </cell>
          <cell r="B1656" t="str">
            <v>CURVA DE TRANSPOSICAO, PVC, SOLDAVEL, 32 MM, COR MARROM, PARA AGUA FRIA PREDIAL</v>
          </cell>
          <cell r="C1656" t="str">
            <v>UN</v>
          </cell>
          <cell r="D1656" t="str">
            <v>CR</v>
          </cell>
          <cell r="E1656">
            <v>16.21</v>
          </cell>
        </row>
        <row r="1657">
          <cell r="A1657">
            <v>1858</v>
          </cell>
          <cell r="B1657" t="str">
            <v>CURVA LONGA PVC, PB, JE, 45 GRAUS, DN 100 MM, PARA REDE COLETORA ESGOTO</v>
          </cell>
          <cell r="C1657" t="str">
            <v>UN</v>
          </cell>
          <cell r="D1657" t="str">
            <v>CR</v>
          </cell>
          <cell r="E1657">
            <v>49.44</v>
          </cell>
        </row>
        <row r="1658">
          <cell r="A1658">
            <v>1844</v>
          </cell>
          <cell r="B1658" t="str">
            <v>CURVA LONGA PVC, PB, JE, 45 GRAUS, DN 150 MM, PARA REDE COLETORA ESGOTO</v>
          </cell>
          <cell r="C1658" t="str">
            <v>UN</v>
          </cell>
          <cell r="D1658" t="str">
            <v>CR</v>
          </cell>
          <cell r="E1658">
            <v>113.23</v>
          </cell>
        </row>
        <row r="1659">
          <cell r="A1659">
            <v>1863</v>
          </cell>
          <cell r="B1659" t="str">
            <v>CURVA LONGA PVC, PB, JE, 90 GRAUS, DN 100 MM, PARA REDE COLETORA ESGOTO</v>
          </cell>
          <cell r="C1659" t="str">
            <v>UN</v>
          </cell>
          <cell r="D1659" t="str">
            <v>CR</v>
          </cell>
          <cell r="E1659">
            <v>52.61</v>
          </cell>
        </row>
        <row r="1660">
          <cell r="A1660">
            <v>1865</v>
          </cell>
          <cell r="B1660" t="str">
            <v>CURVA LONGA PVC, PB, JE, 90 GRAUS, DN 150 MM, PARA REDE COLETORA ESGOTO</v>
          </cell>
          <cell r="C1660" t="str">
            <v>UN</v>
          </cell>
          <cell r="D1660" t="str">
            <v>CR</v>
          </cell>
          <cell r="E1660">
            <v>137.09</v>
          </cell>
        </row>
        <row r="1661">
          <cell r="A1661">
            <v>36355</v>
          </cell>
          <cell r="B1661" t="str">
            <v>CURVA PPR 90 GRAUS, F/F, DN 20 MM, PARA AGUA QUENTE PREDIAL</v>
          </cell>
          <cell r="C1661" t="str">
            <v>UN</v>
          </cell>
          <cell r="D1661" t="str">
            <v>AS</v>
          </cell>
          <cell r="E1661">
            <v>9.4600000000000009</v>
          </cell>
        </row>
        <row r="1662">
          <cell r="A1662">
            <v>36356</v>
          </cell>
          <cell r="B1662" t="str">
            <v>CURVA PPR 90 GRAUS, F/F, DN 25 MM, PARA AGUA QUENTE PREDIAL</v>
          </cell>
          <cell r="C1662" t="str">
            <v>UN</v>
          </cell>
          <cell r="D1662" t="str">
            <v>AS</v>
          </cell>
          <cell r="E1662">
            <v>15.22</v>
          </cell>
        </row>
        <row r="1663">
          <cell r="A1663">
            <v>1940</v>
          </cell>
          <cell r="B1663" t="str">
            <v>CURVA PVC 90 GRAUS, ROSCAVEL, 1 1/4", COR BRANCA, AGUA FRIA PREDIAL</v>
          </cell>
          <cell r="C1663" t="str">
            <v>UN</v>
          </cell>
          <cell r="D1663" t="str">
            <v>CR</v>
          </cell>
          <cell r="E1663">
            <v>32.729999999999997</v>
          </cell>
        </row>
        <row r="1664">
          <cell r="A1664">
            <v>1939</v>
          </cell>
          <cell r="B1664" t="str">
            <v>CURVA PVC 90 GRAUS, ROSCAVEL, 1", COR BRANCA, AGUA FRIA PREDIAL</v>
          </cell>
          <cell r="C1664" t="str">
            <v>UN</v>
          </cell>
          <cell r="D1664" t="str">
            <v>CR</v>
          </cell>
          <cell r="E1664">
            <v>8.9700000000000006</v>
          </cell>
        </row>
        <row r="1665">
          <cell r="A1665">
            <v>1937</v>
          </cell>
          <cell r="B1665" t="str">
            <v>CURVA PVC 90 GRAUS, ROSCAVEL, 1/2", COR BRANCA, AGUA FRIA PREDIAL</v>
          </cell>
          <cell r="C1665" t="str">
            <v>UN</v>
          </cell>
          <cell r="D1665" t="str">
            <v>CR</v>
          </cell>
          <cell r="E1665">
            <v>5.52</v>
          </cell>
        </row>
        <row r="1666">
          <cell r="A1666">
            <v>1938</v>
          </cell>
          <cell r="B1666" t="str">
            <v>CURVA PVC 90 GRAUS, ROSCAVEL, 3/4", COR BRANCA, AGUA FRIA PREDIAL</v>
          </cell>
          <cell r="C1666" t="str">
            <v>UN</v>
          </cell>
          <cell r="D1666" t="str">
            <v>CR</v>
          </cell>
          <cell r="E1666">
            <v>6.28</v>
          </cell>
        </row>
        <row r="1667">
          <cell r="A1667">
            <v>1966</v>
          </cell>
          <cell r="B1667" t="str">
            <v>CURVA PVC CURTA 90 GRAUS, DN 100 MM, PARA ESGOTO PREDIAL</v>
          </cell>
          <cell r="C1667" t="str">
            <v>UN</v>
          </cell>
          <cell r="D1667" t="str">
            <v>CR</v>
          </cell>
          <cell r="E1667">
            <v>20.98</v>
          </cell>
        </row>
        <row r="1668">
          <cell r="A1668">
            <v>1933</v>
          </cell>
          <cell r="B1668" t="str">
            <v>CURVA PVC CURTA 90 GRAUS, DN 40 MM, PARA ESGOTO PREDIAL</v>
          </cell>
          <cell r="C1668" t="str">
            <v>UN</v>
          </cell>
          <cell r="D1668" t="str">
            <v>CR</v>
          </cell>
          <cell r="E1668">
            <v>4.5199999999999996</v>
          </cell>
        </row>
        <row r="1669">
          <cell r="A1669">
            <v>1932</v>
          </cell>
          <cell r="B1669" t="str">
            <v>CURVA PVC CURTA 90 GRAUS, DN 50 MM, PARA ESGOTO PREDIAL</v>
          </cell>
          <cell r="C1669" t="str">
            <v>UN</v>
          </cell>
          <cell r="D1669" t="str">
            <v>CR</v>
          </cell>
          <cell r="E1669">
            <v>10.35</v>
          </cell>
        </row>
        <row r="1670">
          <cell r="A1670">
            <v>1951</v>
          </cell>
          <cell r="B1670" t="str">
            <v>CURVA PVC CURTA 90 GRAUS, DN 75 MM, PARA ESGOTO PREDIAL</v>
          </cell>
          <cell r="C1670" t="str">
            <v>UN</v>
          </cell>
          <cell r="D1670" t="str">
            <v>CR</v>
          </cell>
          <cell r="E1670">
            <v>21.59</v>
          </cell>
        </row>
        <row r="1671">
          <cell r="A1671">
            <v>1970</v>
          </cell>
          <cell r="B1671" t="str">
            <v>CURVA PVC LONGA 90 GRAUS, DN 100 MM, PARA ESGOTO PREDIAL</v>
          </cell>
          <cell r="C1671" t="str">
            <v>UN</v>
          </cell>
          <cell r="D1671" t="str">
            <v>CR</v>
          </cell>
          <cell r="E1671">
            <v>52.45</v>
          </cell>
        </row>
        <row r="1672">
          <cell r="A1672">
            <v>1967</v>
          </cell>
          <cell r="B1672" t="str">
            <v>CURVA PVC LONGA 90 GRAUS, DN 40 MM, PARA ESGOTO PREDIAL</v>
          </cell>
          <cell r="C1672" t="str">
            <v>UN</v>
          </cell>
          <cell r="D1672" t="str">
            <v>CR</v>
          </cell>
          <cell r="E1672">
            <v>6.23</v>
          </cell>
        </row>
        <row r="1673">
          <cell r="A1673">
            <v>1968</v>
          </cell>
          <cell r="B1673" t="str">
            <v>CURVA PVC LONGA 90 GRAUS, DN 50 MM, PARA ESGOTO PREDIAL</v>
          </cell>
          <cell r="C1673" t="str">
            <v>UN</v>
          </cell>
          <cell r="D1673" t="str">
            <v>CR</v>
          </cell>
          <cell r="E1673">
            <v>12.31</v>
          </cell>
        </row>
        <row r="1674">
          <cell r="A1674">
            <v>1969</v>
          </cell>
          <cell r="B1674" t="str">
            <v>CURVA PVC LONGA 90 GRAUS, DN 75 MM, PARA ESGOTO PREDIAL</v>
          </cell>
          <cell r="C1674" t="str">
            <v>UN</v>
          </cell>
          <cell r="D1674" t="str">
            <v>CR</v>
          </cell>
          <cell r="E1674">
            <v>40.07</v>
          </cell>
        </row>
        <row r="1675">
          <cell r="A1675">
            <v>1827</v>
          </cell>
          <cell r="B1675" t="str">
            <v>CURVA PVC PBA, JE, PB, 45 GRAUS, DN 100 / DE 110 MM, PARA REDE DE AGUA</v>
          </cell>
          <cell r="C1675" t="str">
            <v>UN</v>
          </cell>
          <cell r="D1675" t="str">
            <v>AS</v>
          </cell>
          <cell r="E1675">
            <v>146.72999999999999</v>
          </cell>
        </row>
        <row r="1676">
          <cell r="A1676">
            <v>1831</v>
          </cell>
          <cell r="B1676" t="str">
            <v>CURVA PVC PBA, JE, PB, 45 GRAUS, DN 50 / DE 60 MM, PARA REDE DE AGUA</v>
          </cell>
          <cell r="C1676" t="str">
            <v>UN</v>
          </cell>
          <cell r="D1676" t="str">
            <v>AS</v>
          </cell>
          <cell r="E1676">
            <v>32.03</v>
          </cell>
        </row>
        <row r="1677">
          <cell r="A1677">
            <v>1825</v>
          </cell>
          <cell r="B1677" t="str">
            <v>CURVA PVC PBA, JE, PB, 45 GRAUS, DN 75 / DE 85 MM, PARA REDE DE AGUA</v>
          </cell>
          <cell r="C1677" t="str">
            <v>UN</v>
          </cell>
          <cell r="D1677" t="str">
            <v>AS</v>
          </cell>
          <cell r="E1677">
            <v>79.05</v>
          </cell>
        </row>
        <row r="1678">
          <cell r="A1678">
            <v>1828</v>
          </cell>
          <cell r="B1678" t="str">
            <v>CURVA PVC PBA, JE, PB, 90 GRAUS, DN 100 / DE 110 MM, PARA REDE DE AGUA</v>
          </cell>
          <cell r="C1678" t="str">
            <v>UN</v>
          </cell>
          <cell r="D1678" t="str">
            <v>AS</v>
          </cell>
          <cell r="E1678">
            <v>179.06</v>
          </cell>
        </row>
        <row r="1679">
          <cell r="A1679">
            <v>1845</v>
          </cell>
          <cell r="B1679" t="str">
            <v>CURVA PVC PBA, JE, PB, 90 GRAUS, DN 50 / DE 60 MM, PARA REDE DE AGUA</v>
          </cell>
          <cell r="C1679" t="str">
            <v>UN</v>
          </cell>
          <cell r="D1679" t="str">
            <v>AS</v>
          </cell>
          <cell r="E1679">
            <v>40.14</v>
          </cell>
        </row>
        <row r="1680">
          <cell r="A1680">
            <v>1824</v>
          </cell>
          <cell r="B1680" t="str">
            <v>CURVA PVC PBA, JE, PB, 90 GRAUS, DN 75 / DE 85 MM, PARA REDE DE AGUA</v>
          </cell>
          <cell r="C1680" t="str">
            <v>UN</v>
          </cell>
          <cell r="D1680" t="str">
            <v>AS</v>
          </cell>
          <cell r="E1680">
            <v>94.77</v>
          </cell>
        </row>
        <row r="1681">
          <cell r="A1681">
            <v>42693</v>
          </cell>
          <cell r="B1681" t="str">
            <v>CURVA PVC, BB, JE, 45 GRAUS, DN 250 MM, PARA TUBO CORRUGADO E/OU LISO, REDE COLETORA ESGOTO</v>
          </cell>
          <cell r="C1681" t="str">
            <v>UN</v>
          </cell>
          <cell r="D1681" t="str">
            <v>CR</v>
          </cell>
          <cell r="E1681">
            <v>385.11</v>
          </cell>
        </row>
        <row r="1682">
          <cell r="A1682">
            <v>42695</v>
          </cell>
          <cell r="B1682" t="str">
            <v>CURVA PVC, BB, JE, 90 GRAUS, DN 200 MM, PARA TUBO CORRUGADO E/OU LISO, REDE COLETORA ESGOTO</v>
          </cell>
          <cell r="C1682" t="str">
            <v>UN</v>
          </cell>
          <cell r="D1682" t="str">
            <v>CR</v>
          </cell>
          <cell r="E1682">
            <v>269.06</v>
          </cell>
        </row>
        <row r="1683">
          <cell r="A1683">
            <v>42694</v>
          </cell>
          <cell r="B1683" t="str">
            <v>CURVA PVC, BB, JE, 90 GRAUS, DN 250 MM, PARA TUBO CORRUGADO E/OU LISO, REDE COLETORA ESGOTO</v>
          </cell>
          <cell r="C1683" t="str">
            <v>UN</v>
          </cell>
          <cell r="D1683" t="str">
            <v>CR</v>
          </cell>
          <cell r="E1683">
            <v>515.35</v>
          </cell>
        </row>
        <row r="1684">
          <cell r="A1684">
            <v>20097</v>
          </cell>
          <cell r="B1684" t="str">
            <v>CURVA PVC, SERIE R, 87.30 GRAUS, CURTA, PARA PE-DE-COLUNA, DN 100 MM, PARA ESGOTO PREDIAL</v>
          </cell>
          <cell r="C1684" t="str">
            <v>UN</v>
          </cell>
          <cell r="D1684" t="str">
            <v>CR</v>
          </cell>
          <cell r="E1684">
            <v>22.34</v>
          </cell>
        </row>
        <row r="1685">
          <cell r="A1685">
            <v>20098</v>
          </cell>
          <cell r="B1685" t="str">
            <v>CURVA PVC, SERIE R, 87.30 GRAUS, CURTA, PARA PE-DE-COLUNA, DN 150 MM, PARA ESGOTO PREDIAL</v>
          </cell>
          <cell r="C1685" t="str">
            <v>UN</v>
          </cell>
          <cell r="D1685" t="str">
            <v>CR</v>
          </cell>
          <cell r="E1685">
            <v>91.32</v>
          </cell>
        </row>
        <row r="1686">
          <cell r="A1686">
            <v>20096</v>
          </cell>
          <cell r="B1686" t="str">
            <v>CURVA PVC, SERIE R, 87.30 GRAUS, CURTA, PARA PE-DE-COLUNA, DN 75 MM, PARA ESGOTO PREDIAL</v>
          </cell>
          <cell r="C1686" t="str">
            <v>UN</v>
          </cell>
          <cell r="D1686" t="str">
            <v>CR</v>
          </cell>
          <cell r="E1686">
            <v>23.13</v>
          </cell>
        </row>
        <row r="1687">
          <cell r="A1687">
            <v>44472</v>
          </cell>
          <cell r="B1687" t="str">
            <v>DENTE PARA  FRESADORA</v>
          </cell>
          <cell r="C1687" t="str">
            <v>UN</v>
          </cell>
          <cell r="D1687" t="str">
            <v>AS</v>
          </cell>
          <cell r="E1687">
            <v>51.15</v>
          </cell>
        </row>
        <row r="1688">
          <cell r="A1688">
            <v>38369</v>
          </cell>
          <cell r="B1688" t="str">
            <v>DESEMPENADEIRA DE ACO DENTADA 12 X *25* CM, DENTES 8 X 8 MM, CABO FECHADO DE MADEIRA</v>
          </cell>
          <cell r="C1688" t="str">
            <v>UN</v>
          </cell>
          <cell r="D1688" t="str">
            <v>CR</v>
          </cell>
          <cell r="E1688">
            <v>22.48</v>
          </cell>
        </row>
        <row r="1689">
          <cell r="A1689">
            <v>38370</v>
          </cell>
          <cell r="B1689" t="str">
            <v>DESEMPENADEIRA DE ACO LISA 12 X *25* CM COM CABO FECHADO DE MADEIRA</v>
          </cell>
          <cell r="C1689" t="str">
            <v>UN</v>
          </cell>
          <cell r="D1689" t="str">
            <v>CR</v>
          </cell>
          <cell r="E1689">
            <v>15.17</v>
          </cell>
        </row>
        <row r="1690">
          <cell r="A1690">
            <v>38372</v>
          </cell>
          <cell r="B1690" t="str">
            <v>DESEMPENADEIRA PLASTICA LISA *14 X 27* CM</v>
          </cell>
          <cell r="C1690" t="str">
            <v>UN</v>
          </cell>
          <cell r="D1690" t="str">
            <v>CR</v>
          </cell>
          <cell r="E1690">
            <v>25.31</v>
          </cell>
        </row>
        <row r="1691">
          <cell r="A1691">
            <v>2358</v>
          </cell>
          <cell r="B1691" t="str">
            <v>DESENHISTA PROJETISTA (HORISTA)</v>
          </cell>
          <cell r="C1691" t="str">
            <v>H</v>
          </cell>
          <cell r="D1691" t="str">
            <v>CR</v>
          </cell>
          <cell r="E1691">
            <v>15.29</v>
          </cell>
        </row>
        <row r="1692">
          <cell r="A1692">
            <v>40807</v>
          </cell>
          <cell r="B1692" t="str">
            <v>DESENHISTA PROJETISTA (MENSALISTA)</v>
          </cell>
          <cell r="C1692" t="str">
            <v>MES</v>
          </cell>
          <cell r="D1692" t="str">
            <v>CR</v>
          </cell>
          <cell r="E1692">
            <v>2693.17</v>
          </cell>
        </row>
        <row r="1693">
          <cell r="A1693">
            <v>44330</v>
          </cell>
          <cell r="B1693" t="str">
            <v>DESINFETANTE PRONTO USO</v>
          </cell>
          <cell r="C1693" t="str">
            <v>L</v>
          </cell>
          <cell r="D1693" t="str">
            <v>CR</v>
          </cell>
          <cell r="E1693">
            <v>10.38</v>
          </cell>
        </row>
        <row r="1694">
          <cell r="A1694">
            <v>43144</v>
          </cell>
          <cell r="B1694" t="str">
            <v>DESMOLDANTE PARA CONCRETO ESTAMPADO</v>
          </cell>
          <cell r="C1694" t="str">
            <v>KG</v>
          </cell>
          <cell r="D1694" t="str">
            <v>CR</v>
          </cell>
          <cell r="E1694">
            <v>42.43</v>
          </cell>
        </row>
        <row r="1695">
          <cell r="A1695">
            <v>39397</v>
          </cell>
          <cell r="B1695" t="str">
            <v>DESMOLDANTE PARA FORMAS METALICAS A BASE DE OLEO VEGETAL</v>
          </cell>
          <cell r="C1695" t="str">
            <v>L</v>
          </cell>
          <cell r="D1695" t="str">
            <v>CR</v>
          </cell>
          <cell r="E1695">
            <v>19.34</v>
          </cell>
        </row>
        <row r="1696">
          <cell r="A1696">
            <v>2692</v>
          </cell>
          <cell r="B1696" t="str">
            <v>DESMOLDANTE PROTETOR PARA FORMAS DE MADEIRA, DE BASE OLEOSA EMULSIONADA EM AGUA</v>
          </cell>
          <cell r="C1696" t="str">
            <v>L</v>
          </cell>
          <cell r="D1696" t="str">
            <v>CR</v>
          </cell>
          <cell r="E1696">
            <v>7.8</v>
          </cell>
        </row>
        <row r="1697">
          <cell r="A1697">
            <v>44329</v>
          </cell>
          <cell r="B1697" t="str">
            <v>DETERGENTE NEUTRO USO GERAL, CONCENTRADO</v>
          </cell>
          <cell r="C1697" t="str">
            <v>L</v>
          </cell>
          <cell r="D1697" t="str">
            <v>CR</v>
          </cell>
          <cell r="E1697">
            <v>13.61</v>
          </cell>
        </row>
        <row r="1698">
          <cell r="A1698">
            <v>5318</v>
          </cell>
          <cell r="B1698" t="str">
            <v>DILUENTE AGUARRAS</v>
          </cell>
          <cell r="C1698" t="str">
            <v>L</v>
          </cell>
          <cell r="D1698" t="str">
            <v>C</v>
          </cell>
          <cell r="E1698">
            <v>22</v>
          </cell>
        </row>
        <row r="1699">
          <cell r="A1699">
            <v>5330</v>
          </cell>
          <cell r="B1699" t="str">
            <v>DILUENTE EPOXI</v>
          </cell>
          <cell r="C1699" t="str">
            <v>L</v>
          </cell>
          <cell r="D1699" t="str">
            <v>CR</v>
          </cell>
          <cell r="E1699">
            <v>50.14</v>
          </cell>
        </row>
        <row r="1700">
          <cell r="A1700">
            <v>44532</v>
          </cell>
          <cell r="B1700" t="str">
            <v>DISCO DE BORRACHA PARA LIXADEIRA RIGIDO 7" COM ARRUELA CENTRAL</v>
          </cell>
          <cell r="C1700" t="str">
            <v>UN</v>
          </cell>
          <cell r="D1700" t="str">
            <v>CR</v>
          </cell>
          <cell r="E1700">
            <v>24</v>
          </cell>
        </row>
        <row r="1701">
          <cell r="A1701">
            <v>44531</v>
          </cell>
          <cell r="B1701" t="str">
            <v>DISCO DE CORTE DIAMANTADO SEGMENTADO DIAMETRO DE 180 MM PARA ESMERILHADEIRA 7"</v>
          </cell>
          <cell r="C1701" t="str">
            <v>UN</v>
          </cell>
          <cell r="D1701" t="str">
            <v>CR</v>
          </cell>
          <cell r="E1701">
            <v>79.06</v>
          </cell>
        </row>
        <row r="1702">
          <cell r="A1702">
            <v>13887</v>
          </cell>
          <cell r="B1702" t="str">
            <v>DISCO DE CORTE DIAMANTADO SEGMENTADO PARA CONCRETO/ASFALTO, DIAMETRO DE *350* MM, FURO DE 25,40 MM</v>
          </cell>
          <cell r="C1702" t="str">
            <v>UN</v>
          </cell>
          <cell r="D1702" t="str">
            <v>CR</v>
          </cell>
          <cell r="E1702">
            <v>344.41</v>
          </cell>
        </row>
        <row r="1703">
          <cell r="A1703">
            <v>38140</v>
          </cell>
          <cell r="B1703" t="str">
            <v>DISCO DE CORTE DIAMANTADO SEGMENTADO, DIAMETRO DE *110* MM, FURO DE 20 MM</v>
          </cell>
          <cell r="C1703" t="str">
            <v>UN</v>
          </cell>
          <cell r="D1703" t="str">
            <v>C</v>
          </cell>
          <cell r="E1703">
            <v>18.5</v>
          </cell>
        </row>
        <row r="1704">
          <cell r="A1704">
            <v>44495</v>
          </cell>
          <cell r="B1704" t="str">
            <v>DISCO DE CORTE PARA METAL COM DUAS TELAS 12 X 1/8 X 3/4" (300 X 3,2 X 19,05 MM)</v>
          </cell>
          <cell r="C1704" t="str">
            <v>UN</v>
          </cell>
          <cell r="D1704" t="str">
            <v>CR</v>
          </cell>
          <cell r="E1704">
            <v>29.83</v>
          </cell>
        </row>
        <row r="1705">
          <cell r="A1705">
            <v>44533</v>
          </cell>
          <cell r="B1705" t="str">
            <v>DISCO DE DESBASTE PARA METAL FERROSO EM GERAL, COM TRES TELAS, 9 X 1/4 X 7/8" (228,6 X 6,4 X 22,2 MM)</v>
          </cell>
          <cell r="C1705" t="str">
            <v>UN</v>
          </cell>
          <cell r="D1705" t="str">
            <v>CR</v>
          </cell>
          <cell r="E1705">
            <v>30.26</v>
          </cell>
        </row>
        <row r="1706">
          <cell r="A1706">
            <v>44534</v>
          </cell>
          <cell r="B1706" t="str">
            <v>DISCO DE LIXA PARA METAL, DIAMETRO = 180 MM, GRAO  120</v>
          </cell>
          <cell r="C1706" t="str">
            <v>UN</v>
          </cell>
          <cell r="D1706" t="str">
            <v>CR</v>
          </cell>
          <cell r="E1706">
            <v>4.8</v>
          </cell>
        </row>
        <row r="1707">
          <cell r="A1707">
            <v>34729</v>
          </cell>
          <cell r="B1707" t="str">
            <v>DISJUNTOR TERMOMAGNETICO AJUSTAVEL, TRIPOLAR DE 100 ATE 250A, CAPACIDADE DE INTERRUPCAO DE 35KA</v>
          </cell>
          <cell r="C1707" t="str">
            <v>UN</v>
          </cell>
          <cell r="D1707" t="str">
            <v>CR</v>
          </cell>
          <cell r="E1707">
            <v>1043.52</v>
          </cell>
        </row>
        <row r="1708">
          <cell r="A1708">
            <v>34734</v>
          </cell>
          <cell r="B1708" t="str">
            <v>DISJUNTOR TERMOMAGNETICO AJUSTAVEL, TRIPOLAR DE 300 ATE 400A, CAPACIDADE DE INTERRUPCAO DE 35KA</v>
          </cell>
          <cell r="C1708" t="str">
            <v>UN</v>
          </cell>
          <cell r="D1708" t="str">
            <v>CR</v>
          </cell>
          <cell r="E1708">
            <v>1615.71</v>
          </cell>
        </row>
        <row r="1709">
          <cell r="A1709">
            <v>34738</v>
          </cell>
          <cell r="B1709" t="str">
            <v>DISJUNTOR TERMOMAGNETICO AJUSTAVEL, TRIPOLAR DE 450 ATE 600A, CAPACIDADE DE INTERRUPCAO DE 35KA</v>
          </cell>
          <cell r="C1709" t="str">
            <v>UN</v>
          </cell>
          <cell r="D1709" t="str">
            <v>CR</v>
          </cell>
          <cell r="E1709">
            <v>3774.8</v>
          </cell>
        </row>
        <row r="1710">
          <cell r="A1710">
            <v>34623</v>
          </cell>
          <cell r="B1710" t="str">
            <v>DISJUNTOR TERMOMAGNETICO PARA TRILHO DIN (IEC), BIPOLAR, 40 - 50 A</v>
          </cell>
          <cell r="C1710" t="str">
            <v>UN</v>
          </cell>
          <cell r="D1710" t="str">
            <v>CR</v>
          </cell>
          <cell r="E1710">
            <v>45.23</v>
          </cell>
        </row>
        <row r="1711">
          <cell r="A1711">
            <v>34616</v>
          </cell>
          <cell r="B1711" t="str">
            <v>DISJUNTOR TERMOMAGNETICO PARA TRILHO DIN (IEC), BIPOLAR, 6 - 32 A</v>
          </cell>
          <cell r="C1711" t="str">
            <v>UN</v>
          </cell>
          <cell r="D1711" t="str">
            <v>CR</v>
          </cell>
          <cell r="E1711">
            <v>45.94</v>
          </cell>
        </row>
        <row r="1712">
          <cell r="A1712">
            <v>34628</v>
          </cell>
          <cell r="B1712" t="str">
            <v>DISJUNTOR TERMOMAGNETICO PARA TRILHO DIN (IEC), BIPOLAR, 63 A</v>
          </cell>
          <cell r="C1712" t="str">
            <v>UN</v>
          </cell>
          <cell r="D1712" t="str">
            <v>CR</v>
          </cell>
          <cell r="E1712">
            <v>64.790000000000006</v>
          </cell>
        </row>
        <row r="1713">
          <cell r="A1713">
            <v>34686</v>
          </cell>
          <cell r="B1713" t="str">
            <v>DISJUNTOR TERMOMAGNETICO PARA TRILHO DIN (IEC), MONOPOLAR, 40 - 50 A</v>
          </cell>
          <cell r="C1713" t="str">
            <v>UN</v>
          </cell>
          <cell r="D1713" t="str">
            <v>CR</v>
          </cell>
          <cell r="E1713">
            <v>11.88</v>
          </cell>
        </row>
        <row r="1714">
          <cell r="A1714">
            <v>34653</v>
          </cell>
          <cell r="B1714" t="str">
            <v>DISJUNTOR TERMOMAGNETICO PARA TRILHO DIN (IEC), MONOPOLAR, 6 - 32 A</v>
          </cell>
          <cell r="C1714" t="str">
            <v>UN</v>
          </cell>
          <cell r="D1714" t="str">
            <v>CR</v>
          </cell>
          <cell r="E1714">
            <v>8.01</v>
          </cell>
        </row>
        <row r="1715">
          <cell r="A1715">
            <v>34688</v>
          </cell>
          <cell r="B1715" t="str">
            <v>DISJUNTOR TERMOMAGNETICO PARA TRILHO DIN (IEC), MONOPOLAR, 63 A</v>
          </cell>
          <cell r="C1715" t="str">
            <v>UN</v>
          </cell>
          <cell r="D1715" t="str">
            <v>CR</v>
          </cell>
          <cell r="E1715">
            <v>14.52</v>
          </cell>
        </row>
        <row r="1716">
          <cell r="A1716">
            <v>34709</v>
          </cell>
          <cell r="B1716" t="str">
            <v>DISJUNTOR TERMOMAGNETICO PARA TRILHO DIN (IEC), TRIPOLAR, 10 - 50 A</v>
          </cell>
          <cell r="C1716" t="str">
            <v>UN</v>
          </cell>
          <cell r="D1716" t="str">
            <v>CR</v>
          </cell>
          <cell r="E1716">
            <v>56.28</v>
          </cell>
        </row>
        <row r="1717">
          <cell r="A1717">
            <v>34714</v>
          </cell>
          <cell r="B1717" t="str">
            <v>DISJUNTOR TERMOMAGNETICO PARA TRILHO DIN (IEC), TRIPOLAR, 63 A</v>
          </cell>
          <cell r="C1717" t="str">
            <v>UN</v>
          </cell>
          <cell r="D1717" t="str">
            <v>CR</v>
          </cell>
          <cell r="E1717">
            <v>67.22</v>
          </cell>
        </row>
        <row r="1718">
          <cell r="A1718">
            <v>2391</v>
          </cell>
          <cell r="B1718" t="str">
            <v>DISJUNTOR TERMOMAGNETICO TRIPOLAR 125 A / 425 V / ICC - 25 KA</v>
          </cell>
          <cell r="C1718" t="str">
            <v>UN</v>
          </cell>
          <cell r="D1718" t="str">
            <v>CR</v>
          </cell>
          <cell r="E1718">
            <v>307.01</v>
          </cell>
        </row>
        <row r="1719">
          <cell r="A1719">
            <v>2374</v>
          </cell>
          <cell r="B1719" t="str">
            <v>DISJUNTOR TERMOMAGNETICO TRIPOLAR 150 A / 600 V, TIPO FXD / ICC - 35 KA</v>
          </cell>
          <cell r="C1719" t="str">
            <v>UN</v>
          </cell>
          <cell r="D1719" t="str">
            <v>CR</v>
          </cell>
          <cell r="E1719">
            <v>348.3</v>
          </cell>
        </row>
        <row r="1720">
          <cell r="A1720">
            <v>2377</v>
          </cell>
          <cell r="B1720" t="str">
            <v>DISJUNTOR TERMOMAGNETICO TRIPOLAR 200 A / 600 V, TIPO FXD / ICC - 35 KA</v>
          </cell>
          <cell r="C1720" t="str">
            <v>UN</v>
          </cell>
          <cell r="D1720" t="str">
            <v>CR</v>
          </cell>
          <cell r="E1720">
            <v>488.8</v>
          </cell>
        </row>
        <row r="1721">
          <cell r="A1721">
            <v>2393</v>
          </cell>
          <cell r="B1721" t="str">
            <v>DISJUNTOR TERMOMAGNETICO TRIPOLAR 250 A / 600 V, TIPO FXD</v>
          </cell>
          <cell r="C1721" t="str">
            <v>UN</v>
          </cell>
          <cell r="D1721" t="str">
            <v>CR</v>
          </cell>
          <cell r="E1721">
            <v>818.56</v>
          </cell>
        </row>
        <row r="1722">
          <cell r="A1722">
            <v>34705</v>
          </cell>
          <cell r="B1722" t="str">
            <v>DISJUNTOR TERMOMAGNETICO TRIPOLAR 3 X 250 A/ICC - 25 KA</v>
          </cell>
          <cell r="C1722" t="str">
            <v>UN</v>
          </cell>
          <cell r="D1722" t="str">
            <v>CR</v>
          </cell>
          <cell r="E1722">
            <v>715.95</v>
          </cell>
        </row>
        <row r="1723">
          <cell r="A1723">
            <v>34707</v>
          </cell>
          <cell r="B1723" t="str">
            <v>DISJUNTOR TERMOMAGNETICO TRIPOLAR 3 X 350 A/ICC - 25 KA</v>
          </cell>
          <cell r="C1723" t="str">
            <v>UN</v>
          </cell>
          <cell r="D1723" t="str">
            <v>CR</v>
          </cell>
          <cell r="E1723">
            <v>1326.67</v>
          </cell>
        </row>
        <row r="1724">
          <cell r="A1724">
            <v>34544</v>
          </cell>
          <cell r="B1724" t="str">
            <v>DISJUNTOR TERMOMAGNETICO TRIPOLAR 3 X 400 A / ICC - 25 KA</v>
          </cell>
          <cell r="C1724" t="str">
            <v>UN</v>
          </cell>
          <cell r="D1724" t="str">
            <v>CR</v>
          </cell>
          <cell r="E1724">
            <v>1326.53</v>
          </cell>
        </row>
        <row r="1725">
          <cell r="A1725">
            <v>2378</v>
          </cell>
          <cell r="B1725" t="str">
            <v>DISJUNTOR TERMOMAGNETICO TRIPOLAR 300 A / 600 V, TIPO JXD / ICC - 40 KA</v>
          </cell>
          <cell r="C1725" t="str">
            <v>UN</v>
          </cell>
          <cell r="D1725" t="str">
            <v>CR</v>
          </cell>
          <cell r="E1725">
            <v>1124.4100000000001</v>
          </cell>
        </row>
        <row r="1726">
          <cell r="A1726">
            <v>2379</v>
          </cell>
          <cell r="B1726" t="str">
            <v>DISJUNTOR TERMOMAGNETICO TRIPOLAR 400 A / 600 V, TIPO JXD / ICC - 40 KA</v>
          </cell>
          <cell r="C1726" t="str">
            <v>UN</v>
          </cell>
          <cell r="D1726" t="str">
            <v>CR</v>
          </cell>
          <cell r="E1726">
            <v>1124.4100000000001</v>
          </cell>
        </row>
        <row r="1727">
          <cell r="A1727">
            <v>2376</v>
          </cell>
          <cell r="B1727" t="str">
            <v>DISJUNTOR TERMOMAGNETICO TRIPOLAR 600 A / 600 V, TIPO LXD / ICC - 40 KA</v>
          </cell>
          <cell r="C1727" t="str">
            <v>UN</v>
          </cell>
          <cell r="D1727" t="str">
            <v>CR</v>
          </cell>
          <cell r="E1727">
            <v>1851.89</v>
          </cell>
        </row>
        <row r="1728">
          <cell r="A1728">
            <v>2394</v>
          </cell>
          <cell r="B1728" t="str">
            <v>DISJUNTOR TERMOMAGNETICO TRIPOLAR 800 A / 600 V, TIPO LMXD</v>
          </cell>
          <cell r="C1728" t="str">
            <v>UN</v>
          </cell>
          <cell r="D1728" t="str">
            <v>CR</v>
          </cell>
          <cell r="E1728">
            <v>3959.01</v>
          </cell>
        </row>
        <row r="1729">
          <cell r="A1729">
            <v>2388</v>
          </cell>
          <cell r="B1729" t="str">
            <v>DISJUNTOR TIPO NEMA, BIPOLAR 10 ATE 50 A, TENSAO MAXIMA 415 V</v>
          </cell>
          <cell r="C1729" t="str">
            <v>UN</v>
          </cell>
          <cell r="D1729" t="str">
            <v>CR</v>
          </cell>
          <cell r="E1729">
            <v>55.86</v>
          </cell>
        </row>
        <row r="1730">
          <cell r="A1730">
            <v>34606</v>
          </cell>
          <cell r="B1730" t="str">
            <v>DISJUNTOR TIPO NEMA, BIPOLAR 60 ATE 100A, TENSAO MAXIMA 415 V</v>
          </cell>
          <cell r="C1730" t="str">
            <v>UN</v>
          </cell>
          <cell r="D1730" t="str">
            <v>CR</v>
          </cell>
          <cell r="E1730">
            <v>85.69</v>
          </cell>
        </row>
        <row r="1731">
          <cell r="A1731">
            <v>2370</v>
          </cell>
          <cell r="B1731" t="str">
            <v>DISJUNTOR TIPO NEMA, MONOPOLAR 10 ATE 30A, TENSAO MAXIMA DE 240 V</v>
          </cell>
          <cell r="C1731" t="str">
            <v>UN</v>
          </cell>
          <cell r="D1731" t="str">
            <v>C</v>
          </cell>
          <cell r="E1731">
            <v>10.38</v>
          </cell>
        </row>
        <row r="1732">
          <cell r="A1732">
            <v>2386</v>
          </cell>
          <cell r="B1732" t="str">
            <v>DISJUNTOR TIPO NEMA, MONOPOLAR 35 ATE 50 A, TENSAO MAXIMA DE 240 V</v>
          </cell>
          <cell r="C1732" t="str">
            <v>UN</v>
          </cell>
          <cell r="D1732" t="str">
            <v>CR</v>
          </cell>
          <cell r="E1732">
            <v>17.41</v>
          </cell>
        </row>
        <row r="1733">
          <cell r="A1733">
            <v>34689</v>
          </cell>
          <cell r="B1733" t="str">
            <v>DISJUNTOR TIPO NEMA, MONOPOLAR DE 60 ATE 70A, TENSAO MAXIMA DE 240 V</v>
          </cell>
          <cell r="C1733" t="str">
            <v>UN</v>
          </cell>
          <cell r="D1733" t="str">
            <v>CR</v>
          </cell>
          <cell r="E1733">
            <v>27.28</v>
          </cell>
        </row>
        <row r="1734">
          <cell r="A1734">
            <v>2392</v>
          </cell>
          <cell r="B1734" t="str">
            <v>DISJUNTOR TIPO NEMA, TRIPOLAR 10 ATE 50A, TENSAO MAXIMA DE 415 V</v>
          </cell>
          <cell r="C1734" t="str">
            <v>UN</v>
          </cell>
          <cell r="D1734" t="str">
            <v>CR</v>
          </cell>
          <cell r="E1734">
            <v>69.680000000000007</v>
          </cell>
        </row>
        <row r="1735">
          <cell r="A1735">
            <v>2373</v>
          </cell>
          <cell r="B1735" t="str">
            <v>DISJUNTOR TIPO NEMA, TRIPOLAR 60 ATE 100 A, TENSAO MAXIMA DE 415 V</v>
          </cell>
          <cell r="C1735" t="str">
            <v>UN</v>
          </cell>
          <cell r="D1735" t="str">
            <v>CR</v>
          </cell>
          <cell r="E1735">
            <v>98.17</v>
          </cell>
        </row>
        <row r="1736">
          <cell r="A1736">
            <v>39465</v>
          </cell>
          <cell r="B1736" t="str">
            <v>DISPOSITIVO DPS CLASSE II, 1 POLO, TENSAO MAXIMA DE 175 V, CORRENTE MAXIMA DE *20* KA (TIPO AC)</v>
          </cell>
          <cell r="C1736" t="str">
            <v>UN</v>
          </cell>
          <cell r="D1736" t="str">
            <v>CR</v>
          </cell>
          <cell r="E1736">
            <v>59.97</v>
          </cell>
        </row>
        <row r="1737">
          <cell r="A1737">
            <v>39466</v>
          </cell>
          <cell r="B1737" t="str">
            <v>DISPOSITIVO DPS CLASSE II, 1 POLO, TENSAO MAXIMA DE 175 V, CORRENTE MAXIMA DE *30* KA (TIPO AC)</v>
          </cell>
          <cell r="C1737" t="str">
            <v>UN</v>
          </cell>
          <cell r="D1737" t="str">
            <v>CR</v>
          </cell>
          <cell r="E1737">
            <v>67.47</v>
          </cell>
        </row>
        <row r="1738">
          <cell r="A1738">
            <v>39467</v>
          </cell>
          <cell r="B1738" t="str">
            <v>DISPOSITIVO DPS CLASSE II, 1 POLO, TENSAO MAXIMA DE 175 V, CORRENTE MAXIMA DE *45* KA (TIPO AC)</v>
          </cell>
          <cell r="C1738" t="str">
            <v>UN</v>
          </cell>
          <cell r="D1738" t="str">
            <v>CR</v>
          </cell>
          <cell r="E1738">
            <v>86.3</v>
          </cell>
        </row>
        <row r="1739">
          <cell r="A1739">
            <v>39468</v>
          </cell>
          <cell r="B1739" t="str">
            <v>DISPOSITIVO DPS CLASSE II, 1 POLO, TENSAO MAXIMA DE 175 V, CORRENTE MAXIMA DE *90* KA (TIPO AC)</v>
          </cell>
          <cell r="C1739" t="str">
            <v>UN</v>
          </cell>
          <cell r="D1739" t="str">
            <v>CR</v>
          </cell>
          <cell r="E1739">
            <v>153.38999999999999</v>
          </cell>
        </row>
        <row r="1740">
          <cell r="A1740">
            <v>39469</v>
          </cell>
          <cell r="B1740" t="str">
            <v>DISPOSITIVO DPS CLASSE II, 1 POLO, TENSAO MAXIMA DE 275 V, CORRENTE MAXIMA DE *20* KA (TIPO AC)</v>
          </cell>
          <cell r="C1740" t="str">
            <v>UN</v>
          </cell>
          <cell r="D1740" t="str">
            <v>CR</v>
          </cell>
          <cell r="E1740">
            <v>62.48</v>
          </cell>
        </row>
        <row r="1741">
          <cell r="A1741">
            <v>39470</v>
          </cell>
          <cell r="B1741" t="str">
            <v>DISPOSITIVO DPS CLASSE II, 1 POLO, TENSAO MAXIMA DE 275 V, CORRENTE MAXIMA DE *30* KA (TIPO AC)</v>
          </cell>
          <cell r="C1741" t="str">
            <v>UN</v>
          </cell>
          <cell r="D1741" t="str">
            <v>CR</v>
          </cell>
          <cell r="E1741">
            <v>76.77</v>
          </cell>
        </row>
        <row r="1742">
          <cell r="A1742">
            <v>39471</v>
          </cell>
          <cell r="B1742" t="str">
            <v>DISPOSITIVO DPS CLASSE II, 1 POLO, TENSAO MAXIMA DE 275 V, CORRENTE MAXIMA DE *45* KA (TIPO AC)</v>
          </cell>
          <cell r="C1742" t="str">
            <v>UN</v>
          </cell>
          <cell r="D1742" t="str">
            <v>CR</v>
          </cell>
          <cell r="E1742">
            <v>92.26</v>
          </cell>
        </row>
        <row r="1743">
          <cell r="A1743">
            <v>39472</v>
          </cell>
          <cell r="B1743" t="str">
            <v>DISPOSITIVO DPS CLASSE II, 1 POLO, TENSAO MAXIMA DE 275 V, CORRENTE MAXIMA DE *90* KA (TIPO AC)</v>
          </cell>
          <cell r="C1743" t="str">
            <v>UN</v>
          </cell>
          <cell r="D1743" t="str">
            <v>CR</v>
          </cell>
          <cell r="E1743">
            <v>160.31</v>
          </cell>
        </row>
        <row r="1744">
          <cell r="A1744">
            <v>39473</v>
          </cell>
          <cell r="B1744" t="str">
            <v>DISPOSITIVO DPS CLASSE II, 1 POLO, TENSAO MAXIMA DE 385 V, CORRENTE MAXIMA DE *20* KA (TIPO AC)</v>
          </cell>
          <cell r="C1744" t="str">
            <v>UN</v>
          </cell>
          <cell r="D1744" t="str">
            <v>CR</v>
          </cell>
          <cell r="E1744">
            <v>103.56</v>
          </cell>
        </row>
        <row r="1745">
          <cell r="A1745">
            <v>39474</v>
          </cell>
          <cell r="B1745" t="str">
            <v>DISPOSITIVO DPS CLASSE II, 1 POLO, TENSAO MAXIMA DE 385 V, CORRENTE MAXIMA DE *30* KA (TIPO AC)</v>
          </cell>
          <cell r="C1745" t="str">
            <v>UN</v>
          </cell>
          <cell r="D1745" t="str">
            <v>CR</v>
          </cell>
          <cell r="E1745">
            <v>110.4</v>
          </cell>
        </row>
        <row r="1746">
          <cell r="A1746">
            <v>39475</v>
          </cell>
          <cell r="B1746" t="str">
            <v>DISPOSITIVO DPS CLASSE II, 1 POLO, TENSAO MAXIMA DE 385 V, CORRENTE MAXIMA DE *45* KA (TIPO AC)</v>
          </cell>
          <cell r="C1746" t="str">
            <v>UN</v>
          </cell>
          <cell r="D1746" t="str">
            <v>CR</v>
          </cell>
          <cell r="E1746">
            <v>125.26</v>
          </cell>
        </row>
        <row r="1747">
          <cell r="A1747">
            <v>39476</v>
          </cell>
          <cell r="B1747" t="str">
            <v>DISPOSITIVO DPS CLASSE II, 1 POLO, TENSAO MAXIMA DE 385 V, CORRENTE MAXIMA DE *90* KA (TIPO AC)</v>
          </cell>
          <cell r="C1747" t="str">
            <v>UN</v>
          </cell>
          <cell r="D1747" t="str">
            <v>CR</v>
          </cell>
          <cell r="E1747">
            <v>235.79</v>
          </cell>
        </row>
        <row r="1748">
          <cell r="A1748">
            <v>39477</v>
          </cell>
          <cell r="B1748" t="str">
            <v>DISPOSITIVO DPS CLASSE II, 1 POLO, TENSAO MAXIMA DE 460 V, CORRENTE MAXIMA DE *20* KA (TIPO AC)</v>
          </cell>
          <cell r="C1748" t="str">
            <v>UN</v>
          </cell>
          <cell r="D1748" t="str">
            <v>CR</v>
          </cell>
          <cell r="E1748">
            <v>115.53</v>
          </cell>
        </row>
        <row r="1749">
          <cell r="A1749">
            <v>39478</v>
          </cell>
          <cell r="B1749" t="str">
            <v>DISPOSITIVO DPS CLASSE II, 1 POLO, TENSAO MAXIMA DE 460 V, CORRENTE MAXIMA DE *30* KA (TIPO AC)</v>
          </cell>
          <cell r="C1749" t="str">
            <v>UN</v>
          </cell>
          <cell r="D1749" t="str">
            <v>CR</v>
          </cell>
          <cell r="E1749">
            <v>119.11</v>
          </cell>
        </row>
        <row r="1750">
          <cell r="A1750">
            <v>39479</v>
          </cell>
          <cell r="B1750" t="str">
            <v>DISPOSITIVO DPS CLASSE II, 1 POLO, TENSAO MAXIMA DE 460 V, CORRENTE MAXIMA DE *45* KA (TIPO AC)</v>
          </cell>
          <cell r="C1750" t="str">
            <v>UN</v>
          </cell>
          <cell r="D1750" t="str">
            <v>CR</v>
          </cell>
          <cell r="E1750">
            <v>140.33000000000001</v>
          </cell>
        </row>
        <row r="1751">
          <cell r="A1751">
            <v>39480</v>
          </cell>
          <cell r="B1751" t="str">
            <v>DISPOSITIVO DPS CLASSE II, 1 POLO, TENSAO MAXIMA DE 460 V, CORRENTE MAXIMA DE *90* KA (TIPO AC)</v>
          </cell>
          <cell r="C1751" t="str">
            <v>UN</v>
          </cell>
          <cell r="D1751" t="str">
            <v>CR</v>
          </cell>
          <cell r="E1751">
            <v>289.57</v>
          </cell>
        </row>
        <row r="1752">
          <cell r="A1752">
            <v>39459</v>
          </cell>
          <cell r="B1752" t="str">
            <v>DISPOSITIVO DR, 2 POLOS, SENSIBILIDADE DE 30 MA, CORRENTE DE 100 A, TIPO AC</v>
          </cell>
          <cell r="C1752" t="str">
            <v>UN</v>
          </cell>
          <cell r="D1752" t="str">
            <v>CR</v>
          </cell>
          <cell r="E1752">
            <v>245.78</v>
          </cell>
        </row>
        <row r="1753">
          <cell r="A1753">
            <v>39445</v>
          </cell>
          <cell r="B1753" t="str">
            <v>DISPOSITIVO DR, 2 POLOS, SENSIBILIDADE DE 30 MA, CORRENTE DE 25 A, TIPO AC</v>
          </cell>
          <cell r="C1753" t="str">
            <v>UN</v>
          </cell>
          <cell r="D1753" t="str">
            <v>CR</v>
          </cell>
          <cell r="E1753">
            <v>123.4</v>
          </cell>
        </row>
        <row r="1754">
          <cell r="A1754">
            <v>39446</v>
          </cell>
          <cell r="B1754" t="str">
            <v>DISPOSITIVO DR, 2 POLOS, SENSIBILIDADE DE 30 MA, CORRENTE DE 40 A, TIPO AC</v>
          </cell>
          <cell r="C1754" t="str">
            <v>UN</v>
          </cell>
          <cell r="D1754" t="str">
            <v>CR</v>
          </cell>
          <cell r="E1754">
            <v>125.6</v>
          </cell>
        </row>
        <row r="1755">
          <cell r="A1755">
            <v>39447</v>
          </cell>
          <cell r="B1755" t="str">
            <v>DISPOSITIVO DR, 2 POLOS, SENSIBILIDADE DE 30 MA, CORRENTE DE 63 A, TIPO AC</v>
          </cell>
          <cell r="C1755" t="str">
            <v>UN</v>
          </cell>
          <cell r="D1755" t="str">
            <v>CR</v>
          </cell>
          <cell r="E1755">
            <v>134.31</v>
          </cell>
        </row>
        <row r="1756">
          <cell r="A1756">
            <v>39448</v>
          </cell>
          <cell r="B1756" t="str">
            <v>DISPOSITIVO DR, 2 POLOS, SENSIBILIDADE DE 30 MA, CORRENTE DE 80 A, TIPO AC</v>
          </cell>
          <cell r="C1756" t="str">
            <v>UN</v>
          </cell>
          <cell r="D1756" t="str">
            <v>CR</v>
          </cell>
          <cell r="E1756">
            <v>229.03</v>
          </cell>
        </row>
        <row r="1757">
          <cell r="A1757">
            <v>39450</v>
          </cell>
          <cell r="B1757" t="str">
            <v>DISPOSITIVO DR, 2 POLOS, SENSIBILIDADE DE 300 MA, CORRENTE DE 25 A, TIPO AC</v>
          </cell>
          <cell r="C1757" t="str">
            <v>UN</v>
          </cell>
          <cell r="D1757" t="str">
            <v>CR</v>
          </cell>
          <cell r="E1757">
            <v>139.72999999999999</v>
          </cell>
        </row>
        <row r="1758">
          <cell r="A1758">
            <v>39451</v>
          </cell>
          <cell r="B1758" t="str">
            <v>DISPOSITIVO DR, 2 POLOS, SENSIBILIDADE DE 300 MA, CORRENTE DE 40 A, TIPO AC</v>
          </cell>
          <cell r="C1758" t="str">
            <v>UN</v>
          </cell>
          <cell r="D1758" t="str">
            <v>CR</v>
          </cell>
          <cell r="E1758">
            <v>152.41</v>
          </cell>
        </row>
        <row r="1759">
          <cell r="A1759">
            <v>39452</v>
          </cell>
          <cell r="B1759" t="str">
            <v>DISPOSITIVO DR, 2 POLOS, SENSIBILIDADE DE 300 MA, CORRENTE DE 63 A, TIPO AC</v>
          </cell>
          <cell r="C1759" t="str">
            <v>UN</v>
          </cell>
          <cell r="D1759" t="str">
            <v>CR</v>
          </cell>
          <cell r="E1759">
            <v>153.32</v>
          </cell>
        </row>
        <row r="1760">
          <cell r="A1760">
            <v>39523</v>
          </cell>
          <cell r="B1760" t="str">
            <v>DISPOSITIVO DR, 2 POLOS, SENSIBILIDADE DE 300 MA, CORRENTE DE 80 A, TIPO  AC</v>
          </cell>
          <cell r="C1760" t="str">
            <v>UN</v>
          </cell>
          <cell r="D1760" t="str">
            <v>CR</v>
          </cell>
          <cell r="E1760">
            <v>256.58</v>
          </cell>
        </row>
        <row r="1761">
          <cell r="A1761">
            <v>39449</v>
          </cell>
          <cell r="B1761" t="str">
            <v>DISPOSITIVO DR, 4 POLOS, SENSIBILIDADE DE 30 MA, CORRENTE DE 100 A, TIPO AC</v>
          </cell>
          <cell r="C1761" t="str">
            <v>UN</v>
          </cell>
          <cell r="D1761" t="str">
            <v>CR</v>
          </cell>
          <cell r="E1761">
            <v>284.14</v>
          </cell>
        </row>
        <row r="1762">
          <cell r="A1762">
            <v>39455</v>
          </cell>
          <cell r="B1762" t="str">
            <v>DISPOSITIVO DR, 4 POLOS, SENSIBILIDADE DE 30 MA, CORRENTE DE 25 A, TIPO AC</v>
          </cell>
          <cell r="C1762" t="str">
            <v>UN</v>
          </cell>
          <cell r="D1762" t="str">
            <v>CR</v>
          </cell>
          <cell r="E1762">
            <v>140.6</v>
          </cell>
        </row>
        <row r="1763">
          <cell r="A1763">
            <v>39456</v>
          </cell>
          <cell r="B1763" t="str">
            <v>DISPOSITIVO DR, 4 POLOS, SENSIBILIDADE DE 30 MA, CORRENTE DE 40 A, TIPO AC</v>
          </cell>
          <cell r="C1763" t="str">
            <v>UN</v>
          </cell>
          <cell r="D1763" t="str">
            <v>CR</v>
          </cell>
          <cell r="E1763">
            <v>140.69999999999999</v>
          </cell>
        </row>
        <row r="1764">
          <cell r="A1764">
            <v>39457</v>
          </cell>
          <cell r="B1764" t="str">
            <v>DISPOSITIVO DR, 4 POLOS, SENSIBILIDADE DE 30 MA, CORRENTE DE 63 A, TIPO AC</v>
          </cell>
          <cell r="C1764" t="str">
            <v>UN</v>
          </cell>
          <cell r="D1764" t="str">
            <v>CR</v>
          </cell>
          <cell r="E1764">
            <v>153.38999999999999</v>
          </cell>
        </row>
        <row r="1765">
          <cell r="A1765">
            <v>39458</v>
          </cell>
          <cell r="B1765" t="str">
            <v>DISPOSITIVO DR, 4 POLOS, SENSIBILIDADE DE 30 MA, CORRENTE DE 80 A, TIPO AC</v>
          </cell>
          <cell r="C1765" t="str">
            <v>UN</v>
          </cell>
          <cell r="D1765" t="str">
            <v>CR</v>
          </cell>
          <cell r="E1765">
            <v>286.24</v>
          </cell>
        </row>
        <row r="1766">
          <cell r="A1766">
            <v>39464</v>
          </cell>
          <cell r="B1766" t="str">
            <v>DISPOSITIVO DR, 4 POLOS, SENSIBILIDADE DE 300 MA, CORRENTE DE 100 A, TIPO AC</v>
          </cell>
          <cell r="C1766" t="str">
            <v>UN</v>
          </cell>
          <cell r="D1766" t="str">
            <v>CR</v>
          </cell>
          <cell r="E1766">
            <v>460.29</v>
          </cell>
        </row>
        <row r="1767">
          <cell r="A1767">
            <v>39460</v>
          </cell>
          <cell r="B1767" t="str">
            <v>DISPOSITIVO DR, 4 POLOS, SENSIBILIDADE DE 300 MA, CORRENTE DE 25 A, TIPO AC</v>
          </cell>
          <cell r="C1767" t="str">
            <v>UN</v>
          </cell>
          <cell r="D1767" t="str">
            <v>CR</v>
          </cell>
          <cell r="E1767">
            <v>174.58</v>
          </cell>
        </row>
        <row r="1768">
          <cell r="A1768">
            <v>39461</v>
          </cell>
          <cell r="B1768" t="str">
            <v>DISPOSITIVO DR, 4 POLOS, SENSIBILIDADE DE 300 MA, CORRENTE DE 40 A, TIPO AC</v>
          </cell>
          <cell r="C1768" t="str">
            <v>UN</v>
          </cell>
          <cell r="D1768" t="str">
            <v>CR</v>
          </cell>
          <cell r="E1768">
            <v>204.56</v>
          </cell>
        </row>
        <row r="1769">
          <cell r="A1769">
            <v>39462</v>
          </cell>
          <cell r="B1769" t="str">
            <v>DISPOSITIVO DR, 4 POLOS, SENSIBILIDADE DE 300 MA, CORRENTE DE 63 A, TIPO AC</v>
          </cell>
          <cell r="C1769" t="str">
            <v>UN</v>
          </cell>
          <cell r="D1769" t="str">
            <v>CR</v>
          </cell>
          <cell r="E1769">
            <v>197.15</v>
          </cell>
        </row>
        <row r="1770">
          <cell r="A1770">
            <v>39463</v>
          </cell>
          <cell r="B1770" t="str">
            <v>DISPOSITIVO DR, 4 POLOS, SENSIBILIDADE DE 300 MA, CORRENTE DE 80 A, TIPO AC</v>
          </cell>
          <cell r="C1770" t="str">
            <v>UN</v>
          </cell>
          <cell r="D1770" t="str">
            <v>CR</v>
          </cell>
          <cell r="E1770">
            <v>456.72</v>
          </cell>
        </row>
        <row r="1771">
          <cell r="A1771">
            <v>26039</v>
          </cell>
          <cell r="B1771" t="str">
            <v>DISTRIBUIDOR DE AGREGADOS AUTOPROPELIDO, CAP 3 M3, A DIESEL, 6 CC, 176 CV</v>
          </cell>
          <cell r="C1771" t="str">
            <v>UN</v>
          </cell>
          <cell r="D1771" t="str">
            <v>AS</v>
          </cell>
          <cell r="E1771">
            <v>391246.87</v>
          </cell>
        </row>
        <row r="1772">
          <cell r="A1772">
            <v>2401</v>
          </cell>
          <cell r="B1772" t="str">
            <v>DISTRIBUIDOR DE AGREGADOS REBOCAVEL, CAPACIDADE 1,9 M3, LARGURA DE TRABALHO 3,66 M</v>
          </cell>
          <cell r="C1772" t="str">
            <v>UN</v>
          </cell>
          <cell r="D1772" t="str">
            <v>AS</v>
          </cell>
          <cell r="E1772">
            <v>89991.11</v>
          </cell>
        </row>
        <row r="1773">
          <cell r="A1773">
            <v>38870</v>
          </cell>
          <cell r="B1773" t="str">
            <v>DISTRIBUIDOR METALICO, COM ROSCA, 2 SAIDAS, DN 1" X 1/2", PARA CONEXAO COM ANEL DESLIZANTE EM TUBO PEX PARA INST. AGUA QUENTE/FRIA</v>
          </cell>
          <cell r="C1773" t="str">
            <v>UN</v>
          </cell>
          <cell r="D1773" t="str">
            <v>AS</v>
          </cell>
          <cell r="E1773">
            <v>35.01</v>
          </cell>
        </row>
        <row r="1774">
          <cell r="A1774">
            <v>38869</v>
          </cell>
          <cell r="B1774" t="str">
            <v>DISTRIBUIDOR METALICO, COM ROSCA, 2 SAIDAS, DN 3/4" X 1/2", PARA CONEXAO COM ANEL DESLIZANTE EM TUBO PEX PARA INST. AGUA QUENTE/FRIA</v>
          </cell>
          <cell r="C1774" t="str">
            <v>UN</v>
          </cell>
          <cell r="D1774" t="str">
            <v>AS</v>
          </cell>
          <cell r="E1774">
            <v>23.63</v>
          </cell>
        </row>
        <row r="1775">
          <cell r="A1775">
            <v>38872</v>
          </cell>
          <cell r="B1775" t="str">
            <v>DISTRIBUIDOR METALICO, COM ROSCA, 3 SAIDAS, DN 1" X 1/2", PARA CONEXAO COM ANEL DESLIZANTE EM TUBO PEX PARA INST. AGUA QUENTE/FRIA</v>
          </cell>
          <cell r="C1775" t="str">
            <v>UN</v>
          </cell>
          <cell r="D1775" t="str">
            <v>AS</v>
          </cell>
          <cell r="E1775">
            <v>44.61</v>
          </cell>
        </row>
        <row r="1776">
          <cell r="A1776">
            <v>38871</v>
          </cell>
          <cell r="B1776" t="str">
            <v>DISTRIBUIDOR METALICO, COM ROSCA, 3 SAIDAS, DN 3/4" X 1/2", PARA CONEXAO COM ANEL DESLIZANTE EM TUBO PEX PARA INST. AGUA QUENTE/FRIA</v>
          </cell>
          <cell r="C1776" t="str">
            <v>UN</v>
          </cell>
          <cell r="D1776" t="str">
            <v>AS</v>
          </cell>
          <cell r="E1776">
            <v>30.83</v>
          </cell>
        </row>
        <row r="1777">
          <cell r="A1777">
            <v>39283</v>
          </cell>
          <cell r="B1777" t="str">
            <v>DISTRIBUIDOR, PLASTICO, 2 SAIDAS, DN 32 X 16 MM, PARA CONEXAO COM CRIMPAGEM, EM TUBO PEX PARA INST. AGUA QUENTE/FRIA</v>
          </cell>
          <cell r="C1777" t="str">
            <v>UN</v>
          </cell>
          <cell r="D1777" t="str">
            <v>AS</v>
          </cell>
          <cell r="E1777">
            <v>144.47999999999999</v>
          </cell>
        </row>
        <row r="1778">
          <cell r="A1778">
            <v>39285</v>
          </cell>
          <cell r="B1778" t="str">
            <v>DISTRIBUIDOR, PLASTICO, 2 SAIDAS, DN 32 X 25 MM, PARA CONEXAO COM CRIMPAGEM, EM TUBO PEX PARA INST. AGUA QUENTE/FRIA</v>
          </cell>
          <cell r="C1778" t="str">
            <v>UN</v>
          </cell>
          <cell r="D1778" t="str">
            <v>AS</v>
          </cell>
          <cell r="E1778">
            <v>165.12</v>
          </cell>
        </row>
        <row r="1779">
          <cell r="A1779">
            <v>39286</v>
          </cell>
          <cell r="B1779" t="str">
            <v>DISTRIBUIDOR, PLASTICO, 3 SAIDAS, DN 32 X 16 MM, PARA CONEXAO COM CRIMPAGEM, EM TUBO PEX PARA INST. AGUA QUENTE/FRIA</v>
          </cell>
          <cell r="C1779" t="str">
            <v>UN</v>
          </cell>
          <cell r="D1779" t="str">
            <v>AS</v>
          </cell>
          <cell r="E1779">
            <v>158.25</v>
          </cell>
        </row>
        <row r="1780">
          <cell r="A1780">
            <v>39288</v>
          </cell>
          <cell r="B1780" t="str">
            <v>DISTRIBUIDOR, PLASTICO, 3 SAIDAS, DN 32 X 25 MM, PARA CONEXAO COM CRIMPAGEM, EM TUBO PEX PARA INST. AGUA QUENTE/FRIA</v>
          </cell>
          <cell r="C1780" t="str">
            <v>UN</v>
          </cell>
          <cell r="D1780" t="str">
            <v>AS</v>
          </cell>
          <cell r="E1780">
            <v>192.63</v>
          </cell>
        </row>
        <row r="1781">
          <cell r="A1781">
            <v>44476</v>
          </cell>
          <cell r="B1781" t="str">
            <v>DIVISORIA EM GRANITO, COM DUAS FACES POLIDAS, TIPO ANDORINHA/ QUARTZ/ CASTELO/ CORUMBA OU OUTROS EQUIVALENTES DA REGIAO, E= *3,0* CM</v>
          </cell>
          <cell r="C1781" t="str">
            <v>M2</v>
          </cell>
          <cell r="D1781" t="str">
            <v>AS</v>
          </cell>
          <cell r="E1781">
            <v>794.65</v>
          </cell>
        </row>
        <row r="1782">
          <cell r="A1782">
            <v>10629</v>
          </cell>
          <cell r="B1782" t="str">
            <v>DIVISORIA EM MARMORE, COM DUAS FACES POLIDAS, BRANCO COMUM, E= *3,0* CM</v>
          </cell>
          <cell r="C1782" t="str">
            <v>M2</v>
          </cell>
          <cell r="D1782" t="str">
            <v>CR</v>
          </cell>
          <cell r="E1782">
            <v>1016.2</v>
          </cell>
        </row>
        <row r="1783">
          <cell r="A1783">
            <v>10698</v>
          </cell>
          <cell r="B1783" t="str">
            <v>DIVISORIA, PLACA PRE-MOLDADA EM GRANILITE, MARMORITE OU GRANITINA, E = *3 CM</v>
          </cell>
          <cell r="C1783" t="str">
            <v>M2</v>
          </cell>
          <cell r="D1783" t="str">
            <v>AS</v>
          </cell>
          <cell r="E1783">
            <v>217.13</v>
          </cell>
        </row>
        <row r="1784">
          <cell r="A1784">
            <v>40521</v>
          </cell>
          <cell r="B1784" t="str">
            <v>DOBRADEIRA ELETROMECANICA DE VERGALHAO, PARA ACO DE DIAMETRO ATE 1 1/2", MOTOR ELETRICO TRIFASICO, POTENCIA DE 3 HP ATE 5 HP</v>
          </cell>
          <cell r="C1784" t="str">
            <v>UN</v>
          </cell>
          <cell r="D1784" t="str">
            <v>AS</v>
          </cell>
          <cell r="E1784">
            <v>112860</v>
          </cell>
        </row>
        <row r="1785">
          <cell r="A1785">
            <v>2432</v>
          </cell>
          <cell r="B1785" t="str">
            <v>DOBRADICA EM ACO/FERRO, 3 1/2" X 3", E= 1,9 A 2 MM, COM ANEL, CROMADO OU ZINCADO, TAMPA BOLA, COM PARAFUSOS</v>
          </cell>
          <cell r="C1785" t="str">
            <v>UN</v>
          </cell>
          <cell r="D1785" t="str">
            <v>CR</v>
          </cell>
          <cell r="E1785">
            <v>27.33</v>
          </cell>
        </row>
        <row r="1786">
          <cell r="A1786">
            <v>2418</v>
          </cell>
          <cell r="B1786" t="str">
            <v>DOBRADICA EM ACO/FERRO, 3" X 2 1/2", E= 1,2 A 1,8 MM, SEM ANEL, CROMADO OU ZINCADO, TAMPA BOLA, COM PARAFUSOS</v>
          </cell>
          <cell r="C1786" t="str">
            <v>UN</v>
          </cell>
          <cell r="D1786" t="str">
            <v>C</v>
          </cell>
          <cell r="E1786">
            <v>12.68</v>
          </cell>
        </row>
        <row r="1787">
          <cell r="A1787">
            <v>2433</v>
          </cell>
          <cell r="B1787" t="str">
            <v>DOBRADICA EM ACO/FERRO, 3" X 2 1/2", E= 1,2 A 1,8 MM, SEM ANEL, CROMADO OU ZINCADO, TAMPA CHATA, COM PARAFUSOS</v>
          </cell>
          <cell r="C1787" t="str">
            <v>UN</v>
          </cell>
          <cell r="D1787" t="str">
            <v>CR</v>
          </cell>
          <cell r="E1787">
            <v>9.26</v>
          </cell>
        </row>
        <row r="1788">
          <cell r="A1788">
            <v>2420</v>
          </cell>
          <cell r="B1788" t="str">
            <v>DOBRADICA EM ACO/FERRO, 3" X 2 1/2", E= 1,9 A 2 MM, SEM ANEL, CROMADO OU ZINCADO, TAMPA BOLA, COM PARAFUSOS</v>
          </cell>
          <cell r="C1788" t="str">
            <v>UN</v>
          </cell>
          <cell r="D1788" t="str">
            <v>CR</v>
          </cell>
          <cell r="E1788">
            <v>15.9</v>
          </cell>
        </row>
        <row r="1789">
          <cell r="A1789">
            <v>11447</v>
          </cell>
          <cell r="B1789" t="str">
            <v>DOBRADICA EM LATAO, 3" X 2 1/2 ", E= 1,9 A 2 MM, COM ANEL, CROMADO, TAMPA BOLA, COM PARAFUSOS</v>
          </cell>
          <cell r="C1789" t="str">
            <v>UN</v>
          </cell>
          <cell r="D1789" t="str">
            <v>CR</v>
          </cell>
          <cell r="E1789">
            <v>31.43</v>
          </cell>
        </row>
        <row r="1790">
          <cell r="A1790">
            <v>11451</v>
          </cell>
          <cell r="B1790" t="str">
            <v>DOBRADICA TIPO VAI-E-VEM EM ACO/FERRO, TAMANHO 3", GALVANIZADO, COM PARAFUSOS</v>
          </cell>
          <cell r="C1790" t="str">
            <v>UN</v>
          </cell>
          <cell r="D1790" t="str">
            <v>CR</v>
          </cell>
          <cell r="E1790">
            <v>84.26</v>
          </cell>
        </row>
        <row r="1791">
          <cell r="A1791">
            <v>11116</v>
          </cell>
          <cell r="B1791" t="str">
            <v>DOMOS / CLARABOIA INDIVIDUAL, EM ACRILICO BRANCO/LEITOSO, *95 X 95* CM, INCLUI ACESSORIOS DE FIXACAO, SEM INSTALACAO</v>
          </cell>
          <cell r="C1791" t="str">
            <v>UN</v>
          </cell>
          <cell r="D1791" t="str">
            <v>AS</v>
          </cell>
          <cell r="E1791">
            <v>719.13</v>
          </cell>
        </row>
        <row r="1792">
          <cell r="A1792">
            <v>38411</v>
          </cell>
          <cell r="B1792" t="str">
            <v>DOSADOR DE AREIA, CAPACIDADE DE *26* LITROS</v>
          </cell>
          <cell r="C1792" t="str">
            <v>UN</v>
          </cell>
          <cell r="D1792" t="str">
            <v>CR</v>
          </cell>
          <cell r="E1792">
            <v>1842.7</v>
          </cell>
        </row>
        <row r="1793">
          <cell r="A1793">
            <v>38189</v>
          </cell>
          <cell r="B1793" t="str">
            <v>DUCHA / CHUVEIRO METALICO, DE PAREDE, ARTICULAVEL, COM BRACO/CANO, SEM DESVIADOR</v>
          </cell>
          <cell r="C1793" t="str">
            <v>UN</v>
          </cell>
          <cell r="D1793" t="str">
            <v>CR</v>
          </cell>
          <cell r="E1793">
            <v>257.69</v>
          </cell>
        </row>
        <row r="1794">
          <cell r="A1794">
            <v>38190</v>
          </cell>
          <cell r="B1794" t="str">
            <v>DUCHA / CHUVEIRO METALICO, DE PAREDE, ARTICULAVEL, COM DESVIADOR E DUCHA MANUAL</v>
          </cell>
          <cell r="C1794" t="str">
            <v>UN</v>
          </cell>
          <cell r="D1794" t="str">
            <v>CR</v>
          </cell>
          <cell r="E1794">
            <v>542.87</v>
          </cell>
        </row>
        <row r="1795">
          <cell r="A1795">
            <v>7608</v>
          </cell>
          <cell r="B1795" t="str">
            <v>DUCHA / CHUVEIRO PLASTICO SIMPLES, 5", BRANCO, PARA ACOPLAR EM HASTE 1/2", AGUA FRIA</v>
          </cell>
          <cell r="C1795" t="str">
            <v>UN</v>
          </cell>
          <cell r="D1795" t="str">
            <v>CR</v>
          </cell>
          <cell r="E1795">
            <v>12.86</v>
          </cell>
        </row>
        <row r="1796">
          <cell r="A1796">
            <v>1370</v>
          </cell>
          <cell r="B1796" t="str">
            <v>DUCHA HIGIENICA PLASTICA COM REGISTRO METALICO 1/2"</v>
          </cell>
          <cell r="C1796" t="str">
            <v>UN</v>
          </cell>
          <cell r="D1796" t="str">
            <v>CR</v>
          </cell>
          <cell r="E1796">
            <v>131.52000000000001</v>
          </cell>
        </row>
        <row r="1797">
          <cell r="A1797">
            <v>36516</v>
          </cell>
          <cell r="B1797" t="str">
            <v>DUMPER COM CAPACIDADE DE CARGA DE 1700 KG, PARTIDA ELETRICA, MOTOR DIESEL COM POTENCIA DE 16 CV</v>
          </cell>
          <cell r="C1797" t="str">
            <v>UN</v>
          </cell>
          <cell r="D1797" t="str">
            <v>AS</v>
          </cell>
          <cell r="E1797">
            <v>139929.88</v>
          </cell>
        </row>
        <row r="1798">
          <cell r="A1798">
            <v>34777</v>
          </cell>
          <cell r="B1798" t="str">
            <v>ELEMENTO VAZADO CERAMICO DIAGONAL (TIPO FLOR/QUADRADO/XIS) DE *7 X 18 X 25* CM (L X A X C)</v>
          </cell>
          <cell r="C1798" t="str">
            <v>UN</v>
          </cell>
          <cell r="D1798" t="str">
            <v>CR</v>
          </cell>
          <cell r="E1798">
            <v>3.14</v>
          </cell>
        </row>
        <row r="1799">
          <cell r="A1799">
            <v>7272</v>
          </cell>
          <cell r="B1799" t="str">
            <v>ELEMENTO VAZADO CERAMICO QUADRADO (TIPO RETO OU REDONDO) DE *7 A 9 X 20 X 20* CM (L X A X C)</v>
          </cell>
          <cell r="C1799" t="str">
            <v>UN</v>
          </cell>
          <cell r="D1799" t="str">
            <v>CR</v>
          </cell>
          <cell r="E1799">
            <v>2.36</v>
          </cell>
        </row>
        <row r="1800">
          <cell r="A1800">
            <v>10605</v>
          </cell>
          <cell r="B1800" t="str">
            <v>ELEMENTO VAZADO DE CONCRETO, QUADRICULADO, 1 FURO *10 X 10 X 10* CM</v>
          </cell>
          <cell r="C1800" t="str">
            <v>UN</v>
          </cell>
          <cell r="D1800" t="str">
            <v>CR</v>
          </cell>
          <cell r="E1800">
            <v>6.13</v>
          </cell>
        </row>
        <row r="1801">
          <cell r="A1801">
            <v>10604</v>
          </cell>
          <cell r="B1801" t="str">
            <v>ELEMENTO VAZADO DE CONCRETO, QUADRICULADO, 1 FURO *20 X 10 X 7* CM</v>
          </cell>
          <cell r="C1801" t="str">
            <v>UN</v>
          </cell>
          <cell r="D1801" t="str">
            <v>CR</v>
          </cell>
          <cell r="E1801">
            <v>14.28</v>
          </cell>
        </row>
        <row r="1802">
          <cell r="A1802">
            <v>672</v>
          </cell>
          <cell r="B1802" t="str">
            <v>ELEMENTO VAZADO DE CONCRETO, QUADRICULADO, 1 FURO *20 X 20 X 6,5* CM</v>
          </cell>
          <cell r="C1802" t="str">
            <v>UN</v>
          </cell>
          <cell r="D1802" t="str">
            <v>CR</v>
          </cell>
          <cell r="E1802">
            <v>19.64</v>
          </cell>
        </row>
        <row r="1803">
          <cell r="A1803">
            <v>668</v>
          </cell>
          <cell r="B1803" t="str">
            <v>ELEMENTO VAZADO DE CONCRETO, QUADRICULADO, 16 FUROS *29 X 29 X 6* CM</v>
          </cell>
          <cell r="C1803" t="str">
            <v>UN</v>
          </cell>
          <cell r="D1803" t="str">
            <v>CR</v>
          </cell>
          <cell r="E1803">
            <v>23.71</v>
          </cell>
        </row>
        <row r="1804">
          <cell r="A1804">
            <v>10578</v>
          </cell>
          <cell r="B1804" t="str">
            <v>ELEMENTO VAZADO DE CONCRETO, QUADRICULADO, 16 FUROS *33 X 33 X 10* CM</v>
          </cell>
          <cell r="C1804" t="str">
            <v>UN</v>
          </cell>
          <cell r="D1804" t="str">
            <v>CR</v>
          </cell>
          <cell r="E1804">
            <v>27.61</v>
          </cell>
        </row>
        <row r="1805">
          <cell r="A1805">
            <v>666</v>
          </cell>
          <cell r="B1805" t="str">
            <v>ELEMENTO VAZADO DE CONCRETO, QUADRICULADO, 16 FUROS *40 X 40 X 7* CM</v>
          </cell>
          <cell r="C1805" t="str">
            <v>UN</v>
          </cell>
          <cell r="D1805" t="str">
            <v>CR</v>
          </cell>
          <cell r="E1805">
            <v>30.71</v>
          </cell>
        </row>
        <row r="1806">
          <cell r="A1806">
            <v>665</v>
          </cell>
          <cell r="B1806" t="str">
            <v>ELEMENTO VAZADO DE CONCRETO, QUADRICULADO, 16 FUROS *50 X 50 X 7* CM</v>
          </cell>
          <cell r="C1806" t="str">
            <v>UN</v>
          </cell>
          <cell r="D1806" t="str">
            <v>CR</v>
          </cell>
          <cell r="E1806">
            <v>41.07</v>
          </cell>
        </row>
        <row r="1807">
          <cell r="A1807">
            <v>10577</v>
          </cell>
          <cell r="B1807" t="str">
            <v>ELEMENTO VAZADO DE CONCRETO, QUADRICULADO, 25 FUROS *50 X 50 X 5* CM</v>
          </cell>
          <cell r="C1807" t="str">
            <v>UN</v>
          </cell>
          <cell r="D1807" t="str">
            <v>CR</v>
          </cell>
          <cell r="E1807">
            <v>36.42</v>
          </cell>
        </row>
        <row r="1808">
          <cell r="A1808">
            <v>10583</v>
          </cell>
          <cell r="B1808" t="str">
            <v>ELEMENTO VAZADO DE CONCRETO, VENEZIANA *39 X 22 X 15* CM</v>
          </cell>
          <cell r="C1808" t="str">
            <v>UN</v>
          </cell>
          <cell r="D1808" t="str">
            <v>CR</v>
          </cell>
          <cell r="E1808">
            <v>18.920000000000002</v>
          </cell>
        </row>
        <row r="1809">
          <cell r="A1809">
            <v>10579</v>
          </cell>
          <cell r="B1809" t="str">
            <v>ELEMENTO VAZADO DE CONCRETO, VENEZIANA *39 X 29 X 10* CM</v>
          </cell>
          <cell r="C1809" t="str">
            <v>UN</v>
          </cell>
          <cell r="D1809" t="str">
            <v>CR</v>
          </cell>
          <cell r="E1809">
            <v>32.979999999999997</v>
          </cell>
        </row>
        <row r="1810">
          <cell r="A1810">
            <v>10582</v>
          </cell>
          <cell r="B1810" t="str">
            <v>ELEMENTO VAZADO DE CONCRETO, VENEZIANA *40 X 10 X 10* CM</v>
          </cell>
          <cell r="C1810" t="str">
            <v>UN</v>
          </cell>
          <cell r="D1810" t="str">
            <v>CR</v>
          </cell>
          <cell r="E1810">
            <v>16.66</v>
          </cell>
        </row>
        <row r="1811">
          <cell r="A1811">
            <v>2436</v>
          </cell>
          <cell r="B1811" t="str">
            <v>ELETRICISTA (HORISTA)</v>
          </cell>
          <cell r="C1811" t="str">
            <v>H</v>
          </cell>
          <cell r="D1811" t="str">
            <v>C</v>
          </cell>
          <cell r="E1811">
            <v>20.03</v>
          </cell>
        </row>
        <row r="1812">
          <cell r="A1812">
            <v>40918</v>
          </cell>
          <cell r="B1812" t="str">
            <v>ELETRICISTA (MENSALISTA)</v>
          </cell>
          <cell r="C1812" t="str">
            <v>MES</v>
          </cell>
          <cell r="D1812" t="str">
            <v>CR</v>
          </cell>
          <cell r="E1812">
            <v>3527.01</v>
          </cell>
        </row>
        <row r="1813">
          <cell r="A1813">
            <v>10998</v>
          </cell>
          <cell r="B1813" t="str">
            <v>ELETRODO REVESTIDO AWS - E-6010, DIAMETRO IGUAL A 4,00 MM</v>
          </cell>
          <cell r="C1813" t="str">
            <v>KG</v>
          </cell>
          <cell r="D1813" t="str">
            <v>CR</v>
          </cell>
          <cell r="E1813">
            <v>23.06</v>
          </cell>
        </row>
        <row r="1814">
          <cell r="A1814">
            <v>11002</v>
          </cell>
          <cell r="B1814" t="str">
            <v>ELETRODO REVESTIDO AWS - E6013, DIAMETRO IGUAL A 2,50 MM</v>
          </cell>
          <cell r="C1814" t="str">
            <v>KG</v>
          </cell>
          <cell r="D1814" t="str">
            <v>CR</v>
          </cell>
          <cell r="E1814">
            <v>21.12</v>
          </cell>
        </row>
        <row r="1815">
          <cell r="A1815">
            <v>10999</v>
          </cell>
          <cell r="B1815" t="str">
            <v>ELETRODO REVESTIDO AWS - E6013, DIAMETRO IGUAL A 4,00 MM</v>
          </cell>
          <cell r="C1815" t="str">
            <v>KG</v>
          </cell>
          <cell r="D1815" t="str">
            <v>CR</v>
          </cell>
          <cell r="E1815">
            <v>20.29</v>
          </cell>
        </row>
        <row r="1816">
          <cell r="A1816">
            <v>10997</v>
          </cell>
          <cell r="B1816" t="str">
            <v>ELETRODO REVESTIDO AWS - E7018, DIAMETRO IGUAL A 4,00 MM</v>
          </cell>
          <cell r="C1816" t="str">
            <v>KG</v>
          </cell>
          <cell r="D1816" t="str">
            <v>C</v>
          </cell>
          <cell r="E1816">
            <v>22</v>
          </cell>
        </row>
        <row r="1817">
          <cell r="A1817">
            <v>2685</v>
          </cell>
          <cell r="B1817" t="str">
            <v>ELETRODUTO DE PVC RIGIDO ROSCAVEL DE 1 ", SEM LUVA</v>
          </cell>
          <cell r="C1817" t="str">
            <v>M</v>
          </cell>
          <cell r="D1817" t="str">
            <v>CR</v>
          </cell>
          <cell r="E1817">
            <v>8.91</v>
          </cell>
        </row>
        <row r="1818">
          <cell r="A1818">
            <v>2680</v>
          </cell>
          <cell r="B1818" t="str">
            <v>ELETRODUTO DE PVC RIGIDO ROSCAVEL DE 1 1/2 ", SEM LUVA</v>
          </cell>
          <cell r="C1818" t="str">
            <v>M</v>
          </cell>
          <cell r="D1818" t="str">
            <v>CR</v>
          </cell>
          <cell r="E1818">
            <v>13.04</v>
          </cell>
        </row>
        <row r="1819">
          <cell r="A1819">
            <v>2684</v>
          </cell>
          <cell r="B1819" t="str">
            <v>ELETRODUTO DE PVC RIGIDO ROSCAVEL DE 1 1/4 ", SEM LUVA</v>
          </cell>
          <cell r="C1819" t="str">
            <v>M</v>
          </cell>
          <cell r="D1819" t="str">
            <v>CR</v>
          </cell>
          <cell r="E1819">
            <v>11.86</v>
          </cell>
        </row>
        <row r="1820">
          <cell r="A1820">
            <v>2673</v>
          </cell>
          <cell r="B1820" t="str">
            <v>ELETRODUTO DE PVC RIGIDO ROSCAVEL DE 1/2 ", SEM LUVA</v>
          </cell>
          <cell r="C1820" t="str">
            <v>M</v>
          </cell>
          <cell r="D1820" t="str">
            <v>C</v>
          </cell>
          <cell r="E1820">
            <v>4.58</v>
          </cell>
        </row>
        <row r="1821">
          <cell r="A1821">
            <v>2681</v>
          </cell>
          <cell r="B1821" t="str">
            <v>ELETRODUTO DE PVC RIGIDO ROSCAVEL DE 2 ", SEM LUVA</v>
          </cell>
          <cell r="C1821" t="str">
            <v>M</v>
          </cell>
          <cell r="D1821" t="str">
            <v>CR</v>
          </cell>
          <cell r="E1821">
            <v>21.31</v>
          </cell>
        </row>
        <row r="1822">
          <cell r="A1822">
            <v>2682</v>
          </cell>
          <cell r="B1822" t="str">
            <v>ELETRODUTO DE PVC RIGIDO ROSCAVEL DE 2 1/2 ", SEM LUVA</v>
          </cell>
          <cell r="C1822" t="str">
            <v>M</v>
          </cell>
          <cell r="D1822" t="str">
            <v>CR</v>
          </cell>
          <cell r="E1822">
            <v>31.09</v>
          </cell>
        </row>
        <row r="1823">
          <cell r="A1823">
            <v>2686</v>
          </cell>
          <cell r="B1823" t="str">
            <v>ELETRODUTO DE PVC RIGIDO ROSCAVEL DE 3 ", SEM LUVA</v>
          </cell>
          <cell r="C1823" t="str">
            <v>M</v>
          </cell>
          <cell r="D1823" t="str">
            <v>CR</v>
          </cell>
          <cell r="E1823">
            <v>38.99</v>
          </cell>
        </row>
        <row r="1824">
          <cell r="A1824">
            <v>2674</v>
          </cell>
          <cell r="B1824" t="str">
            <v>ELETRODUTO DE PVC RIGIDO ROSCAVEL DE 3/4 ", SEM LUVA</v>
          </cell>
          <cell r="C1824" t="str">
            <v>M</v>
          </cell>
          <cell r="D1824" t="str">
            <v>CR</v>
          </cell>
          <cell r="E1824">
            <v>5.7</v>
          </cell>
        </row>
        <row r="1825">
          <cell r="A1825">
            <v>2683</v>
          </cell>
          <cell r="B1825" t="str">
            <v>ELETRODUTO DE PVC RIGIDO ROSCAVEL DE 4 ", SEM LUVA</v>
          </cell>
          <cell r="C1825" t="str">
            <v>M</v>
          </cell>
          <cell r="D1825" t="str">
            <v>CR</v>
          </cell>
          <cell r="E1825">
            <v>61.44</v>
          </cell>
        </row>
        <row r="1826">
          <cell r="A1826">
            <v>2676</v>
          </cell>
          <cell r="B1826" t="str">
            <v>ELETRODUTO DE PVC RIGIDO SOLDAVEL, CLASSE B, DE 20 MM</v>
          </cell>
          <cell r="C1826" t="str">
            <v>M</v>
          </cell>
          <cell r="D1826" t="str">
            <v>CR</v>
          </cell>
          <cell r="E1826">
            <v>2.66</v>
          </cell>
        </row>
        <row r="1827">
          <cell r="A1827">
            <v>2678</v>
          </cell>
          <cell r="B1827" t="str">
            <v>ELETRODUTO DE PVC RIGIDO SOLDAVEL, CLASSE B, DE 25 MM</v>
          </cell>
          <cell r="C1827" t="str">
            <v>M</v>
          </cell>
          <cell r="D1827" t="str">
            <v>CR</v>
          </cell>
          <cell r="E1827">
            <v>3.33</v>
          </cell>
        </row>
        <row r="1828">
          <cell r="A1828">
            <v>2679</v>
          </cell>
          <cell r="B1828" t="str">
            <v>ELETRODUTO DE PVC RIGIDO SOLDAVEL, CLASSE B, DE 32 MM</v>
          </cell>
          <cell r="C1828" t="str">
            <v>M</v>
          </cell>
          <cell r="D1828" t="str">
            <v>CR</v>
          </cell>
          <cell r="E1828">
            <v>5.14</v>
          </cell>
        </row>
        <row r="1829">
          <cell r="A1829">
            <v>12070</v>
          </cell>
          <cell r="B1829" t="str">
            <v>ELETRODUTO DE PVC RIGIDO SOLDAVEL, CLASSE B, DE 40 MM</v>
          </cell>
          <cell r="C1829" t="str">
            <v>M</v>
          </cell>
          <cell r="D1829" t="str">
            <v>CR</v>
          </cell>
          <cell r="E1829">
            <v>7.16</v>
          </cell>
        </row>
        <row r="1830">
          <cell r="A1830">
            <v>2675</v>
          </cell>
          <cell r="B1830" t="str">
            <v>ELETRODUTO DE PVC RIGIDO SOLDAVEL, CLASSE B, DE 50 MM</v>
          </cell>
          <cell r="C1830" t="str">
            <v>M</v>
          </cell>
          <cell r="D1830" t="str">
            <v>CR</v>
          </cell>
          <cell r="E1830">
            <v>9.3000000000000007</v>
          </cell>
        </row>
        <row r="1831">
          <cell r="A1831">
            <v>12067</v>
          </cell>
          <cell r="B1831" t="str">
            <v>ELETRODUTO DE PVC RIGIDO SOLDAVEL, CLASSE B, DE 60 MM</v>
          </cell>
          <cell r="C1831" t="str">
            <v>M</v>
          </cell>
          <cell r="D1831" t="str">
            <v>CR</v>
          </cell>
          <cell r="E1831">
            <v>12.62</v>
          </cell>
        </row>
        <row r="1832">
          <cell r="A1832">
            <v>21128</v>
          </cell>
          <cell r="B1832" t="str">
            <v>ELETRODUTO EM ACO GALVANIZADO ELETROLITICO, LEVE, DIAMETRO 3/4", PAREDE DE 0,90 MM</v>
          </cell>
          <cell r="C1832" t="str">
            <v>M</v>
          </cell>
          <cell r="D1832" t="str">
            <v>C</v>
          </cell>
          <cell r="E1832">
            <v>8.5500000000000007</v>
          </cell>
        </row>
        <row r="1833">
          <cell r="A1833">
            <v>40400</v>
          </cell>
          <cell r="B1833" t="str">
            <v>ELETRODUTO FLEXIVEL PLANO EM PEAD, COR PRETA E LARANJA, DIAMETRO 25 MM</v>
          </cell>
          <cell r="C1833" t="str">
            <v>M</v>
          </cell>
          <cell r="D1833" t="str">
            <v>CR</v>
          </cell>
          <cell r="E1833">
            <v>1.9</v>
          </cell>
        </row>
        <row r="1834">
          <cell r="A1834">
            <v>40401</v>
          </cell>
          <cell r="B1834" t="str">
            <v>ELETRODUTO FLEXIVEL PLANO EM PEAD, COR PRETA E LARANJA, DIAMETRO 32 MM</v>
          </cell>
          <cell r="C1834" t="str">
            <v>M</v>
          </cell>
          <cell r="D1834" t="str">
            <v>CR</v>
          </cell>
          <cell r="E1834">
            <v>2.79</v>
          </cell>
        </row>
        <row r="1835">
          <cell r="A1835">
            <v>40402</v>
          </cell>
          <cell r="B1835" t="str">
            <v>ELETRODUTO FLEXIVEL PLANO EM PEAD, COR PRETA E LARANJA, DIAMETRO 40 MM</v>
          </cell>
          <cell r="C1835" t="str">
            <v>M</v>
          </cell>
          <cell r="D1835" t="str">
            <v>CR</v>
          </cell>
          <cell r="E1835">
            <v>3.58</v>
          </cell>
        </row>
        <row r="1836">
          <cell r="A1836">
            <v>21137</v>
          </cell>
          <cell r="B1836" t="str">
            <v>ELETRODUTO FLEXIVEL, EM FITA DE ACO GALVANIZADO, REVESTIDO COM PVC PRETO, DIAMETRO EXTERNO DE 15 MM, DN = 3/8", TIPO SEALTUBO</v>
          </cell>
          <cell r="C1836" t="str">
            <v>M</v>
          </cell>
          <cell r="D1836" t="str">
            <v>CR</v>
          </cell>
          <cell r="E1836">
            <v>8.75</v>
          </cell>
        </row>
        <row r="1837">
          <cell r="A1837">
            <v>2504</v>
          </cell>
          <cell r="B1837" t="str">
            <v>ELETRODUTO FLEXIVEL, EM FITA DE ACO GALVANIZADO, REVESTIDO COM PVC PRETO, DIAMETRO EXTERNO DE 25 MM, DN = 3/4", TIPO SEALTUBO</v>
          </cell>
          <cell r="C1837" t="str">
            <v>M</v>
          </cell>
          <cell r="D1837" t="str">
            <v>CR</v>
          </cell>
          <cell r="E1837">
            <v>9.48</v>
          </cell>
        </row>
        <row r="1838">
          <cell r="A1838">
            <v>2501</v>
          </cell>
          <cell r="B1838" t="str">
            <v>ELETRODUTO FLEXIVEL, EM FITA DE ACO GALVANIZADO, REVESTIDO COM PVC PRETO, DIAMETRO EXTERNO DE 32 MM, DN = 1", TIPO SEALTUBO</v>
          </cell>
          <cell r="C1838" t="str">
            <v>M</v>
          </cell>
          <cell r="D1838" t="str">
            <v>CR</v>
          </cell>
          <cell r="E1838">
            <v>12.44</v>
          </cell>
        </row>
        <row r="1839">
          <cell r="A1839">
            <v>2502</v>
          </cell>
          <cell r="B1839" t="str">
            <v>ELETRODUTO FLEXIVEL, EM FITA DE ACO GALVANIZADO, REVESTIDO COM PVC PRETO, DIAMETRO EXTERNO DE 40 MM, DN = 1 1/4", TIPO SEALTUBO</v>
          </cell>
          <cell r="C1839" t="str">
            <v>M</v>
          </cell>
          <cell r="D1839" t="str">
            <v>CR</v>
          </cell>
          <cell r="E1839">
            <v>18.77</v>
          </cell>
        </row>
        <row r="1840">
          <cell r="A1840">
            <v>2503</v>
          </cell>
          <cell r="B1840" t="str">
            <v>ELETRODUTO FLEXIVEL, EM FITA DE ACO GALVANIZADO, REVESTIDO COM PVC PRETO, DIAMETRO EXTERNO DE 50 MM, DN = 1 1/2", TIPO SEALTUBO</v>
          </cell>
          <cell r="C1840" t="str">
            <v>M</v>
          </cell>
          <cell r="D1840" t="str">
            <v>CR</v>
          </cell>
          <cell r="E1840">
            <v>24.16</v>
          </cell>
        </row>
        <row r="1841">
          <cell r="A1841">
            <v>2500</v>
          </cell>
          <cell r="B1841" t="str">
            <v>ELETRODUTO FLEXIVEL, EM FITA DE ACO GALVANIZADO, REVESTIDO COM PVC PRETO, DIAMETRO EXTERNO DE 60 MM, DN = 2", TIPO SEALTUBO</v>
          </cell>
          <cell r="C1841" t="str">
            <v>M</v>
          </cell>
          <cell r="D1841" t="str">
            <v>CR</v>
          </cell>
          <cell r="E1841">
            <v>32.18</v>
          </cell>
        </row>
        <row r="1842">
          <cell r="A1842">
            <v>2505</v>
          </cell>
          <cell r="B1842" t="str">
            <v>ELETRODUTO FLEXIVEL, EM FITA DE ACO GALVANIZADO, REVESTIDO COM PVC PRETO, DIAMETRO EXTERNO DE 75 MM, DN = 2 1/2", TIPO SEALTUBO</v>
          </cell>
          <cell r="C1842" t="str">
            <v>M</v>
          </cell>
          <cell r="D1842" t="str">
            <v>CR</v>
          </cell>
          <cell r="E1842">
            <v>50.15</v>
          </cell>
        </row>
        <row r="1843">
          <cell r="A1843">
            <v>12056</v>
          </cell>
          <cell r="B1843" t="str">
            <v>ELETRODUTO FLEXIVEL, EM FITA DE ACO GALVANIZADO, SEM REVESTIMENTO, DIAMETRO NOMINAL 1 1/2"</v>
          </cell>
          <cell r="C1843" t="str">
            <v>M</v>
          </cell>
          <cell r="D1843" t="str">
            <v>CR</v>
          </cell>
          <cell r="E1843">
            <v>20.260000000000002</v>
          </cell>
        </row>
        <row r="1844">
          <cell r="A1844">
            <v>12057</v>
          </cell>
          <cell r="B1844" t="str">
            <v>ELETRODUTO FLEXIVEL, EM FITA DE ACO GALVANIZADO, SEM REVESTIMENTO, DIAMETRO NOMINAL 1 1/4"</v>
          </cell>
          <cell r="C1844" t="str">
            <v>M</v>
          </cell>
          <cell r="D1844" t="str">
            <v>CR</v>
          </cell>
          <cell r="E1844">
            <v>17.21</v>
          </cell>
        </row>
        <row r="1845">
          <cell r="A1845">
            <v>12058</v>
          </cell>
          <cell r="B1845" t="str">
            <v>ELETRODUTO FLEXIVEL, EM FITA DE ACO GALVANIZADO, SEM REVESTIMENTO, DIAMETRO NOMINAL 1"</v>
          </cell>
          <cell r="C1845" t="str">
            <v>M</v>
          </cell>
          <cell r="D1845" t="str">
            <v>CR</v>
          </cell>
          <cell r="E1845">
            <v>10.73</v>
          </cell>
        </row>
        <row r="1846">
          <cell r="A1846">
            <v>12059</v>
          </cell>
          <cell r="B1846" t="str">
            <v>ELETRODUTO FLEXIVEL, EM FITA DE ACO GALVANIZADO, SEM REVESTIMENTO, DIAMETRO NOMINAL 1/2"</v>
          </cell>
          <cell r="C1846" t="str">
            <v>M</v>
          </cell>
          <cell r="D1846" t="str">
            <v>CR</v>
          </cell>
          <cell r="E1846">
            <v>6.04</v>
          </cell>
        </row>
        <row r="1847">
          <cell r="A1847">
            <v>12060</v>
          </cell>
          <cell r="B1847" t="str">
            <v>ELETRODUTO FLEXIVEL, EM FITA DE ACO GALVANIZADO, SEM REVESTIMENTO, DIAMETRO NOMINAL 2 1/2"</v>
          </cell>
          <cell r="C1847" t="str">
            <v>M</v>
          </cell>
          <cell r="D1847" t="str">
            <v>CR</v>
          </cell>
          <cell r="E1847">
            <v>44.72</v>
          </cell>
        </row>
        <row r="1848">
          <cell r="A1848">
            <v>12061</v>
          </cell>
          <cell r="B1848" t="str">
            <v>ELETRODUTO FLEXIVEL, EM FITA DE ACO GALVANIZADO, SEM REVESTIMENTO, DIAMETRO NOMINAL 2"</v>
          </cell>
          <cell r="C1848" t="str">
            <v>M</v>
          </cell>
          <cell r="D1848" t="str">
            <v>CR</v>
          </cell>
          <cell r="E1848">
            <v>27.3</v>
          </cell>
        </row>
        <row r="1849">
          <cell r="A1849">
            <v>12062</v>
          </cell>
          <cell r="B1849" t="str">
            <v>ELETRODUTO FLEXIVEL, EM FITA DE ACO GALVANIZADO, SEM REVESTIMENTO, DIAMETRO NOMINAL 3"</v>
          </cell>
          <cell r="C1849" t="str">
            <v>M</v>
          </cell>
          <cell r="D1849" t="str">
            <v>CR</v>
          </cell>
          <cell r="E1849">
            <v>50.36</v>
          </cell>
        </row>
        <row r="1850">
          <cell r="A1850">
            <v>2687</v>
          </cell>
          <cell r="B1850" t="str">
            <v>ELETRODUTO PVC FLEXIVEL CORRUGADO, COR AMARELA, DE 16 MM</v>
          </cell>
          <cell r="C1850" t="str">
            <v>M</v>
          </cell>
          <cell r="D1850" t="str">
            <v>CR</v>
          </cell>
          <cell r="E1850">
            <v>2.3199999999999998</v>
          </cell>
        </row>
        <row r="1851">
          <cell r="A1851">
            <v>2689</v>
          </cell>
          <cell r="B1851" t="str">
            <v>ELETRODUTO PVC FLEXIVEL CORRUGADO, COR AMARELA, DE 20 MM</v>
          </cell>
          <cell r="C1851" t="str">
            <v>M</v>
          </cell>
          <cell r="D1851" t="str">
            <v>CR</v>
          </cell>
          <cell r="E1851">
            <v>2.77</v>
          </cell>
        </row>
        <row r="1852">
          <cell r="A1852">
            <v>2688</v>
          </cell>
          <cell r="B1852" t="str">
            <v>ELETRODUTO PVC FLEXIVEL CORRUGADO, COR AMARELA, DE 25 MM</v>
          </cell>
          <cell r="C1852" t="str">
            <v>M</v>
          </cell>
          <cell r="D1852" t="str">
            <v>CR</v>
          </cell>
          <cell r="E1852">
            <v>3</v>
          </cell>
        </row>
        <row r="1853">
          <cell r="A1853">
            <v>2690</v>
          </cell>
          <cell r="B1853" t="str">
            <v>ELETRODUTO PVC FLEXIVEL CORRUGADO, COR AMARELA, DE 32 MM</v>
          </cell>
          <cell r="C1853" t="str">
            <v>M</v>
          </cell>
          <cell r="D1853" t="str">
            <v>CR</v>
          </cell>
          <cell r="E1853">
            <v>5.13</v>
          </cell>
        </row>
        <row r="1854">
          <cell r="A1854">
            <v>39243</v>
          </cell>
          <cell r="B1854" t="str">
            <v>ELETRODUTO PVC FLEXIVEL CORRUGADO, REFORCADO, COR LARANJA, DE 20 MM, PARA LAJES E PISOS</v>
          </cell>
          <cell r="C1854" t="str">
            <v>M</v>
          </cell>
          <cell r="D1854" t="str">
            <v>CR</v>
          </cell>
          <cell r="E1854">
            <v>3.38</v>
          </cell>
        </row>
        <row r="1855">
          <cell r="A1855">
            <v>39244</v>
          </cell>
          <cell r="B1855" t="str">
            <v>ELETRODUTO PVC FLEXIVEL CORRUGADO, REFORCADO, COR LARANJA, DE 25 MM, PARA LAJES E PISOS</v>
          </cell>
          <cell r="C1855" t="str">
            <v>M</v>
          </cell>
          <cell r="D1855" t="str">
            <v>CR</v>
          </cell>
          <cell r="E1855">
            <v>4.57</v>
          </cell>
        </row>
        <row r="1856">
          <cell r="A1856">
            <v>39245</v>
          </cell>
          <cell r="B1856" t="str">
            <v>ELETRODUTO PVC FLEXIVEL CORRUGADO, REFORCADO, COR LARANJA, DE 32 MM, PARA LAJES E PISOS</v>
          </cell>
          <cell r="C1856" t="str">
            <v>M</v>
          </cell>
          <cell r="D1856" t="str">
            <v>CR</v>
          </cell>
          <cell r="E1856">
            <v>8.7899999999999991</v>
          </cell>
        </row>
        <row r="1857">
          <cell r="A1857">
            <v>39255</v>
          </cell>
          <cell r="B1857" t="str">
            <v>ELETRODUTO/CONDULETE DE PVC RIGIDO, LISO, COR CINZA, DE 1", PARA INSTALACOES APARENTES (NBR 5410)</v>
          </cell>
          <cell r="C1857" t="str">
            <v>M</v>
          </cell>
          <cell r="D1857" t="str">
            <v>CR</v>
          </cell>
          <cell r="E1857">
            <v>24.34</v>
          </cell>
        </row>
        <row r="1858">
          <cell r="A1858">
            <v>39254</v>
          </cell>
          <cell r="B1858" t="str">
            <v>ELETRODUTO/CONDULETE DE PVC RIGIDO, LISO, COR CINZA, DE 1/2", PARA INSTALACOES APARENTES (NBR 5410)</v>
          </cell>
          <cell r="C1858" t="str">
            <v>M</v>
          </cell>
          <cell r="D1858" t="str">
            <v>CR</v>
          </cell>
          <cell r="E1858">
            <v>13.15</v>
          </cell>
        </row>
        <row r="1859">
          <cell r="A1859">
            <v>39253</v>
          </cell>
          <cell r="B1859" t="str">
            <v>ELETRODUTO/CONDULETE DE PVC RIGIDO, LISO, COR CINZA, DE 3/4", PARA INSTALACOES APARENTES (NBR 5410)</v>
          </cell>
          <cell r="C1859" t="str">
            <v>M</v>
          </cell>
          <cell r="D1859" t="str">
            <v>CR</v>
          </cell>
          <cell r="E1859">
            <v>16.760000000000002</v>
          </cell>
        </row>
        <row r="1860">
          <cell r="A1860">
            <v>39246</v>
          </cell>
          <cell r="B1860" t="str">
            <v>ELETRODUTO/DUTO PEAD FLEXIVEL PAREDE SIMPLES, CORRUGACAO HELICOIDAL, COR PRETA, SEM ROSCA, DE 1 1/2", CRC 680 N, PARA CABEAMENTO SUBTERRANEO (NBR 15715)</v>
          </cell>
          <cell r="C1860" t="str">
            <v>M</v>
          </cell>
          <cell r="D1860" t="str">
            <v>CR</v>
          </cell>
          <cell r="E1860">
            <v>4.8499999999999996</v>
          </cell>
        </row>
        <row r="1861">
          <cell r="A1861">
            <v>39247</v>
          </cell>
          <cell r="B1861" t="str">
            <v>ELETRODUTO/DUTO PEAD FLEXIVEL PAREDE SIMPLES, CORRUGACAO HELICOIDAL, COR PRETA, SEM ROSCA, DE 1 1/4", CRC 680 N, PARA CABEAMENTO SUBTERRANEO (NBR 15715)</v>
          </cell>
          <cell r="C1861" t="str">
            <v>M</v>
          </cell>
          <cell r="D1861" t="str">
            <v>CR</v>
          </cell>
          <cell r="E1861">
            <v>4.2300000000000004</v>
          </cell>
        </row>
        <row r="1862">
          <cell r="A1862">
            <v>2446</v>
          </cell>
          <cell r="B1862" t="str">
            <v>ELETRODUTO/DUTO PEAD FLEXIVEL PAREDE SIMPLES, CORRUGACAO HELICOIDAL, COR PRETA, SEM ROSCA, DE 2", CRC 680 N, PARA CABEAMENTO SUBTERRANEO (NBR 15715)</v>
          </cell>
          <cell r="C1862" t="str">
            <v>M</v>
          </cell>
          <cell r="D1862" t="str">
            <v>C</v>
          </cell>
          <cell r="E1862">
            <v>6.97</v>
          </cell>
        </row>
        <row r="1863">
          <cell r="A1863">
            <v>2442</v>
          </cell>
          <cell r="B1863" t="str">
            <v>ELETRODUTO/DUTO PEAD FLEXIVEL PAREDE SIMPLES, CORRUGACAO HELICOIDAL, COR PRETA, SEM ROSCA, DE 3", CRC 680 N, PARA CABEAMENTO SUBTERRANEO (NBR 15715)</v>
          </cell>
          <cell r="C1863" t="str">
            <v>M</v>
          </cell>
          <cell r="D1863" t="str">
            <v>CR</v>
          </cell>
          <cell r="E1863">
            <v>9.76</v>
          </cell>
        </row>
        <row r="1864">
          <cell r="A1864">
            <v>39248</v>
          </cell>
          <cell r="B1864" t="str">
            <v>ELETRODUTO/DUTO PEAD FLEXIVEL PAREDE SIMPLES, CORRUGACAO HELICOIDAL, COR PRETA, SEM ROSCA, DE 4", CRC 680 N, PARA CABEAMENTO SUBTERRANEO (NBR 15715)</v>
          </cell>
          <cell r="C1864" t="str">
            <v>M</v>
          </cell>
          <cell r="D1864" t="str">
            <v>CR</v>
          </cell>
          <cell r="E1864">
            <v>13.61</v>
          </cell>
        </row>
        <row r="1865">
          <cell r="A1865">
            <v>2438</v>
          </cell>
          <cell r="B1865" t="str">
            <v>ELETROTECNICO (HORISTA)</v>
          </cell>
          <cell r="C1865" t="str">
            <v>H</v>
          </cell>
          <cell r="D1865" t="str">
            <v>CR</v>
          </cell>
          <cell r="E1865">
            <v>23.54</v>
          </cell>
        </row>
        <row r="1866">
          <cell r="A1866">
            <v>40922</v>
          </cell>
          <cell r="B1866" t="str">
            <v>ELETROTECNICO (MENSALISTA)</v>
          </cell>
          <cell r="C1866" t="str">
            <v>MES</v>
          </cell>
          <cell r="D1866" t="str">
            <v>CR</v>
          </cell>
          <cell r="E1866">
            <v>4147.68</v>
          </cell>
        </row>
        <row r="1867">
          <cell r="A1867">
            <v>36486</v>
          </cell>
          <cell r="B1867" t="str">
            <v>ELEVADOR DE CARGA A CABO, CABINE SEMI FECHADA 2,0 X 1,5 X 2,0 M, CAPACIDADE DE CARGA 1000 KG, TORRE 2,38 X 2,21 X 15 M, GUINCHO DE EMBREAGEM, FREIO DE SEGURANCA, LIMITADOR DE VELOCIDADE E CANCELA</v>
          </cell>
          <cell r="C1867" t="str">
            <v>UN</v>
          </cell>
          <cell r="D1867" t="str">
            <v>AS</v>
          </cell>
          <cell r="E1867">
            <v>72198.990000000005</v>
          </cell>
        </row>
        <row r="1868">
          <cell r="A1868">
            <v>37777</v>
          </cell>
          <cell r="B1868" t="str">
            <v>ELEVADOR DE CREMALHEIRA CABINE FECHADA 1,5 X 2,5 X 2,35 M (UMA POR TORRE), CAPACIDADE DE CARGA 1200 KG (15 PESSOAS), TORRE 24 M (16 MODULOS), FREIO DE SEGURANCA, LIMITADOR DE CARGA</v>
          </cell>
          <cell r="C1868" t="str">
            <v>UN</v>
          </cell>
          <cell r="D1868" t="str">
            <v>AS</v>
          </cell>
          <cell r="E1868">
            <v>339911.48</v>
          </cell>
        </row>
        <row r="1869">
          <cell r="A1869">
            <v>12624</v>
          </cell>
          <cell r="B1869" t="str">
            <v>EMENDA PARA CALHA PLUVIAL, PVC, DIAMETRO ENTRE 119 E 170 MM, PARA DRENAGEM PLUVIAL PREDIAL</v>
          </cell>
          <cell r="C1869" t="str">
            <v>UN</v>
          </cell>
          <cell r="D1869" t="str">
            <v>CR</v>
          </cell>
          <cell r="E1869">
            <v>28.85</v>
          </cell>
        </row>
        <row r="1870">
          <cell r="A1870">
            <v>517</v>
          </cell>
          <cell r="B1870" t="str">
            <v>EMULSAO ASFALTICA ANIONICA</v>
          </cell>
          <cell r="C1870" t="str">
            <v>L</v>
          </cell>
          <cell r="D1870" t="str">
            <v>AS</v>
          </cell>
          <cell r="E1870">
            <v>8.51</v>
          </cell>
        </row>
        <row r="1871">
          <cell r="A1871">
            <v>37534</v>
          </cell>
          <cell r="B1871" t="str">
            <v>EMULSAO EXPLOSIVA EM CARTUCHOS DE 1" X 12", DENSIDADE 1.15 G/CM3, INICIACAO ESPOLETA N. 8 / CORDEL</v>
          </cell>
          <cell r="C1871" t="str">
            <v>KG</v>
          </cell>
          <cell r="D1871" t="str">
            <v>AS</v>
          </cell>
          <cell r="E1871">
            <v>20.65</v>
          </cell>
        </row>
        <row r="1872">
          <cell r="A1872">
            <v>37535</v>
          </cell>
          <cell r="B1872" t="str">
            <v>EMULSAO EXPLOSIVA EM CARTUCHOS DE 1" X 24", DENSIDADE 1.15 G/CM3, INICIACAO ESPOLETA N. 8 / CORDEL</v>
          </cell>
          <cell r="C1872" t="str">
            <v>KG</v>
          </cell>
          <cell r="D1872" t="str">
            <v>AS</v>
          </cell>
          <cell r="E1872">
            <v>20.65</v>
          </cell>
        </row>
        <row r="1873">
          <cell r="A1873">
            <v>37533</v>
          </cell>
          <cell r="B1873" t="str">
            <v>EMULSAO EXPLOSIVA EM CARTUCHOS DE 1" X 8", DENSIDADE 1.15 G/CM3, INICIACAO ESPOLETA N. 8 / CORDEL</v>
          </cell>
          <cell r="C1873" t="str">
            <v>KG</v>
          </cell>
          <cell r="D1873" t="str">
            <v>AS</v>
          </cell>
          <cell r="E1873">
            <v>20.65</v>
          </cell>
        </row>
        <row r="1874">
          <cell r="A1874">
            <v>37537</v>
          </cell>
          <cell r="B1874" t="str">
            <v>EMULSAO EXPLOSIVA EM CARTUCHOS DE 2 1/2" X 24", DENSIDADE 1.15 G/CM3, INICIACAO ESPOLETA N. 8 / CORDEL</v>
          </cell>
          <cell r="C1874" t="str">
            <v>KG</v>
          </cell>
          <cell r="D1874" t="str">
            <v>AS</v>
          </cell>
          <cell r="E1874">
            <v>15.63</v>
          </cell>
        </row>
        <row r="1875">
          <cell r="A1875">
            <v>37536</v>
          </cell>
          <cell r="B1875" t="str">
            <v>EMULSAO EXPLOSIVA EM CARTUCHOS DE 2 1/4" X 24", DENSIDADE 1.15 G/CM3, INICIACAO ESPOLETA N. 8 / CORDEL</v>
          </cell>
          <cell r="C1875" t="str">
            <v>KG</v>
          </cell>
          <cell r="D1875" t="str">
            <v>AS</v>
          </cell>
          <cell r="E1875">
            <v>15.63</v>
          </cell>
        </row>
        <row r="1876">
          <cell r="A1876">
            <v>37532</v>
          </cell>
          <cell r="B1876" t="str">
            <v>EMULSAO EXPLOSIVA EM CARTUCHOS DE 2" X 24", DENSIDADE 1.15 G/CM3, INICIACAO ESPOLETA N. 8 / CORDEL</v>
          </cell>
          <cell r="C1876" t="str">
            <v>KG</v>
          </cell>
          <cell r="D1876" t="str">
            <v>AS</v>
          </cell>
          <cell r="E1876">
            <v>15.63</v>
          </cell>
        </row>
        <row r="1877">
          <cell r="A1877">
            <v>2696</v>
          </cell>
          <cell r="B1877" t="str">
            <v>ENCANADOR OU BOMBEIRO HIDRAULICO (HORISTA)</v>
          </cell>
          <cell r="C1877" t="str">
            <v>H</v>
          </cell>
          <cell r="D1877" t="str">
            <v>C</v>
          </cell>
          <cell r="E1877">
            <v>20.03</v>
          </cell>
        </row>
        <row r="1878">
          <cell r="A1878">
            <v>40928</v>
          </cell>
          <cell r="B1878" t="str">
            <v>ENCANADOR OU BOMBEIRO HIDRAULICO (MENSALISTA)</v>
          </cell>
          <cell r="C1878" t="str">
            <v>MES</v>
          </cell>
          <cell r="D1878" t="str">
            <v>CR</v>
          </cell>
          <cell r="E1878">
            <v>3527.01</v>
          </cell>
        </row>
        <row r="1879">
          <cell r="A1879">
            <v>4083</v>
          </cell>
          <cell r="B1879" t="str">
            <v>ENCARREGADO GERAL DE OBRAS (HORISTA)</v>
          </cell>
          <cell r="C1879" t="str">
            <v>H</v>
          </cell>
          <cell r="D1879" t="str">
            <v>C</v>
          </cell>
          <cell r="E1879">
            <v>28.01</v>
          </cell>
        </row>
        <row r="1880">
          <cell r="A1880">
            <v>40818</v>
          </cell>
          <cell r="B1880" t="str">
            <v>ENCARREGADO GERAL DE OBRAS (MENSALISTA)</v>
          </cell>
          <cell r="C1880" t="str">
            <v>MES</v>
          </cell>
          <cell r="D1880" t="str">
            <v>CR</v>
          </cell>
          <cell r="E1880">
            <v>4931.08</v>
          </cell>
        </row>
        <row r="1881">
          <cell r="A1881">
            <v>43146</v>
          </cell>
          <cell r="B1881" t="str">
            <v>ENDURECEDOR MINERAL DE BASE CIMENTICIA PARA PISO DE CONCRETO</v>
          </cell>
          <cell r="C1881" t="str">
            <v>KG</v>
          </cell>
          <cell r="D1881" t="str">
            <v>CR</v>
          </cell>
          <cell r="E1881">
            <v>9.99</v>
          </cell>
        </row>
        <row r="1882">
          <cell r="A1882">
            <v>2705</v>
          </cell>
          <cell r="B1882" t="str">
            <v>ENERGIA ELETRICA ATE 2000 KWH INDUSTRIAL, SEM DEMANDA</v>
          </cell>
          <cell r="C1882" t="str">
            <v>KWH</v>
          </cell>
          <cell r="D1882" t="str">
            <v>CR</v>
          </cell>
          <cell r="E1882">
            <v>0.96</v>
          </cell>
        </row>
        <row r="1883">
          <cell r="A1883">
            <v>14250</v>
          </cell>
          <cell r="B1883" t="str">
            <v>ENERGIA ELETRICA COMERCIAL, BAIXA TENSAO, RELATIVA AO CONSUMO DE ATE 100 KWH, INCLUINDO ICMS, PIS/PASEP E COFINS</v>
          </cell>
          <cell r="C1883" t="str">
            <v>KWH</v>
          </cell>
          <cell r="D1883" t="str">
            <v>C</v>
          </cell>
          <cell r="E1883">
            <v>0.98</v>
          </cell>
        </row>
        <row r="1884">
          <cell r="A1884">
            <v>11683</v>
          </cell>
          <cell r="B1884" t="str">
            <v>ENGATE / RABICHO FLEXIVEL INOX 1/2" X 30 CM</v>
          </cell>
          <cell r="C1884" t="str">
            <v>UN</v>
          </cell>
          <cell r="D1884" t="str">
            <v>CR</v>
          </cell>
          <cell r="E1884">
            <v>56.18</v>
          </cell>
        </row>
        <row r="1885">
          <cell r="A1885">
            <v>11684</v>
          </cell>
          <cell r="B1885" t="str">
            <v>ENGATE / RABICHO FLEXIVEL INOX 1/2" X 40 CM</v>
          </cell>
          <cell r="C1885" t="str">
            <v>UN</v>
          </cell>
          <cell r="D1885" t="str">
            <v>CR</v>
          </cell>
          <cell r="E1885">
            <v>61.49</v>
          </cell>
        </row>
        <row r="1886">
          <cell r="A1886">
            <v>6141</v>
          </cell>
          <cell r="B1886" t="str">
            <v>ENGATE/RABICHO FLEXIVEL PLASTICO (PVC OU ABS) BRANCO 1/2" X 30 CM</v>
          </cell>
          <cell r="C1886" t="str">
            <v>UN</v>
          </cell>
          <cell r="D1886" t="str">
            <v>CR</v>
          </cell>
          <cell r="E1886">
            <v>6.04</v>
          </cell>
        </row>
        <row r="1887">
          <cell r="A1887">
            <v>11681</v>
          </cell>
          <cell r="B1887" t="str">
            <v>ENGATE/RABICHO FLEXIVEL PLASTICO (PVC OU ABS) BRANCO 1/2" X 40 CM</v>
          </cell>
          <cell r="C1887" t="str">
            <v>UN</v>
          </cell>
          <cell r="D1887" t="str">
            <v>CR</v>
          </cell>
          <cell r="E1887">
            <v>7.61</v>
          </cell>
        </row>
        <row r="1888">
          <cell r="A1888">
            <v>2706</v>
          </cell>
          <cell r="B1888" t="str">
            <v>ENGENHEIRO CIVIL DE OBRA JUNIOR (HORISTA)</v>
          </cell>
          <cell r="C1888" t="str">
            <v>H</v>
          </cell>
          <cell r="D1888" t="str">
            <v>C</v>
          </cell>
          <cell r="E1888">
            <v>124.76</v>
          </cell>
        </row>
        <row r="1889">
          <cell r="A1889">
            <v>40811</v>
          </cell>
          <cell r="B1889" t="str">
            <v>ENGENHEIRO CIVIL DE OBRA JUNIOR (MENSALISTA)</v>
          </cell>
          <cell r="C1889" t="str">
            <v>MES</v>
          </cell>
          <cell r="D1889" t="str">
            <v>CR</v>
          </cell>
          <cell r="E1889">
            <v>21959.61</v>
          </cell>
        </row>
        <row r="1890">
          <cell r="A1890">
            <v>2707</v>
          </cell>
          <cell r="B1890" t="str">
            <v>ENGENHEIRO CIVIL DE OBRA PLENO (HORISTA)</v>
          </cell>
          <cell r="C1890" t="str">
            <v>H</v>
          </cell>
          <cell r="D1890" t="str">
            <v>CR</v>
          </cell>
          <cell r="E1890">
            <v>125</v>
          </cell>
        </row>
        <row r="1891">
          <cell r="A1891">
            <v>40813</v>
          </cell>
          <cell r="B1891" t="str">
            <v>ENGENHEIRO CIVIL DE OBRA PLENO (MENSALISTA)</v>
          </cell>
          <cell r="C1891" t="str">
            <v>MES</v>
          </cell>
          <cell r="D1891" t="str">
            <v>CR</v>
          </cell>
          <cell r="E1891">
            <v>22003.52</v>
          </cell>
        </row>
        <row r="1892">
          <cell r="A1892">
            <v>2708</v>
          </cell>
          <cell r="B1892" t="str">
            <v>ENGENHEIRO CIVIL DE OBRA SENIOR (HORISTA)</v>
          </cell>
          <cell r="C1892" t="str">
            <v>H</v>
          </cell>
          <cell r="D1892" t="str">
            <v>CR</v>
          </cell>
          <cell r="E1892">
            <v>168.77</v>
          </cell>
        </row>
        <row r="1893">
          <cell r="A1893">
            <v>40814</v>
          </cell>
          <cell r="B1893" t="str">
            <v>ENGENHEIRO CIVIL DE OBRA SENIOR (MENSALISTA)</v>
          </cell>
          <cell r="C1893" t="str">
            <v>MES</v>
          </cell>
          <cell r="D1893" t="str">
            <v>CR</v>
          </cell>
          <cell r="E1893">
            <v>29708.89</v>
          </cell>
        </row>
        <row r="1894">
          <cell r="A1894">
            <v>38403</v>
          </cell>
          <cell r="B1894" t="str">
            <v>ENXADA ESTREITA, EM ACO, *25 X 23* CM, COM CABO DE MADEIRA DE *150* CM</v>
          </cell>
          <cell r="C1894" t="str">
            <v>UN</v>
          </cell>
          <cell r="D1894" t="str">
            <v>CR</v>
          </cell>
          <cell r="E1894">
            <v>77.34</v>
          </cell>
        </row>
        <row r="1895">
          <cell r="A1895">
            <v>43482</v>
          </cell>
          <cell r="B1895" t="str">
            <v>EPI - FAMILIA ALMOXARIFE - HORISTA (ENCARGOS COMPLEMENTARES - COLETADO CAIXA)</v>
          </cell>
          <cell r="C1895" t="str">
            <v>H</v>
          </cell>
          <cell r="D1895" t="str">
            <v>C</v>
          </cell>
          <cell r="E1895">
            <v>0.81</v>
          </cell>
        </row>
        <row r="1896">
          <cell r="A1896">
            <v>43494</v>
          </cell>
          <cell r="B1896" t="str">
            <v>EPI - FAMILIA ALMOXARIFE - MENSALISTA (ENCARGOS COMPLEMENTARES - COLETADO CAIXA)</v>
          </cell>
          <cell r="C1896" t="str">
            <v>MES</v>
          </cell>
          <cell r="D1896" t="str">
            <v>C</v>
          </cell>
          <cell r="E1896">
            <v>153.54</v>
          </cell>
        </row>
        <row r="1897">
          <cell r="A1897">
            <v>43483</v>
          </cell>
          <cell r="B1897" t="str">
            <v>EPI - FAMILIA CARPINTEIRO DE FORMAS - HORISTA (ENCARGOS COMPLEMENTARES - COLETADO CAIXA)</v>
          </cell>
          <cell r="C1897" t="str">
            <v>H</v>
          </cell>
          <cell r="D1897" t="str">
            <v>C</v>
          </cell>
          <cell r="E1897">
            <v>1.43</v>
          </cell>
        </row>
        <row r="1898">
          <cell r="A1898">
            <v>43495</v>
          </cell>
          <cell r="B1898" t="str">
            <v>EPI - FAMILIA CARPINTEIRO DE FORMAS - MENSALISTA (ENCARGOS COMPLEMENTARES - COLETADO CAIXA)</v>
          </cell>
          <cell r="C1898" t="str">
            <v>MES</v>
          </cell>
          <cell r="D1898" t="str">
            <v>C</v>
          </cell>
          <cell r="E1898">
            <v>270.51</v>
          </cell>
        </row>
        <row r="1899">
          <cell r="A1899">
            <v>43484</v>
          </cell>
          <cell r="B1899" t="str">
            <v>EPI - FAMILIA ELETRICISTA - HORISTA (ENCARGOS COMPLEMENTARES - COLETADO CAIXA)</v>
          </cell>
          <cell r="C1899" t="str">
            <v>H</v>
          </cell>
          <cell r="D1899" t="str">
            <v>C</v>
          </cell>
          <cell r="E1899">
            <v>1.26</v>
          </cell>
        </row>
        <row r="1900">
          <cell r="A1900">
            <v>43496</v>
          </cell>
          <cell r="B1900" t="str">
            <v>EPI - FAMILIA ELETRICISTA - MENSALISTA (ENCARGOS COMPLEMENTARES - COLETADO CAIXA)</v>
          </cell>
          <cell r="C1900" t="str">
            <v>MES</v>
          </cell>
          <cell r="D1900" t="str">
            <v>C</v>
          </cell>
          <cell r="E1900">
            <v>238.02</v>
          </cell>
        </row>
        <row r="1901">
          <cell r="A1901">
            <v>43485</v>
          </cell>
          <cell r="B1901" t="str">
            <v>EPI - FAMILIA ENCANADOR - HORISTA (ENCARGOS COMPLEMENTARES - COLETADO CAIXA)</v>
          </cell>
          <cell r="C1901" t="str">
            <v>H</v>
          </cell>
          <cell r="D1901" t="str">
            <v>C</v>
          </cell>
          <cell r="E1901">
            <v>1.1299999999999999</v>
          </cell>
        </row>
        <row r="1902">
          <cell r="A1902">
            <v>43497</v>
          </cell>
          <cell r="B1902" t="str">
            <v>EPI - FAMILIA ENCANADOR - MENSALISTA (ENCARGOS COMPLEMENTARES - COLETADO CAIXA)</v>
          </cell>
          <cell r="C1902" t="str">
            <v>MES</v>
          </cell>
          <cell r="D1902" t="str">
            <v>C</v>
          </cell>
          <cell r="E1902">
            <v>212.45</v>
          </cell>
        </row>
        <row r="1903">
          <cell r="A1903">
            <v>43487</v>
          </cell>
          <cell r="B1903" t="str">
            <v>EPI - FAMILIA ENCARREGADO GERAL - HORISTA (ENCARGOS COMPLEMENTARES - COLETADO CAIXA)</v>
          </cell>
          <cell r="C1903" t="str">
            <v>H</v>
          </cell>
          <cell r="D1903" t="str">
            <v>C</v>
          </cell>
          <cell r="E1903">
            <v>1.28</v>
          </cell>
        </row>
        <row r="1904">
          <cell r="A1904">
            <v>43499</v>
          </cell>
          <cell r="B1904" t="str">
            <v>EPI - FAMILIA ENCARREGADO GERAL - MENSALISTA (ENCARGOS COMPLEMENTARES - COLETADO CAIXA)</v>
          </cell>
          <cell r="C1904" t="str">
            <v>MES</v>
          </cell>
          <cell r="D1904" t="str">
            <v>C</v>
          </cell>
          <cell r="E1904">
            <v>241.99</v>
          </cell>
        </row>
        <row r="1905">
          <cell r="A1905">
            <v>43486</v>
          </cell>
          <cell r="B1905" t="str">
            <v>EPI - FAMILIA ENGENHEIRO CIVIL - HORISTA (ENCARGOS COMPLEMENTARES - COLETADO CAIXA)</v>
          </cell>
          <cell r="C1905" t="str">
            <v>H</v>
          </cell>
          <cell r="D1905" t="str">
            <v>C</v>
          </cell>
          <cell r="E1905">
            <v>0.77</v>
          </cell>
        </row>
        <row r="1906">
          <cell r="A1906">
            <v>43498</v>
          </cell>
          <cell r="B1906" t="str">
            <v>EPI - FAMILIA ENGENHEIRO CIVIL - MENSALISTA (ENCARGOS COMPLEMENTARES - COLETADO CAIXA)</v>
          </cell>
          <cell r="C1906" t="str">
            <v>MES</v>
          </cell>
          <cell r="D1906" t="str">
            <v>C</v>
          </cell>
          <cell r="E1906">
            <v>146</v>
          </cell>
        </row>
        <row r="1907">
          <cell r="A1907">
            <v>43488</v>
          </cell>
          <cell r="B1907" t="str">
            <v>EPI - FAMILIA OPERADOR ESCAVADEIRA - HORISTA (ENCARGOS COMPLEMENTARES - COLETADO CAIXA)</v>
          </cell>
          <cell r="C1907" t="str">
            <v>H</v>
          </cell>
          <cell r="D1907" t="str">
            <v>C</v>
          </cell>
          <cell r="E1907">
            <v>0.89</v>
          </cell>
        </row>
        <row r="1908">
          <cell r="A1908">
            <v>43500</v>
          </cell>
          <cell r="B1908" t="str">
            <v>EPI - FAMILIA OPERADOR ESCAVADEIRA - MENSALISTA (ENCARGOS COMPLEMENTARES - COLETADO CAIXA)</v>
          </cell>
          <cell r="C1908" t="str">
            <v>MES</v>
          </cell>
          <cell r="D1908" t="str">
            <v>C</v>
          </cell>
          <cell r="E1908">
            <v>167.95</v>
          </cell>
        </row>
        <row r="1909">
          <cell r="A1909">
            <v>43489</v>
          </cell>
          <cell r="B1909" t="str">
            <v>EPI - FAMILIA PEDREIRO - HORISTA (ENCARGOS COMPLEMENTARES - COLETADO CAIXA)</v>
          </cell>
          <cell r="C1909" t="str">
            <v>H</v>
          </cell>
          <cell r="D1909" t="str">
            <v>C</v>
          </cell>
          <cell r="E1909">
            <v>1.31</v>
          </cell>
        </row>
        <row r="1910">
          <cell r="A1910">
            <v>43501</v>
          </cell>
          <cell r="B1910" t="str">
            <v>EPI - FAMILIA PEDREIRO - MENSALISTA (ENCARGOS COMPLEMENTARES - COLETADO CAIXA)</v>
          </cell>
          <cell r="C1910" t="str">
            <v>MES</v>
          </cell>
          <cell r="D1910" t="str">
            <v>C</v>
          </cell>
          <cell r="E1910">
            <v>247.11</v>
          </cell>
        </row>
        <row r="1911">
          <cell r="A1911">
            <v>43490</v>
          </cell>
          <cell r="B1911" t="str">
            <v>EPI - FAMILIA PINTOR - HORISTA (ENCARGOS COMPLEMENTARES - COLETADO CAIXA)</v>
          </cell>
          <cell r="C1911" t="str">
            <v>H</v>
          </cell>
          <cell r="D1911" t="str">
            <v>C</v>
          </cell>
          <cell r="E1911">
            <v>1.85</v>
          </cell>
        </row>
        <row r="1912">
          <cell r="A1912">
            <v>43502</v>
          </cell>
          <cell r="B1912" t="str">
            <v>EPI - FAMILIA PINTOR - MENSALISTA (ENCARGOS COMPLEMENTARES - COLETADO CAIXA)</v>
          </cell>
          <cell r="C1912" t="str">
            <v>MES</v>
          </cell>
          <cell r="D1912" t="str">
            <v>C</v>
          </cell>
          <cell r="E1912">
            <v>348.39</v>
          </cell>
        </row>
        <row r="1913">
          <cell r="A1913">
            <v>43491</v>
          </cell>
          <cell r="B1913" t="str">
            <v>EPI - FAMILIA SERVENTE - HORISTA (ENCARGOS COMPLEMENTARES - COLETADO CAIXA)</v>
          </cell>
          <cell r="C1913" t="str">
            <v>H</v>
          </cell>
          <cell r="D1913" t="str">
            <v>C</v>
          </cell>
          <cell r="E1913">
            <v>1.39</v>
          </cell>
        </row>
        <row r="1914">
          <cell r="A1914">
            <v>43503</v>
          </cell>
          <cell r="B1914" t="str">
            <v>EPI - FAMILIA SERVENTE - MENSALISTA (ENCARGOS COMPLEMENTARES - COLETADO CAIXA)</v>
          </cell>
          <cell r="C1914" t="str">
            <v>MES</v>
          </cell>
          <cell r="D1914" t="str">
            <v>C</v>
          </cell>
          <cell r="E1914">
            <v>261.93</v>
          </cell>
        </row>
        <row r="1915">
          <cell r="A1915">
            <v>43492</v>
          </cell>
          <cell r="B1915" t="str">
            <v>EPI - FAMILIA SOLDADOR - HORISTA (ENCARGOS COMPLEMENTARES - COLETADO CAIXA)</v>
          </cell>
          <cell r="C1915" t="str">
            <v>H</v>
          </cell>
          <cell r="D1915" t="str">
            <v>C</v>
          </cell>
          <cell r="E1915">
            <v>1.82</v>
          </cell>
        </row>
        <row r="1916">
          <cell r="A1916">
            <v>43504</v>
          </cell>
          <cell r="B1916" t="str">
            <v>EPI - FAMILIA SOLDADOR - MENSALISTA (ENCARGOS COMPLEMENTARES - COLETADO CAIXA)</v>
          </cell>
          <cell r="C1916" t="str">
            <v>MES</v>
          </cell>
          <cell r="D1916" t="str">
            <v>C</v>
          </cell>
          <cell r="E1916">
            <v>342.83</v>
          </cell>
        </row>
        <row r="1917">
          <cell r="A1917">
            <v>43493</v>
          </cell>
          <cell r="B1917" t="str">
            <v>EPI - FAMILIA TOPOGRAFO - HORISTA (ENCARGOS COMPLEMENTARES - COLETADO CAIXA)</v>
          </cell>
          <cell r="C1917" t="str">
            <v>H</v>
          </cell>
          <cell r="D1917" t="str">
            <v>C</v>
          </cell>
          <cell r="E1917">
            <v>0.74</v>
          </cell>
        </row>
        <row r="1918">
          <cell r="A1918">
            <v>43505</v>
          </cell>
          <cell r="B1918" t="str">
            <v>EPI - FAMILIA TOPOGRAFO - MENSALISTA (ENCARGOS COMPLEMENTARES - COLETADO CAIXA)</v>
          </cell>
          <cell r="C1918" t="str">
            <v>MES</v>
          </cell>
          <cell r="D1918" t="str">
            <v>C</v>
          </cell>
          <cell r="E1918">
            <v>138.97999999999999</v>
          </cell>
        </row>
        <row r="1919">
          <cell r="A1919">
            <v>37774</v>
          </cell>
          <cell r="B1919" t="str">
            <v>EQUIPAMENTO DE LIMPEZA COMBINADO (VACUO/ALTA PRESSAO) 95% VACUO, TANQUE 7000 L, BOMBA 140 KGF/CM2 66 L/MIN COM MOTOR INDEPENDENTE A DIESEL DE 60 CV (INCLUI MONTAGEM, NAO INCLUI CAMINHAO)</v>
          </cell>
          <cell r="C1919" t="str">
            <v>UN</v>
          </cell>
          <cell r="D1919" t="str">
            <v>AS</v>
          </cell>
          <cell r="E1919">
            <v>565124.71</v>
          </cell>
        </row>
        <row r="1920">
          <cell r="A1920">
            <v>38629</v>
          </cell>
          <cell r="B1920" t="str">
            <v>EQUIPAMENTO P/ DEMARCACAO DE FAIXAS DE TRAFEGO A QUENTE, A SER MONTADO SOBRE CAMINHAO DE PBT MIN. DE 17 T, DIST. MIN. ENTRE EIXOS 5,2 M, CAPACIDADE PARA 1.000 KG DE MATERIAL TERMOPLASTICO (INCLUI MONTAGEM, NAO INCLUI CAMINHAO, NEM COMPRESSOR DE AR)</v>
          </cell>
          <cell r="C1920" t="str">
            <v>UN</v>
          </cell>
          <cell r="D1920" t="str">
            <v>AS</v>
          </cell>
          <cell r="E1920">
            <v>2901126.21</v>
          </cell>
        </row>
        <row r="1921">
          <cell r="A1921">
            <v>38630</v>
          </cell>
          <cell r="B1921" t="str">
            <v>EQUIPAMENTO PARA DEMARCACAO DE FAIXAS DE TRAFEGO A FRIO, A SER MONTADO SOBRE CAMINHAO DE PBT MINIMO DE 9 T E DISTANCIA MINIMA ENTRE EIXOS DE 4,3 M, CAPACIDADE PARA 800 L DE TINTA (INCLUI MONTAGEM, NAO INCLUI CAMINHAO)</v>
          </cell>
          <cell r="C1921" t="str">
            <v>UN</v>
          </cell>
          <cell r="D1921" t="str">
            <v>AS</v>
          </cell>
          <cell r="E1921">
            <v>1948961.71</v>
          </cell>
        </row>
        <row r="1922">
          <cell r="A1922">
            <v>38476</v>
          </cell>
          <cell r="B1922" t="str">
            <v>ESCADA DUPLA DE ABRIR EM ALUMINIO, COM SAPATAS DE BORRACHA, *2,30* X *0,57* M (ALTURA UTIL X LARGURA MINIMA), MODELO PINTOR, 8 DEGRAUS, CAPACIDADE *100* KG</v>
          </cell>
          <cell r="C1922" t="str">
            <v>UN</v>
          </cell>
          <cell r="D1922" t="str">
            <v>CR</v>
          </cell>
          <cell r="E1922">
            <v>295.99</v>
          </cell>
        </row>
        <row r="1923">
          <cell r="A1923">
            <v>38477</v>
          </cell>
          <cell r="B1923" t="str">
            <v>ESCADA EXTENSIVEL EM ALUMINIO, COM SAPATAS DE BORRACHA, ALTURA FECHADA 3,60 M, ALTURA ESTENDIDA DE 6,0 A 6,30 M, LARGURA MINIMA DE 35 CM, CACIDADE *120* KG</v>
          </cell>
          <cell r="C1923" t="str">
            <v>UN</v>
          </cell>
          <cell r="D1923" t="str">
            <v>CR</v>
          </cell>
          <cell r="E1923">
            <v>784.86</v>
          </cell>
        </row>
        <row r="1924">
          <cell r="A1924">
            <v>45112</v>
          </cell>
          <cell r="B1924" t="str">
            <v>ESCAVADEIRA HIDRAULICA DE BRACO LONGO (LONGO ALCANCE) SOBRE ESTEIRAS, CACAMBA 0,52 M3, PESO OPERACIONAL 24 T, POTENCIA LIQUIDA 155 HP</v>
          </cell>
          <cell r="C1924" t="str">
            <v>UN</v>
          </cell>
          <cell r="D1924" t="str">
            <v>AS</v>
          </cell>
          <cell r="E1924">
            <v>1106276.27</v>
          </cell>
        </row>
        <row r="1925">
          <cell r="A1925">
            <v>14525</v>
          </cell>
          <cell r="B1925" t="str">
            <v>ESCAVADEIRA HIDRAULICA SOBRE ESTEIRAS COM CACAMBA DE 1,20 M3, PESO OPERACIONAL 21 T, POTENCIA BRUTA 155 HP</v>
          </cell>
          <cell r="C1925" t="str">
            <v>UN</v>
          </cell>
          <cell r="D1925" t="str">
            <v>AS</v>
          </cell>
          <cell r="E1925">
            <v>961801.77</v>
          </cell>
        </row>
        <row r="1926">
          <cell r="A1926">
            <v>36408</v>
          </cell>
          <cell r="B1926" t="str">
            <v>ESCAVADEIRA HIDRAULICA SOBRE ESTEIRAS, CACAMBA 0,4 A 1,70 M3, PESO OPERACIONAL 23,2 T, POTENCIA BRUTA 183 HP</v>
          </cell>
          <cell r="C1926" t="str">
            <v>UN</v>
          </cell>
          <cell r="D1926" t="str">
            <v>AS</v>
          </cell>
          <cell r="E1926">
            <v>1174174.19</v>
          </cell>
        </row>
        <row r="1927">
          <cell r="A1927">
            <v>2723</v>
          </cell>
          <cell r="B1927" t="str">
            <v>ESCAVADEIRA HIDRAULICA SOBRE ESTEIRAS, CACAMBA 0,62M3, PESO OPERACIONAL 12,61T, POTENCIA LIQUIDA 95HP</v>
          </cell>
          <cell r="C1927" t="str">
            <v>UN</v>
          </cell>
          <cell r="D1927" t="str">
            <v>AS</v>
          </cell>
          <cell r="E1927">
            <v>714714.68</v>
          </cell>
        </row>
        <row r="1928">
          <cell r="A1928">
            <v>10685</v>
          </cell>
          <cell r="B1928" t="str">
            <v>ESCAVADEIRA HIDRAULICA SOBRE ESTEIRAS, CACAMBA 0,80M3, PESO OPERACIONAL 17T, POTENCIA BRUTA 111HP</v>
          </cell>
          <cell r="C1928" t="str">
            <v>UN</v>
          </cell>
          <cell r="D1928" t="str">
            <v>AS</v>
          </cell>
          <cell r="E1928">
            <v>850000</v>
          </cell>
        </row>
        <row r="1929">
          <cell r="A1929">
            <v>40636</v>
          </cell>
          <cell r="B1929" t="str">
            <v>ESCAVADEIRA HIDRAULICA SOBRE ESTEIRAS, CAPACIDADE DA CACAMBA ENTRE 1,20 E 1,50 M3, PESO OPERACIONAL ENTRE 20,00 E 22,00 TON, POTENCIA LIQUIDA ENTRE 150 E 155 HP, EQUIPADA COM CLAMSHELL</v>
          </cell>
          <cell r="C1929" t="str">
            <v>UN</v>
          </cell>
          <cell r="D1929" t="str">
            <v>AS</v>
          </cell>
          <cell r="E1929">
            <v>1177036.3899999999</v>
          </cell>
        </row>
        <row r="1930">
          <cell r="A1930">
            <v>4111</v>
          </cell>
          <cell r="B1930" t="str">
            <v>ESCORA PRE-MOLDADA EM CONCRETO, *10 X 10* CM, H = 2,30M</v>
          </cell>
          <cell r="C1930" t="str">
            <v>UN</v>
          </cell>
          <cell r="D1930" t="str">
            <v>CR</v>
          </cell>
          <cell r="E1930">
            <v>60.15</v>
          </cell>
        </row>
        <row r="1931">
          <cell r="A1931">
            <v>44538</v>
          </cell>
          <cell r="B1931" t="str">
            <v>ESCOVA CIRCULAR EM ACO LATONADO, 6 X 1" (DIAMETRO X ESPESSURA), FURO DE 1 1/4 ", FIO ONDULADO *0,30* MM</v>
          </cell>
          <cell r="C1931" t="str">
            <v>UN</v>
          </cell>
          <cell r="D1931" t="str">
            <v>CR</v>
          </cell>
          <cell r="E1931">
            <v>65.12</v>
          </cell>
        </row>
        <row r="1932">
          <cell r="A1932">
            <v>12</v>
          </cell>
          <cell r="B1932" t="str">
            <v>ESCOVA DE ACO, COM CABO, *4 X 15* FILEIRAS DE CERDAS</v>
          </cell>
          <cell r="C1932" t="str">
            <v>UN</v>
          </cell>
          <cell r="D1932" t="str">
            <v>C</v>
          </cell>
          <cell r="E1932">
            <v>15</v>
          </cell>
        </row>
        <row r="1933">
          <cell r="A1933">
            <v>37554</v>
          </cell>
          <cell r="B1933" t="str">
            <v>ESGUICHO JATO REGULAVEL, TIPO ELKHART, ENGATE RAPIDO 1 1/2", PARA COMBATE A INCENDIO</v>
          </cell>
          <cell r="C1933" t="str">
            <v>UN</v>
          </cell>
          <cell r="D1933" t="str">
            <v>CR</v>
          </cell>
          <cell r="E1933">
            <v>335.87</v>
          </cell>
        </row>
        <row r="1934">
          <cell r="A1934">
            <v>37555</v>
          </cell>
          <cell r="B1934" t="str">
            <v>ESGUICHO JATO REGULAVEL, TIPO ELKHART, ENGATE RAPIDO 2 1/2", PARA COMBATE A INCENDIO</v>
          </cell>
          <cell r="C1934" t="str">
            <v>UN</v>
          </cell>
          <cell r="D1934" t="str">
            <v>CR</v>
          </cell>
          <cell r="E1934">
            <v>408.57</v>
          </cell>
        </row>
        <row r="1935">
          <cell r="A1935">
            <v>10902</v>
          </cell>
          <cell r="B1935" t="str">
            <v>ESGUICHO TIPO JATO SOLIDO, EM LATAO, ENGATE RAPIDO 1 1/2" X 13 MM, PARA MANGUEIRA EM INSTALACAO PREDIAL COMBATE A INCENDIO</v>
          </cell>
          <cell r="C1935" t="str">
            <v>UN</v>
          </cell>
          <cell r="D1935" t="str">
            <v>CR</v>
          </cell>
          <cell r="E1935">
            <v>102.52</v>
          </cell>
        </row>
        <row r="1936">
          <cell r="A1936">
            <v>20965</v>
          </cell>
          <cell r="B1936" t="str">
            <v>ESGUICHO TIPO JATO SOLIDO, EM LATAO, ENGATE RAPIDO 1 1/2" X 16 MM, PARA MANGUEIRA EM INSTALACAO PREDIAL COMBATE A INCENDIO</v>
          </cell>
          <cell r="C1936" t="str">
            <v>UN</v>
          </cell>
          <cell r="D1936" t="str">
            <v>CR</v>
          </cell>
          <cell r="E1936">
            <v>103.47</v>
          </cell>
        </row>
        <row r="1937">
          <cell r="A1937">
            <v>20966</v>
          </cell>
          <cell r="B1937" t="str">
            <v>ESGUICHO TIPO JATO SOLIDO, EM LATAO, ENGATE RAPIDO 1 1/2" X 19 MM, PARA MANGUEIRA EM INSTALACAO PREDIAL COMBATE A INCENDIO</v>
          </cell>
          <cell r="C1937" t="str">
            <v>UN</v>
          </cell>
          <cell r="D1937" t="str">
            <v>CR</v>
          </cell>
          <cell r="E1937">
            <v>111.41</v>
          </cell>
        </row>
        <row r="1938">
          <cell r="A1938">
            <v>10903</v>
          </cell>
          <cell r="B1938" t="str">
            <v>ESGUICHO TIPO JATO SOLIDO, EM LATAO, ENGATE RAPIDO 2 1/2" X 13 MM, PARA MANGUEIRA EM INSTALACAO PREDIAL COMBATE A INCENDIO</v>
          </cell>
          <cell r="C1938" t="str">
            <v>UN</v>
          </cell>
          <cell r="D1938" t="str">
            <v>CR</v>
          </cell>
          <cell r="E1938">
            <v>168.87</v>
          </cell>
        </row>
        <row r="1939">
          <cell r="A1939">
            <v>20967</v>
          </cell>
          <cell r="B1939" t="str">
            <v>ESGUICHO TIPO JATO SOLIDO, EM LATAO, ENGATE RAPIDO 2 1/2" X 16 MM, PARA MANGUEIRA EM INSTALACAO PREDIAL COMBATE A INCENDIO</v>
          </cell>
          <cell r="C1939" t="str">
            <v>UN</v>
          </cell>
          <cell r="D1939" t="str">
            <v>CR</v>
          </cell>
          <cell r="E1939">
            <v>168.87</v>
          </cell>
        </row>
        <row r="1940">
          <cell r="A1940">
            <v>20968</v>
          </cell>
          <cell r="B1940" t="str">
            <v>ESGUICHO TIPO JATO SOLIDO, EM LATAO, ENGATE RAPIDO 2 1/2" X 19 MM, PARA MANGUEIRA EM INSTALACAO PREDIAL COMBATE A INCENDIO</v>
          </cell>
          <cell r="C1940" t="str">
            <v>UN</v>
          </cell>
          <cell r="D1940" t="str">
            <v>CR</v>
          </cell>
          <cell r="E1940">
            <v>185.21</v>
          </cell>
        </row>
        <row r="1941">
          <cell r="A1941">
            <v>11359</v>
          </cell>
          <cell r="B1941" t="str">
            <v>ESMERILHADEIRA ANGULAR ELETRICA, DIAMETRO DO DISCO 7" (180 MM), ROTACAO 8500 RPM, POTENCIA 2400 W</v>
          </cell>
          <cell r="C1941" t="str">
            <v>UN</v>
          </cell>
          <cell r="D1941" t="str">
            <v>AS</v>
          </cell>
          <cell r="E1941">
            <v>935</v>
          </cell>
        </row>
        <row r="1942">
          <cell r="A1942">
            <v>39017</v>
          </cell>
          <cell r="B1942" t="str">
            <v>ESPACADOR / DISTANCIADOR CIRCULAR COM ENTRADA LATERAL, EM PLASTICO, PARA VERGALHAO *4,2 A 12,5* MM, COBRIMENTO 20 MM</v>
          </cell>
          <cell r="C1942" t="str">
            <v>UN</v>
          </cell>
          <cell r="D1942" t="str">
            <v>AS</v>
          </cell>
          <cell r="E1942">
            <v>0.22</v>
          </cell>
        </row>
        <row r="1943">
          <cell r="A1943">
            <v>39315</v>
          </cell>
          <cell r="B1943" t="str">
            <v>ESPACADOR / DISTANCIADOR TIPO GARRA DUPLA, EM PLASTICO, COBRIMENTO *20* MM, PARA FERRAGENS DE LAJES E FUNDO DE VIGAS</v>
          </cell>
          <cell r="C1943" t="str">
            <v>UN</v>
          </cell>
          <cell r="D1943" t="str">
            <v>AS</v>
          </cell>
          <cell r="E1943">
            <v>0.36</v>
          </cell>
        </row>
        <row r="1944">
          <cell r="A1944">
            <v>39016</v>
          </cell>
          <cell r="B1944" t="str">
            <v>ESPACADOR / DISTANCIADOR TIPO PINO EM PLASTICO, PARA VERGALHAO ATE 10 MM, PARA APOIO DE ARMADURA</v>
          </cell>
          <cell r="C1944" t="str">
            <v>UN</v>
          </cell>
          <cell r="D1944" t="str">
            <v>AS</v>
          </cell>
          <cell r="E1944">
            <v>0.37</v>
          </cell>
        </row>
        <row r="1945">
          <cell r="A1945">
            <v>39481</v>
          </cell>
          <cell r="B1945" t="str">
            <v>ESPACADOR OU DISTANCIADOR, EM PLASTICO, TIPO APOIO DE CORDOALHA (CARANGUEJO), PARA ARMADURA NEGATIVA E PROTENSAO, COBRIMENTO 50 MM</v>
          </cell>
          <cell r="C1945" t="str">
            <v>UN</v>
          </cell>
          <cell r="D1945" t="str">
            <v>AS</v>
          </cell>
          <cell r="E1945">
            <v>1.79</v>
          </cell>
        </row>
        <row r="1946">
          <cell r="A1946">
            <v>39013</v>
          </cell>
          <cell r="B1946" t="str">
            <v>ESPACADOR/SEPARADOR /CENTRALIZADOR DE BARRA DE ACO, PLASTICO, (CHUMBADOR TIPO CARAMBOLA - CB), DIAMETRO INTERNO ATE 20 MM</v>
          </cell>
          <cell r="C1946" t="str">
            <v>UN</v>
          </cell>
          <cell r="D1946" t="str">
            <v>AS</v>
          </cell>
          <cell r="E1946">
            <v>1.53</v>
          </cell>
        </row>
        <row r="1947">
          <cell r="A1947">
            <v>44919</v>
          </cell>
          <cell r="B1947" t="str">
            <v>ESPACADOR/SEPARADOR /CENTRALIZADOR DE BARRA DE ACO, PLASTICO, (CHUMBADOR TIPO CARAMBOLA - CB), DIAMETRO INTERNO ENTRE 25 A 32 MM</v>
          </cell>
          <cell r="C1947" t="str">
            <v>UN</v>
          </cell>
          <cell r="D1947" t="str">
            <v>AS</v>
          </cell>
          <cell r="E1947">
            <v>2.85</v>
          </cell>
        </row>
        <row r="1948">
          <cell r="A1948">
            <v>40433</v>
          </cell>
          <cell r="B1948" t="str">
            <v>ESPACADOR/SEPARADOR DE CORDOALHA TIPO DISCO 12 FUROS DE 14 MM, PARA TIRANTES</v>
          </cell>
          <cell r="C1948" t="str">
            <v>UN</v>
          </cell>
          <cell r="D1948" t="str">
            <v>AS</v>
          </cell>
          <cell r="E1948">
            <v>1.58</v>
          </cell>
        </row>
        <row r="1949">
          <cell r="A1949">
            <v>20219</v>
          </cell>
          <cell r="B1949" t="str">
            <v>ESPARGIDOR DE ASFALTO PRESSURIZADO, REBOCAVEL, TANQUE DE 2500 L, PNEUMATICO, COM MOTOR A GASOLINA 3,4HP</v>
          </cell>
          <cell r="C1949" t="str">
            <v>UN</v>
          </cell>
          <cell r="D1949" t="str">
            <v>AS</v>
          </cell>
          <cell r="E1949">
            <v>116000</v>
          </cell>
        </row>
        <row r="1950">
          <cell r="A1950">
            <v>36484</v>
          </cell>
          <cell r="B1950" t="str">
            <v>ESPARGIDOR DE ASFALTO PRESSURIZADO, TANQUE 6 M3 COM ISOLACAO TERMICA, AQUECIDO COM 2 MACARICOS, COM BARRA ESPARGIDORA 3,60 M, A SER MONTADO SOBRE CAMINHAO</v>
          </cell>
          <cell r="C1950" t="str">
            <v>UN</v>
          </cell>
          <cell r="D1950" t="str">
            <v>AS</v>
          </cell>
          <cell r="E1950">
            <v>246246.87</v>
          </cell>
        </row>
        <row r="1951">
          <cell r="A1951">
            <v>38368</v>
          </cell>
          <cell r="B1951" t="str">
            <v>ESPATULA DE PLASTICO LISA, LARGURA *10* CM</v>
          </cell>
          <cell r="C1951" t="str">
            <v>UN</v>
          </cell>
          <cell r="D1951" t="str">
            <v>CR</v>
          </cell>
          <cell r="E1951">
            <v>9.84</v>
          </cell>
        </row>
        <row r="1952">
          <cell r="A1952">
            <v>38367</v>
          </cell>
          <cell r="B1952" t="str">
            <v>ESPATULA EM ACO INOX COM CABO DE MADEIRA E LARGURA DE *8* CM</v>
          </cell>
          <cell r="C1952" t="str">
            <v>UN</v>
          </cell>
          <cell r="D1952" t="str">
            <v>CR</v>
          </cell>
          <cell r="E1952">
            <v>14.65</v>
          </cell>
        </row>
        <row r="1953">
          <cell r="A1953">
            <v>38091</v>
          </cell>
          <cell r="B1953" t="str">
            <v>ESPELHO / PLACA CEGA 4" X 2", PARA INSTALACAO DE TOMADAS E INTERRUPTORES</v>
          </cell>
          <cell r="C1953" t="str">
            <v>UN</v>
          </cell>
          <cell r="D1953" t="str">
            <v>CR</v>
          </cell>
          <cell r="E1953">
            <v>2.12</v>
          </cell>
        </row>
        <row r="1954">
          <cell r="A1954">
            <v>38095</v>
          </cell>
          <cell r="B1954" t="str">
            <v>ESPELHO / PLACA CEGA 4" X 4", PARA INSTALACAO DE TOMADAS E INTERRUPTORES</v>
          </cell>
          <cell r="C1954" t="str">
            <v>UN</v>
          </cell>
          <cell r="D1954" t="str">
            <v>CR</v>
          </cell>
          <cell r="E1954">
            <v>4.5</v>
          </cell>
        </row>
        <row r="1955">
          <cell r="A1955">
            <v>38092</v>
          </cell>
          <cell r="B1955" t="str">
            <v>ESPELHO / PLACA DE 1 POSTO 4" X 2", PARA INSTALACAO DE TOMADAS E INTERRUPTORES</v>
          </cell>
          <cell r="C1955" t="str">
            <v>UN</v>
          </cell>
          <cell r="D1955" t="str">
            <v>CR</v>
          </cell>
          <cell r="E1955">
            <v>2.0099999999999998</v>
          </cell>
        </row>
        <row r="1956">
          <cell r="A1956">
            <v>38093</v>
          </cell>
          <cell r="B1956" t="str">
            <v>ESPELHO / PLACA DE 2 POSTOS 4" X 2", PARA INSTALACAO DE TOMADAS E INTERRUPTORES</v>
          </cell>
          <cell r="C1956" t="str">
            <v>UN</v>
          </cell>
          <cell r="D1956" t="str">
            <v>CR</v>
          </cell>
          <cell r="E1956">
            <v>2.08</v>
          </cell>
        </row>
        <row r="1957">
          <cell r="A1957">
            <v>38096</v>
          </cell>
          <cell r="B1957" t="str">
            <v>ESPELHO / PLACA DE 2 POSTOS 4" X 4", PARA INSTALACAO DE TOMADAS E INTERRUPTORES</v>
          </cell>
          <cell r="C1957" t="str">
            <v>UN</v>
          </cell>
          <cell r="D1957" t="str">
            <v>CR</v>
          </cell>
          <cell r="E1957">
            <v>4.84</v>
          </cell>
        </row>
        <row r="1958">
          <cell r="A1958">
            <v>38094</v>
          </cell>
          <cell r="B1958" t="str">
            <v>ESPELHO / PLACA DE 3 POSTOS 4" X 2", PARA INSTALACAO DE TOMADAS E INTERRUPTORES</v>
          </cell>
          <cell r="C1958" t="str">
            <v>UN</v>
          </cell>
          <cell r="D1958" t="str">
            <v>CR</v>
          </cell>
          <cell r="E1958">
            <v>2.5499999999999998</v>
          </cell>
        </row>
        <row r="1959">
          <cell r="A1959">
            <v>38097</v>
          </cell>
          <cell r="B1959" t="str">
            <v>ESPELHO / PLACA DE 4 POSTOS 4" X 4", PARA INSTALACAO DE TOMADAS E INTERRUPTORES</v>
          </cell>
          <cell r="C1959" t="str">
            <v>UN</v>
          </cell>
          <cell r="D1959" t="str">
            <v>CR</v>
          </cell>
          <cell r="E1959">
            <v>5.19</v>
          </cell>
        </row>
        <row r="1960">
          <cell r="A1960">
            <v>38098</v>
          </cell>
          <cell r="B1960" t="str">
            <v>ESPELHO / PLACA DE 6 POSTOS 4" X 4", PARA INSTALACAO DE TOMADAS E INTERRUPTORES</v>
          </cell>
          <cell r="C1960" t="str">
            <v>UN</v>
          </cell>
          <cell r="D1960" t="str">
            <v>CR</v>
          </cell>
          <cell r="E1960">
            <v>5.19</v>
          </cell>
        </row>
        <row r="1961">
          <cell r="A1961">
            <v>11186</v>
          </cell>
          <cell r="B1961" t="str">
            <v>ESPELHO CRISTAL E = 4 MM</v>
          </cell>
          <cell r="C1961" t="str">
            <v>M2</v>
          </cell>
          <cell r="D1961" t="str">
            <v>CR</v>
          </cell>
          <cell r="E1961">
            <v>430</v>
          </cell>
        </row>
        <row r="1962">
          <cell r="A1962">
            <v>11558</v>
          </cell>
          <cell r="B1962" t="str">
            <v>ESPELHO, RETO OU CURVO, EM LATAO CROMADO, ESPESSURA ATE 6 MM, LARGURA *40*MM, ALTURA *180*MM - PARA FECHADURA DE EMBUTIR</v>
          </cell>
          <cell r="C1962" t="str">
            <v>PAR</v>
          </cell>
          <cell r="D1962" t="str">
            <v>CR</v>
          </cell>
          <cell r="E1962">
            <v>13.98</v>
          </cell>
        </row>
        <row r="1963">
          <cell r="A1963">
            <v>11557</v>
          </cell>
          <cell r="B1963" t="str">
            <v>ESPELHO, RETO OU CURVO, EM LATAO CROMADO, ESPESSURA MINIMA 6 MM, LARGURA *43*MM, ALTURA *230*MM - PARA FECHADURA DE EMBUTIR</v>
          </cell>
          <cell r="C1963" t="str">
            <v>PAR</v>
          </cell>
          <cell r="D1963" t="str">
            <v>CR</v>
          </cell>
          <cell r="E1963">
            <v>35.39</v>
          </cell>
        </row>
        <row r="1964">
          <cell r="A1964">
            <v>2759</v>
          </cell>
          <cell r="B1964" t="str">
            <v>ESPOLETA SIMPLES N 8.</v>
          </cell>
          <cell r="C1964" t="str">
            <v>UN</v>
          </cell>
          <cell r="D1964" t="str">
            <v>AS</v>
          </cell>
          <cell r="E1964">
            <v>9.68</v>
          </cell>
        </row>
        <row r="1965">
          <cell r="A1965">
            <v>38124</v>
          </cell>
          <cell r="B1965" t="str">
            <v>ESPUMA EXPANSIVA DE POLIURETANO, APLICACAO MANUAL - 500 ML</v>
          </cell>
          <cell r="C1965" t="str">
            <v>UN</v>
          </cell>
          <cell r="D1965" t="str">
            <v>C</v>
          </cell>
          <cell r="E1965">
            <v>32.950000000000003</v>
          </cell>
        </row>
        <row r="1966">
          <cell r="A1966">
            <v>38380</v>
          </cell>
          <cell r="B1966" t="str">
            <v>ESQUADRO DE ACO 12" (300 MM), CABO DE ALUMINIO</v>
          </cell>
          <cell r="C1966" t="str">
            <v>UN</v>
          </cell>
          <cell r="D1966" t="str">
            <v>CR</v>
          </cell>
          <cell r="E1966">
            <v>24.38</v>
          </cell>
        </row>
        <row r="1967">
          <cell r="A1967">
            <v>42429</v>
          </cell>
          <cell r="B1967" t="str">
            <v>ESQUI TRIPLO, EM TUBO DE ACO CARBONO, PINTURA NO PROCESSO ELETROSTATICO - EQUIPAMENTO DE GINASTICA PARA ACADEMIA AO AR LIVRE / ACADEMIA DA TERCEIRA IDADE - ATI</v>
          </cell>
          <cell r="C1967" t="str">
            <v>UN</v>
          </cell>
          <cell r="D1967" t="str">
            <v>AS</v>
          </cell>
          <cell r="E1967">
            <v>6025.1</v>
          </cell>
        </row>
        <row r="1968">
          <cell r="A1968">
            <v>39616</v>
          </cell>
          <cell r="B1968" t="str">
            <v>ESTABILIZADOR BIVOLT AUTOMATICO, 1000 VA</v>
          </cell>
          <cell r="C1968" t="str">
            <v>UN</v>
          </cell>
          <cell r="D1968" t="str">
            <v>AS</v>
          </cell>
          <cell r="E1968">
            <v>394.39</v>
          </cell>
        </row>
        <row r="1969">
          <cell r="A1969">
            <v>39618</v>
          </cell>
          <cell r="B1969" t="str">
            <v>ESTABILIZADOR BIVOLT AUTOMATICO, 1500 VA</v>
          </cell>
          <cell r="C1969" t="str">
            <v>UN</v>
          </cell>
          <cell r="D1969" t="str">
            <v>AS</v>
          </cell>
          <cell r="E1969">
            <v>715.36</v>
          </cell>
        </row>
        <row r="1970">
          <cell r="A1970">
            <v>39619</v>
          </cell>
          <cell r="B1970" t="str">
            <v>ESTABILIZADOR BIVOLT AUTOMATICO, 2000 VA</v>
          </cell>
          <cell r="C1970" t="str">
            <v>UN</v>
          </cell>
          <cell r="D1970" t="str">
            <v>AS</v>
          </cell>
          <cell r="E1970">
            <v>979.75</v>
          </cell>
        </row>
        <row r="1971">
          <cell r="A1971">
            <v>39613</v>
          </cell>
          <cell r="B1971" t="str">
            <v>ESTABILIZADOR BIVOLT AUTOMATICO, 300 VA</v>
          </cell>
          <cell r="C1971" t="str">
            <v>UN</v>
          </cell>
          <cell r="D1971" t="str">
            <v>AS</v>
          </cell>
          <cell r="E1971">
            <v>156.66</v>
          </cell>
        </row>
        <row r="1972">
          <cell r="A1972">
            <v>39614</v>
          </cell>
          <cell r="B1972" t="str">
            <v>ESTABILIZADOR BIVOLT AUTOMATICO, 500 VA</v>
          </cell>
          <cell r="C1972" t="str">
            <v>UN</v>
          </cell>
          <cell r="D1972" t="str">
            <v>AS</v>
          </cell>
          <cell r="E1972">
            <v>228.55</v>
          </cell>
        </row>
        <row r="1973">
          <cell r="A1973">
            <v>38538</v>
          </cell>
          <cell r="B1973" t="str">
            <v>ESTACA PRE-MOLDADA MACICA DE CONCRETO VIBRADO ARMADO, PARA CARGA DE 25 T, SECAO QUADRADA DE *16 X 16*, COM ANEL METALICO INCORPORADO A PECA (SOMENTE FORNECIMENTO)</v>
          </cell>
          <cell r="C1973" t="str">
            <v>M</v>
          </cell>
          <cell r="D1973" t="str">
            <v>AS</v>
          </cell>
          <cell r="E1973">
            <v>85</v>
          </cell>
        </row>
        <row r="1974">
          <cell r="A1974">
            <v>38539</v>
          </cell>
          <cell r="B1974" t="str">
            <v>ESTACA PRE-MOLDADA MACICA DE CONCRETO VIBRADO ARMADO, PARA CARGA DE 50 T, SECAO QUADRADA, COM ANEL METALICO INCORPORADO A PECA (SOMENTE FORNECIMENTO)</v>
          </cell>
          <cell r="C1974" t="str">
            <v>M</v>
          </cell>
          <cell r="D1974" t="str">
            <v>AS</v>
          </cell>
          <cell r="E1974">
            <v>115.59</v>
          </cell>
        </row>
        <row r="1975">
          <cell r="A1975">
            <v>38540</v>
          </cell>
          <cell r="B1975" t="str">
            <v>ESTACA PRE-MOLDADA VAZADA DE CONCRETO CENTRIFUGADO, PARA CARGA DE 100 T, SECAO CIRCULAR, COM ANEL METALICO INCORPORADO A PECA (SOMENTE FORNECIMENTO)</v>
          </cell>
          <cell r="C1975" t="str">
            <v>M</v>
          </cell>
          <cell r="D1975" t="str">
            <v>AS</v>
          </cell>
          <cell r="E1975">
            <v>296.23</v>
          </cell>
        </row>
        <row r="1976">
          <cell r="A1976">
            <v>38384</v>
          </cell>
          <cell r="B1976" t="str">
            <v>ESTILETE DE METAL, LAMINA 18 MM</v>
          </cell>
          <cell r="C1976" t="str">
            <v>UN</v>
          </cell>
          <cell r="D1976" t="str">
            <v>CR</v>
          </cell>
          <cell r="E1976">
            <v>17.559999999999999</v>
          </cell>
        </row>
        <row r="1977">
          <cell r="A1977">
            <v>13</v>
          </cell>
          <cell r="B1977" t="str">
            <v>ESTOPA</v>
          </cell>
          <cell r="C1977" t="str">
            <v>KG</v>
          </cell>
          <cell r="D1977" t="str">
            <v>CR</v>
          </cell>
          <cell r="E1977">
            <v>23.09</v>
          </cell>
        </row>
        <row r="1978">
          <cell r="A1978">
            <v>2762</v>
          </cell>
          <cell r="B1978" t="str">
            <v>ESTOPIM SIMPLES</v>
          </cell>
          <cell r="C1978" t="str">
            <v>M</v>
          </cell>
          <cell r="D1978" t="str">
            <v>AS</v>
          </cell>
          <cell r="E1978">
            <v>12.1</v>
          </cell>
        </row>
        <row r="1979">
          <cell r="A1979">
            <v>21142</v>
          </cell>
          <cell r="B1979" t="str">
            <v>ESTRIBO COM PARAFUSO EM CHAPA DE FERRO FUNDIDO DE 2" X 3/16" X 35 CM, SECAO "U", PARA MADEIRAMENTO DE TELHADO</v>
          </cell>
          <cell r="C1979" t="str">
            <v>UN</v>
          </cell>
          <cell r="D1979" t="str">
            <v>CR</v>
          </cell>
          <cell r="E1979">
            <v>44.78</v>
          </cell>
        </row>
        <row r="1980">
          <cell r="A1980">
            <v>4223</v>
          </cell>
          <cell r="B1980" t="str">
            <v>ETANOL</v>
          </cell>
          <cell r="C1980" t="str">
            <v>L</v>
          </cell>
          <cell r="D1980" t="str">
            <v>C</v>
          </cell>
          <cell r="E1980">
            <v>4.72</v>
          </cell>
        </row>
        <row r="1981">
          <cell r="A1981">
            <v>37372</v>
          </cell>
          <cell r="B1981" t="str">
            <v>EXAMES - HORISTA (COLETADO CAIXA - ENCARGOS COMPLEMENTARES)</v>
          </cell>
          <cell r="C1981" t="str">
            <v>H</v>
          </cell>
          <cell r="D1981" t="str">
            <v>C</v>
          </cell>
          <cell r="E1981">
            <v>1.43</v>
          </cell>
        </row>
        <row r="1982">
          <cell r="A1982">
            <v>40863</v>
          </cell>
          <cell r="B1982" t="str">
            <v>EXAMES - MENSALISTA (COLETADO CAIXA - ENCARGOS COMPLEMENTARES)</v>
          </cell>
          <cell r="C1982" t="str">
            <v>MES</v>
          </cell>
          <cell r="D1982" t="str">
            <v>C</v>
          </cell>
          <cell r="E1982">
            <v>270.51</v>
          </cell>
        </row>
        <row r="1983">
          <cell r="A1983">
            <v>38475</v>
          </cell>
          <cell r="B1983" t="str">
            <v>EXTENSAO DE SOLDA 201 ACETILENO, E = *1,5 A 2,5* MM</v>
          </cell>
          <cell r="C1983" t="str">
            <v>UN</v>
          </cell>
          <cell r="D1983" t="str">
            <v>CR</v>
          </cell>
          <cell r="E1983">
            <v>38.22</v>
          </cell>
        </row>
        <row r="1984">
          <cell r="A1984">
            <v>38474</v>
          </cell>
          <cell r="B1984" t="str">
            <v>EXTENSAO DE SOLDA 201 GLP, E = *2,5 A 4,0* MM</v>
          </cell>
          <cell r="C1984" t="str">
            <v>UN</v>
          </cell>
          <cell r="D1984" t="str">
            <v>CR</v>
          </cell>
          <cell r="E1984">
            <v>47.25</v>
          </cell>
        </row>
        <row r="1985">
          <cell r="A1985">
            <v>10886</v>
          </cell>
          <cell r="B1985" t="str">
            <v>EXTINTOR DE INCENDIO PORTATIL COM CARGA DE AGUA PRESSURIZADA DE 10 L, CLASSE A</v>
          </cell>
          <cell r="C1985" t="str">
            <v>UN</v>
          </cell>
          <cell r="D1985" t="str">
            <v>CR</v>
          </cell>
          <cell r="E1985">
            <v>201.25</v>
          </cell>
        </row>
        <row r="1986">
          <cell r="A1986">
            <v>10888</v>
          </cell>
          <cell r="B1986" t="str">
            <v>EXTINTOR DE INCENDIO PORTATIL COM CARGA DE GAS CARBONICO CO2 DE 4 KG, CLASSE BC</v>
          </cell>
          <cell r="C1986" t="str">
            <v>UN</v>
          </cell>
          <cell r="D1986" t="str">
            <v>CR</v>
          </cell>
          <cell r="E1986">
            <v>636.91999999999996</v>
          </cell>
        </row>
        <row r="1987">
          <cell r="A1987">
            <v>10889</v>
          </cell>
          <cell r="B1987" t="str">
            <v>EXTINTOR DE INCENDIO PORTATIL COM CARGA DE GAS CARBONICO CO2 DE 6 KG, CLASSE BC</v>
          </cell>
          <cell r="C1987" t="str">
            <v>UN</v>
          </cell>
          <cell r="D1987" t="str">
            <v>CR</v>
          </cell>
          <cell r="E1987">
            <v>690</v>
          </cell>
        </row>
        <row r="1988">
          <cell r="A1988">
            <v>10890</v>
          </cell>
          <cell r="B1988" t="str">
            <v>EXTINTOR DE INCENDIO PORTATIL COM CARGA DE PO QUIMICO SECO (PQS) DE 12 KG, CLASSE BC</v>
          </cell>
          <cell r="C1988" t="str">
            <v>UN</v>
          </cell>
          <cell r="D1988" t="str">
            <v>CR</v>
          </cell>
          <cell r="E1988">
            <v>318.45999999999998</v>
          </cell>
        </row>
        <row r="1989">
          <cell r="A1989">
            <v>10891</v>
          </cell>
          <cell r="B1989" t="str">
            <v>EXTINTOR DE INCENDIO PORTATIL COM CARGA DE PO QUIMICO SECO (PQS) DE 4 KG, CLASSE BC</v>
          </cell>
          <cell r="C1989" t="str">
            <v>UN</v>
          </cell>
          <cell r="D1989" t="str">
            <v>CR</v>
          </cell>
          <cell r="E1989">
            <v>194.61</v>
          </cell>
        </row>
        <row r="1990">
          <cell r="A1990">
            <v>10892</v>
          </cell>
          <cell r="B1990" t="str">
            <v>EXTINTOR DE INCENDIO PORTATIL COM CARGA DE PO QUIMICO SECO (PQS) DE 6 KG, CLASSE BC</v>
          </cell>
          <cell r="C1990" t="str">
            <v>UN</v>
          </cell>
          <cell r="D1990" t="str">
            <v>C</v>
          </cell>
          <cell r="E1990">
            <v>230</v>
          </cell>
        </row>
        <row r="1991">
          <cell r="A1991">
            <v>20977</v>
          </cell>
          <cell r="B1991" t="str">
            <v>EXTINTOR DE INCENDIO PORTATIL COM CARGA DE PO QUIMICO SECO (PQS) DE 8 KG, CLASSE BC</v>
          </cell>
          <cell r="C1991" t="str">
            <v>UN</v>
          </cell>
          <cell r="D1991" t="str">
            <v>CR</v>
          </cell>
          <cell r="E1991">
            <v>274.23</v>
          </cell>
        </row>
        <row r="1992">
          <cell r="A1992">
            <v>3073</v>
          </cell>
          <cell r="B1992" t="str">
            <v>EXTREMIDADE PVC PBA, BF, JE, DN 100/ DE 110 MM</v>
          </cell>
          <cell r="C1992" t="str">
            <v>UN</v>
          </cell>
          <cell r="D1992" t="str">
            <v>AS</v>
          </cell>
          <cell r="E1992">
            <v>215.81</v>
          </cell>
        </row>
        <row r="1993">
          <cell r="A1993">
            <v>3074</v>
          </cell>
          <cell r="B1993" t="str">
            <v>EXTREMIDADE PVC PBA, BF, JE, DN 75/ DE 85 MM</v>
          </cell>
          <cell r="C1993" t="str">
            <v>UN</v>
          </cell>
          <cell r="D1993" t="str">
            <v>AS</v>
          </cell>
          <cell r="E1993">
            <v>136.25</v>
          </cell>
        </row>
        <row r="1994">
          <cell r="A1994">
            <v>3076</v>
          </cell>
          <cell r="B1994" t="str">
            <v>EXTREMIDADE PVC PBA, PF, JE, DN 100 / DE 110 MM</v>
          </cell>
          <cell r="C1994" t="str">
            <v>UN</v>
          </cell>
          <cell r="D1994" t="str">
            <v>AS</v>
          </cell>
          <cell r="E1994">
            <v>177.42</v>
          </cell>
        </row>
        <row r="1995">
          <cell r="A1995">
            <v>3075</v>
          </cell>
          <cell r="B1995" t="str">
            <v>EXTREMIDADE PVC PBA, PF, JE, DN 75 / DE 85 MM</v>
          </cell>
          <cell r="C1995" t="str">
            <v>UN</v>
          </cell>
          <cell r="D1995" t="str">
            <v>AS</v>
          </cell>
          <cell r="E1995">
            <v>112.12</v>
          </cell>
        </row>
        <row r="1996">
          <cell r="A1996">
            <v>10781</v>
          </cell>
          <cell r="B1996" t="str">
            <v>EXTREMIDADE/TUBETE PARA HIDROMETRO PVC, COM ROSCA, CURTA, COM BUCHA LATAO, 3/4" OU 1/2"</v>
          </cell>
          <cell r="C1996" t="str">
            <v>UN</v>
          </cell>
          <cell r="D1996" t="str">
            <v>AS</v>
          </cell>
          <cell r="E1996">
            <v>15.2</v>
          </cell>
        </row>
        <row r="1997">
          <cell r="A1997">
            <v>11480</v>
          </cell>
          <cell r="B1997" t="str">
            <v>FECHADURA AUXILIAR DE SEGURANCA PARA PORTA EXTERNA, EM ACO INOX, BROCA DE 45 A 55 MM, LINGUETA COM 3 AVANCOS, INCLUINDO 2 CHAVES TIPO CILINDRO</v>
          </cell>
          <cell r="C1997" t="str">
            <v>CJ</v>
          </cell>
          <cell r="D1997" t="str">
            <v>CR</v>
          </cell>
          <cell r="E1997">
            <v>151.87</v>
          </cell>
        </row>
        <row r="1998">
          <cell r="A1998">
            <v>43612</v>
          </cell>
          <cell r="B1998" t="str">
            <v>FECHADURA BICO DE PAPAGAIO PARA PORTA DE CORRER EXTERNA, EM ACO INOX COM ACABAMENTO CROMADO, MAQUINA COM 45 MM, INCLUINDO CHAVE TIPO CILINDRO</v>
          </cell>
          <cell r="C1998" t="str">
            <v>CJ</v>
          </cell>
          <cell r="D1998" t="str">
            <v>CR</v>
          </cell>
          <cell r="E1998">
            <v>119.53</v>
          </cell>
        </row>
        <row r="1999">
          <cell r="A1999">
            <v>43613</v>
          </cell>
          <cell r="B1999" t="str">
            <v>FECHADURA BICO DE PAPAGAIO PARA PORTA DE CORRER INTERNA, EM ACO INOX COM ACABAMENTO CROMADO, MAQUINA COM 45 MM, INCLUINDO CHAVE TIPO BIPARTIDA</v>
          </cell>
          <cell r="C1999" t="str">
            <v>CJ</v>
          </cell>
          <cell r="D1999" t="str">
            <v>CR</v>
          </cell>
          <cell r="E1999">
            <v>98.96</v>
          </cell>
        </row>
        <row r="2000">
          <cell r="A2000">
            <v>11469</v>
          </cell>
          <cell r="B2000" t="str">
            <v>FECHADURA DE EMBUTIR PARA GAVETA E MOVEIS DE MADEIRA, EM ACO INOX COM ACABAMENTO CROMADO, COM ABAS LATERAIS, CILINDRO COM 22 MM DE DIAMETRO, INCLUINDO CHAVE COM PERFIL METALICO E CAPA ESCAMOTEAVEL</v>
          </cell>
          <cell r="C2000" t="str">
            <v>UN</v>
          </cell>
          <cell r="D2000" t="str">
            <v>CR</v>
          </cell>
          <cell r="E2000">
            <v>16.21</v>
          </cell>
        </row>
        <row r="2001">
          <cell r="A2001">
            <v>11468</v>
          </cell>
          <cell r="B2001" t="str">
            <v>FECHADURA DE SOBREPOR PARA GAVETAS E ARMARIOS, EM ACO INOX COM ACABAMENTO CROMADO, COM CILINDRO DE APROX 20 MM</v>
          </cell>
          <cell r="C2001" t="str">
            <v>UN</v>
          </cell>
          <cell r="D2001" t="str">
            <v>CR</v>
          </cell>
          <cell r="E2001">
            <v>16.22</v>
          </cell>
        </row>
        <row r="2002">
          <cell r="A2002">
            <v>11484</v>
          </cell>
          <cell r="B2002" t="str">
            <v>FECHADURA DE SOBREPOR PARA PORTAO, EM ACO INOX COM ACABAMENTO CROMADO, CAIXA DE 100 MM, INCLUINDO CHAVE TIPO CILINDRO</v>
          </cell>
          <cell r="C2002" t="str">
            <v>UN</v>
          </cell>
          <cell r="D2002" t="str">
            <v>CR</v>
          </cell>
          <cell r="E2002">
            <v>71.25</v>
          </cell>
        </row>
        <row r="2003">
          <cell r="A2003">
            <v>38155</v>
          </cell>
          <cell r="B2003" t="str">
            <v>FECHADURA DE SOBREPOR PARA PORTAO, EM ACO INOX COM ACABAMENTO CROMADO, CAIXA DE 100 MM, INCLUINDO CHAVE TIPO TETRA</v>
          </cell>
          <cell r="C2003" t="str">
            <v>UN</v>
          </cell>
          <cell r="D2003" t="str">
            <v>CR</v>
          </cell>
          <cell r="E2003">
            <v>110.62</v>
          </cell>
        </row>
        <row r="2004">
          <cell r="A2004">
            <v>11467</v>
          </cell>
          <cell r="B2004" t="str">
            <v>FECHADURA DE SOBREPOR TIPO CAIXAO, EM FERRO COM ACABAMENTO RESINADO, SEM MACANETA, SEM CILINDRO, INCLUINDO CHAVE TIPO SIMPLES</v>
          </cell>
          <cell r="C2004" t="str">
            <v>UN</v>
          </cell>
          <cell r="D2004" t="str">
            <v>CR</v>
          </cell>
          <cell r="E2004">
            <v>25.27</v>
          </cell>
        </row>
        <row r="2005">
          <cell r="A2005">
            <v>38153</v>
          </cell>
          <cell r="B2005" t="str">
            <v>FECHADURA ESPELHO PARA PORTA DE BANHEIRO, EM ACO INOX (MAQUINA, TESTA E CONTRA-TESTA) E EM ZAMAC (MACANETA, LINGUETA E TRINCOS) COM ACABAMENTO CROMADO, MAQUINA DE 40 MM, INCLUINDO CHAVE TIPO TRANQUETA</v>
          </cell>
          <cell r="C2005" t="str">
            <v>CJ</v>
          </cell>
          <cell r="D2005" t="str">
            <v>CR</v>
          </cell>
          <cell r="E2005">
            <v>64.569999999999993</v>
          </cell>
        </row>
        <row r="2006">
          <cell r="A2006">
            <v>43607</v>
          </cell>
          <cell r="B2006" t="str">
            <v>FECHADURA ESPELHO PARA PORTA DE BANHEIRO, EM ACO INOX (MAQUINA, TESTA E CONTRA-TESTA) E EM ZAMAC (MACANETA, LINGUETA E TRINCOS) COM ACABAMENTO CROMADO, MAQUINA DE 55 MM, INCLUINDO CHAVE TIPO TRANQUETA (CONJUNTO DE FECHADURAS)</v>
          </cell>
          <cell r="C2006" t="str">
            <v>CJ</v>
          </cell>
          <cell r="D2006" t="str">
            <v>CR</v>
          </cell>
          <cell r="E2006">
            <v>122.12</v>
          </cell>
        </row>
        <row r="2007">
          <cell r="A2007">
            <v>3080</v>
          </cell>
          <cell r="B2007" t="str">
            <v>FECHADURA ESPELHO PARA PORTA EXTERNA, EM ACO INOX (MAQUINA, TESTA E CONTRA-TESTA) E EM ZAMAC (MACANETA, LINGUETA E TRINCOS) COM ACABAMENTO CROMADO, MAQUINA DE 40 MM, INCLUINDO CHAVE TIPO CILINDRO</v>
          </cell>
          <cell r="C2007" t="str">
            <v>CJ</v>
          </cell>
          <cell r="D2007" t="str">
            <v>C</v>
          </cell>
          <cell r="E2007">
            <v>82.11</v>
          </cell>
        </row>
        <row r="2008">
          <cell r="A2008">
            <v>3081</v>
          </cell>
          <cell r="B2008" t="str">
            <v>FECHADURA ESPELHO PARA PORTA EXTERNA, EM ACO INOX (MAQUINA, TESTA E CONTRA-TESTA) E EM ZAMAC (MACANETA, LINGUETA E TRINCOS) COM ACABAMENTO CROMADO, MAQUINA DE 55 MM, INCLUINDO CHAVE TIPO CILINDRO</v>
          </cell>
          <cell r="C2008" t="str">
            <v>CJ</v>
          </cell>
          <cell r="D2008" t="str">
            <v>CR</v>
          </cell>
          <cell r="E2008">
            <v>162.44999999999999</v>
          </cell>
        </row>
        <row r="2009">
          <cell r="A2009">
            <v>3090</v>
          </cell>
          <cell r="B2009" t="str">
            <v>FECHADURA ESPELHO PARA PORTA INTERNA, EM ACO INOX (MAQUINA, TESTA E CONTRA-TESTA) E EM ZAMAC (MACANETA, LINGUETA E TRINCOS) COM ACABAMENTO CROMADO, MAQUINA DE 40 MM, INCLUINDO CHAVE TIPO INTERNA</v>
          </cell>
          <cell r="C2009" t="str">
            <v>CJ</v>
          </cell>
          <cell r="D2009" t="str">
            <v>CR</v>
          </cell>
          <cell r="E2009">
            <v>73.290000000000006</v>
          </cell>
        </row>
        <row r="2010">
          <cell r="A2010">
            <v>43611</v>
          </cell>
          <cell r="B2010" t="str">
            <v>FECHADURA ESPELHO PARA PORTA INTERNA, EM ACO INOX (MAQUINA, TESTA E CONTRA-TESTA) E EM ZAMAC (MACANETA, LINGUETA E TRINCOS) COM ACABAMENTO CROMADO, MAQUINA DE 55 MM, INCLUINDO CHAVE TIPO INTERNA</v>
          </cell>
          <cell r="C2010" t="str">
            <v>CJ</v>
          </cell>
          <cell r="D2010" t="str">
            <v>CR</v>
          </cell>
          <cell r="E2010">
            <v>121.61</v>
          </cell>
        </row>
        <row r="2011">
          <cell r="A2011">
            <v>3103</v>
          </cell>
          <cell r="B2011" t="str">
            <v>FECHADURA PARA PORTA PIVOTANTE DE VIDRO TEMPERADO, EM ACO INOX COM ACABAMENTO CROMADO, RECORTE PADRAO SANTA MARINA, COM CILINDRO EM LATAO, INCLUINDO CHAVE TIPO CILINDRO</v>
          </cell>
          <cell r="C2011" t="str">
            <v>UN</v>
          </cell>
          <cell r="D2011" t="str">
            <v>CR</v>
          </cell>
          <cell r="E2011">
            <v>60.76</v>
          </cell>
        </row>
        <row r="2012">
          <cell r="A2012">
            <v>3097</v>
          </cell>
          <cell r="B2012" t="str">
            <v>FECHADURA ROSETA REDONDA PARA PORTA DE BANHEIRO, EM ACO INOX (MAQUINA, TESTA E CONTRA-TESTA) E EM ZAMAC (MACANETA, LINGUETA E TRINCOS) COM ACABAMENTO CROMADO, MAQUINA DE 40 MM, INCLUINDO CHAVE TIPO TRANQUETA</v>
          </cell>
          <cell r="C2012" t="str">
            <v>CJ</v>
          </cell>
          <cell r="D2012" t="str">
            <v>CR</v>
          </cell>
          <cell r="E2012">
            <v>91.93</v>
          </cell>
        </row>
        <row r="2013">
          <cell r="A2013">
            <v>3099</v>
          </cell>
          <cell r="B2013" t="str">
            <v>FECHADURA ROSETA REDONDA PARA PORTA DE BANHEIRO, EM ACO INOX (MAQUINA, TESTA E CONTRA-TESTA) E EM ZAMAC (MACANETA, LINGUETA E TRINCOS) COM ACABAMENTO CROMADO, MAQUINA DE 55 MM, INCLUINDO CHAVE TIPO TRANQUETA</v>
          </cell>
          <cell r="C2013" t="str">
            <v>CJ</v>
          </cell>
          <cell r="D2013" t="str">
            <v>CR</v>
          </cell>
          <cell r="E2013">
            <v>147.21</v>
          </cell>
        </row>
        <row r="2014">
          <cell r="A2014">
            <v>38151</v>
          </cell>
          <cell r="B2014" t="str">
            <v>FECHADURA ROSETA REDONDA PARA PORTA EXTERNA, EM ACO INOX (MAQUINA, TESTA E CONTRA-TESTA) E EM ZAMAC (MACANETA, LINGUETA E TRINCOS) COM ACABAMENTO CROMADO, MAQUINA DE 40 MM, INCLUINDO CHAVE TIPO CILINDRO</v>
          </cell>
          <cell r="C2014" t="str">
            <v>CJ</v>
          </cell>
          <cell r="D2014" t="str">
            <v>CR</v>
          </cell>
          <cell r="E2014">
            <v>106.72</v>
          </cell>
        </row>
        <row r="2015">
          <cell r="A2015">
            <v>38152</v>
          </cell>
          <cell r="B2015" t="str">
            <v>FECHADURA ROSETA REDONDA PARA PORTA EXTERNA, EM ACO INOX (MAQUINA, TESTA E CONTRA-TESTA) E EM ZAMAC (MACANETA, LINGUETA E TRINCOS) COM ACABAMENTO CROMADO, MAQUINA DE 55 MM, INCLUINDO CHAVE TIPO CILINDRO</v>
          </cell>
          <cell r="C2015" t="str">
            <v>CJ</v>
          </cell>
          <cell r="D2015" t="str">
            <v>CR</v>
          </cell>
          <cell r="E2015">
            <v>172.15</v>
          </cell>
        </row>
        <row r="2016">
          <cell r="A2016">
            <v>43610</v>
          </cell>
          <cell r="B2016" t="str">
            <v>FECHADURA ROSETA REDONDA PARA PORTA INTERNA, EM ACO INOX (MAQUINA, TESTA E CONTRA-TESTA) E EM ZAMAC (MACANETA, LINGUETA E TRINCOS) COM ACABAMENTO CROMADO, MAQUINA DE 40 MM, INCLUINDO CHAVE TIPO INTERNA (CONJUNTO DE FECHADURAS)</v>
          </cell>
          <cell r="C2016" t="str">
            <v>CJ</v>
          </cell>
          <cell r="D2016" t="str">
            <v>CR</v>
          </cell>
          <cell r="E2016">
            <v>91.22</v>
          </cell>
        </row>
        <row r="2017">
          <cell r="A2017">
            <v>3093</v>
          </cell>
          <cell r="B2017" t="str">
            <v>FECHADURA ROSETA REDONDA PARA PORTA INTERNA, EM ACO INOX (MAQUINA, TESTA E CONTRA-TESTA) E EM ZAMAC (MACANETA, LINGUETA E TRINCOS) COM ACABAMENTO CROMADO, MAQUINA DE 55 MM, INCLUINDO CHAVE TIPO INTERNA</v>
          </cell>
          <cell r="C2017" t="str">
            <v>CJ</v>
          </cell>
          <cell r="D2017" t="str">
            <v>CR</v>
          </cell>
          <cell r="E2017">
            <v>147.21</v>
          </cell>
        </row>
        <row r="2018">
          <cell r="A2018">
            <v>38165</v>
          </cell>
          <cell r="B2018" t="str">
            <v>FECHO / FECHADURA COM PUXADOR CONCHA, COM TRANCA TIPO TRAVA, PARA JANELA / PORTA DE CORRER (INCLUI TESTA, FECHADURA, PUXADOR) - COMPLETA</v>
          </cell>
          <cell r="C2018" t="str">
            <v>CJ</v>
          </cell>
          <cell r="D2018" t="str">
            <v>CR</v>
          </cell>
          <cell r="E2018">
            <v>67.239999999999995</v>
          </cell>
        </row>
        <row r="2019">
          <cell r="A2019">
            <v>38177</v>
          </cell>
          <cell r="B2019" t="str">
            <v>FECHO / TRINCO TIPO AVIAO, EM ZAMAC CROMADO, *60* MM, PARA JANELAS - INCLUI PARAFUSOS</v>
          </cell>
          <cell r="C2019" t="str">
            <v>UN</v>
          </cell>
          <cell r="D2019" t="str">
            <v>CR</v>
          </cell>
          <cell r="E2019">
            <v>19.98</v>
          </cell>
        </row>
        <row r="2020">
          <cell r="A2020">
            <v>11458</v>
          </cell>
          <cell r="B2020" t="str">
            <v>FECHO DE SEGURANCA, TIPO BATOM, EM LATAO / ZAMAC, CROMADO, PARA PORTAS E JANELAS - INCLUI PARAFUSOS</v>
          </cell>
          <cell r="C2020" t="str">
            <v>UN</v>
          </cell>
          <cell r="D2020" t="str">
            <v>CR</v>
          </cell>
          <cell r="E2020">
            <v>23.86</v>
          </cell>
        </row>
        <row r="2021">
          <cell r="A2021">
            <v>3108</v>
          </cell>
          <cell r="B2021" t="str">
            <v>FECHO QUEBRA UNHA, EM LATAO COM ACABAMENTO CROMADO, DE EMBUTIR, COM COMANDO ALAVANCA, ALTURA DE DE 22 CM, LARGURA MINIMA DE 1,90 CM E ESPESSURA MINIMA DE 1,90 MM, PARA PORTAS E JANELAS (INCLUI PARAFUSOS)</v>
          </cell>
          <cell r="C2021" t="str">
            <v>UN</v>
          </cell>
          <cell r="D2021" t="str">
            <v>CR</v>
          </cell>
          <cell r="E2021">
            <v>101.41</v>
          </cell>
        </row>
        <row r="2022">
          <cell r="A2022">
            <v>3105</v>
          </cell>
          <cell r="B2022" t="str">
            <v>FECHO QUEBRA UNHA, EM LATAO COM ACABAMENTO CROMADO, DE EMBUTIR, COM COMANDO ALAVANCA, ALTURA DE DE 40 CM, LARGURA MINIMA DE 1,90 CM E ESPESSURA MINIMA DE 1,90 MM, PARA PORTAS E JANELAS (INCLUI PARAFUSOS)</v>
          </cell>
          <cell r="C2022" t="str">
            <v>UN</v>
          </cell>
          <cell r="D2022" t="str">
            <v>CR</v>
          </cell>
          <cell r="E2022">
            <v>132.63999999999999</v>
          </cell>
        </row>
        <row r="2023">
          <cell r="A2023">
            <v>38178</v>
          </cell>
          <cell r="B2023" t="str">
            <v>FECHO QUEBRA UNHA, EM LATAO COM ACABAMENTO CROMADO, DE EMBUTIR, COM COMANDO DESLIZANTE, ALTURA DE 12 CM, LARGURA MINIMA DE 1,90 CM E ESPESSURA MINIMA DE 1,90 MM</v>
          </cell>
          <cell r="C2023" t="str">
            <v>UN</v>
          </cell>
          <cell r="D2023" t="str">
            <v>CR</v>
          </cell>
          <cell r="E2023">
            <v>21.98</v>
          </cell>
        </row>
        <row r="2024">
          <cell r="A2024">
            <v>43575</v>
          </cell>
          <cell r="B2024" t="str">
            <v>FECHO QUEBRA UNHA, EM LATAO COM ACABAMENTO CROMADO, DE EMBUTIR, COM COMANDO DESLIZANTE, ALTURA DE 22 CM, LARGURA MINIMA DE 1,90 CM E ESPESSURA MINIMA DE 1,90 MM</v>
          </cell>
          <cell r="C2024" t="str">
            <v>UN</v>
          </cell>
          <cell r="D2024" t="str">
            <v>CR</v>
          </cell>
          <cell r="E2024">
            <v>47.63</v>
          </cell>
        </row>
        <row r="2025">
          <cell r="A2025">
            <v>43577</v>
          </cell>
          <cell r="B2025" t="str">
            <v>FECHO QUEBRA UNHA, EM LATAO COM ACABAMENTO CROMADO, DE EMBUTIR, COM COMANDO DESLIZANTE, ALTURA DE 40 CM, LARGURA MINIMA DE 1,90 CM E ESPESSURA MINIMA DE 1,90 MM</v>
          </cell>
          <cell r="C2025" t="str">
            <v>UN</v>
          </cell>
          <cell r="D2025" t="str">
            <v>CR</v>
          </cell>
          <cell r="E2025">
            <v>82.82</v>
          </cell>
        </row>
        <row r="2026">
          <cell r="A2026">
            <v>43458</v>
          </cell>
          <cell r="B2026" t="str">
            <v>FERRAMENTAS - FAMILIA ALMOXARIFE - HORISTA (ENCARGOS COMPLEMENTARES - COLETADO CAIXA)</v>
          </cell>
          <cell r="C2026" t="str">
            <v>H</v>
          </cell>
          <cell r="D2026" t="str">
            <v>C</v>
          </cell>
          <cell r="E2026">
            <v>0.06</v>
          </cell>
        </row>
        <row r="2027">
          <cell r="A2027">
            <v>43470</v>
          </cell>
          <cell r="B2027" t="str">
            <v>FERRAMENTAS - FAMILIA ALMOXARIFE - MENSALISTA (ENCARGOS COMPLEMENTARES - COLETADO CAIXA)</v>
          </cell>
          <cell r="C2027" t="str">
            <v>MES</v>
          </cell>
          <cell r="D2027" t="str">
            <v>C</v>
          </cell>
          <cell r="E2027">
            <v>11.14</v>
          </cell>
        </row>
        <row r="2028">
          <cell r="A2028">
            <v>43459</v>
          </cell>
          <cell r="B2028" t="str">
            <v>FERRAMENTAS - FAMILIA CARPINTEIRO DE FORMAS - HORISTA (ENCARGOS COMPLEMENTARES - COLETADO CAIXA)</v>
          </cell>
          <cell r="C2028" t="str">
            <v>H</v>
          </cell>
          <cell r="D2028" t="str">
            <v>C</v>
          </cell>
          <cell r="E2028">
            <v>0.44</v>
          </cell>
        </row>
        <row r="2029">
          <cell r="A2029">
            <v>43471</v>
          </cell>
          <cell r="B2029" t="str">
            <v>FERRAMENTAS - FAMILIA CARPINTEIRO DE FORMAS - MENSALISTA (ENCARGOS COMPLEMENTARES - COLETADO CAIXA)</v>
          </cell>
          <cell r="C2029" t="str">
            <v>MES</v>
          </cell>
          <cell r="D2029" t="str">
            <v>C</v>
          </cell>
          <cell r="E2029">
            <v>82.31</v>
          </cell>
        </row>
        <row r="2030">
          <cell r="A2030">
            <v>43460</v>
          </cell>
          <cell r="B2030" t="str">
            <v>FERRAMENTAS - FAMILIA ELETRICISTA - HORISTA (ENCARGOS COMPLEMENTARES - COLETADO CAIXA)</v>
          </cell>
          <cell r="C2030" t="str">
            <v>H</v>
          </cell>
          <cell r="D2030" t="str">
            <v>C</v>
          </cell>
          <cell r="E2030">
            <v>0.86</v>
          </cell>
        </row>
        <row r="2031">
          <cell r="A2031">
            <v>43472</v>
          </cell>
          <cell r="B2031" t="str">
            <v>FERRAMENTAS - FAMILIA ELETRICISTA - MENSALISTA (ENCARGOS COMPLEMENTARES - COLETADO CAIXA)</v>
          </cell>
          <cell r="C2031" t="str">
            <v>MES</v>
          </cell>
          <cell r="D2031" t="str">
            <v>C</v>
          </cell>
          <cell r="E2031">
            <v>161.72999999999999</v>
          </cell>
        </row>
        <row r="2032">
          <cell r="A2032">
            <v>43461</v>
          </cell>
          <cell r="B2032" t="str">
            <v>FERRAMENTAS - FAMILIA ENCANADOR - HORISTA (ENCARGOS COMPLEMENTARES - COLETADO CAIXA)</v>
          </cell>
          <cell r="C2032" t="str">
            <v>H</v>
          </cell>
          <cell r="D2032" t="str">
            <v>C</v>
          </cell>
          <cell r="E2032">
            <v>0.31</v>
          </cell>
        </row>
        <row r="2033">
          <cell r="A2033">
            <v>43473</v>
          </cell>
          <cell r="B2033" t="str">
            <v>FERRAMENTAS - FAMILIA ENCANADOR - MENSALISTA (ENCARGOS COMPLEMENTARES - COLETADO CAIXA)</v>
          </cell>
          <cell r="C2033" t="str">
            <v>MES</v>
          </cell>
          <cell r="D2033" t="str">
            <v>C</v>
          </cell>
          <cell r="E2033">
            <v>59.01</v>
          </cell>
        </row>
        <row r="2034">
          <cell r="A2034">
            <v>43463</v>
          </cell>
          <cell r="B2034" t="str">
            <v>FERRAMENTAS - FAMILIA ENCARREGADO GERAL - HORISTA (ENCARGOS COMPLEMENTARES - COLETADO CAIXA)</v>
          </cell>
          <cell r="C2034" t="str">
            <v>H</v>
          </cell>
          <cell r="D2034" t="str">
            <v>C</v>
          </cell>
          <cell r="E2034">
            <v>0.08</v>
          </cell>
        </row>
        <row r="2035">
          <cell r="A2035">
            <v>43475</v>
          </cell>
          <cell r="B2035" t="str">
            <v>FERRAMENTAS - FAMILIA ENCARREGADO GERAL - MENSALISTA (ENCARGOS COMPLEMENTARES - COLETADO CAIXA)</v>
          </cell>
          <cell r="C2035" t="str">
            <v>MES</v>
          </cell>
          <cell r="D2035" t="str">
            <v>C</v>
          </cell>
          <cell r="E2035">
            <v>15.46</v>
          </cell>
        </row>
        <row r="2036">
          <cell r="A2036">
            <v>43462</v>
          </cell>
          <cell r="B2036" t="str">
            <v>FERRAMENTAS - FAMILIA ENGENHEIRO CIVIL - HORISTA (ENCARGOS COMPLEMENTARES - COLETADO CAIXA)</v>
          </cell>
          <cell r="C2036" t="str">
            <v>H</v>
          </cell>
          <cell r="D2036" t="str">
            <v>C</v>
          </cell>
          <cell r="E2036">
            <v>0.01</v>
          </cell>
        </row>
        <row r="2037">
          <cell r="A2037">
            <v>43474</v>
          </cell>
          <cell r="B2037" t="str">
            <v>FERRAMENTAS - FAMILIA ENGENHEIRO CIVIL - MENSALISTA (ENCARGOS COMPLEMENTARES - COLETADO CAIXA)</v>
          </cell>
          <cell r="C2037" t="str">
            <v>MES</v>
          </cell>
          <cell r="D2037" t="str">
            <v>C</v>
          </cell>
          <cell r="E2037">
            <v>2.35</v>
          </cell>
        </row>
        <row r="2038">
          <cell r="A2038">
            <v>43464</v>
          </cell>
          <cell r="B2038" t="str">
            <v>FERRAMENTAS - FAMILIA OPERADOR ESCAVADEIRA - HORISTA (ENCARGOS COMPLEMENTARES - COLETADO CAIXA)</v>
          </cell>
          <cell r="C2038" t="str">
            <v>H</v>
          </cell>
          <cell r="D2038" t="str">
            <v>C</v>
          </cell>
          <cell r="E2038">
            <v>0.01</v>
          </cell>
        </row>
        <row r="2039">
          <cell r="A2039">
            <v>43476</v>
          </cell>
          <cell r="B2039" t="str">
            <v>FERRAMENTAS - FAMILIA OPERADOR ESCAVADEIRA - MENSALISTA (ENCARGOS COMPLEMENTARES - COLETADO CAIXA)</v>
          </cell>
          <cell r="C2039" t="str">
            <v>MES</v>
          </cell>
          <cell r="D2039" t="str">
            <v>C</v>
          </cell>
          <cell r="E2039">
            <v>0.01</v>
          </cell>
        </row>
        <row r="2040">
          <cell r="A2040">
            <v>43465</v>
          </cell>
          <cell r="B2040" t="str">
            <v>FERRAMENTAS - FAMILIA PEDREIRO - HORISTA (ENCARGOS COMPLEMENTARES - COLETADO CAIXA)</v>
          </cell>
          <cell r="C2040" t="str">
            <v>H</v>
          </cell>
          <cell r="D2040" t="str">
            <v>C</v>
          </cell>
          <cell r="E2040">
            <v>0.78</v>
          </cell>
        </row>
        <row r="2041">
          <cell r="A2041">
            <v>43477</v>
          </cell>
          <cell r="B2041" t="str">
            <v>FERRAMENTAS - FAMILIA PEDREIRO - MENSALISTA (ENCARGOS COMPLEMENTARES - COLETADO CAIXA)</v>
          </cell>
          <cell r="C2041" t="str">
            <v>MES</v>
          </cell>
          <cell r="D2041" t="str">
            <v>C</v>
          </cell>
          <cell r="E2041">
            <v>147.87</v>
          </cell>
        </row>
        <row r="2042">
          <cell r="A2042">
            <v>43466</v>
          </cell>
          <cell r="B2042" t="str">
            <v>FERRAMENTAS - FAMILIA PINTOR - HORISTA (ENCARGOS COMPLEMENTARES - COLETADO CAIXA)</v>
          </cell>
          <cell r="C2042" t="str">
            <v>H</v>
          </cell>
          <cell r="D2042" t="str">
            <v>C</v>
          </cell>
          <cell r="E2042">
            <v>2.0499999999999998</v>
          </cell>
        </row>
        <row r="2043">
          <cell r="A2043">
            <v>43478</v>
          </cell>
          <cell r="B2043" t="str">
            <v>FERRAMENTAS - FAMILIA PINTOR - MENSALISTA (ENCARGOS COMPLEMENTARES - COLETADO CAIXA)</v>
          </cell>
          <cell r="C2043" t="str">
            <v>MES</v>
          </cell>
          <cell r="D2043" t="str">
            <v>C</v>
          </cell>
          <cell r="E2043">
            <v>387.36</v>
          </cell>
        </row>
        <row r="2044">
          <cell r="A2044">
            <v>43467</v>
          </cell>
          <cell r="B2044" t="str">
            <v>FERRAMENTAS - FAMILIA SERVENTE - HORISTA (ENCARGOS COMPLEMENTARES - COLETADO CAIXA)</v>
          </cell>
          <cell r="C2044" t="str">
            <v>H</v>
          </cell>
          <cell r="D2044" t="str">
            <v>C</v>
          </cell>
          <cell r="E2044">
            <v>0.61</v>
          </cell>
        </row>
        <row r="2045">
          <cell r="A2045">
            <v>43479</v>
          </cell>
          <cell r="B2045" t="str">
            <v>FERRAMENTAS - FAMILIA SERVENTE - MENSALISTA (ENCARGOS COMPLEMENTARES - COLETADO CAIXA)</v>
          </cell>
          <cell r="C2045" t="str">
            <v>MES</v>
          </cell>
          <cell r="D2045" t="str">
            <v>C</v>
          </cell>
          <cell r="E2045">
            <v>114.77</v>
          </cell>
        </row>
        <row r="2046">
          <cell r="A2046">
            <v>43468</v>
          </cell>
          <cell r="B2046" t="str">
            <v>FERRAMENTAS - FAMILIA SOLDADOR - HORISTA (ENCARGOS COMPLEMENTARES - COLETADO CAIXA)</v>
          </cell>
          <cell r="C2046" t="str">
            <v>H</v>
          </cell>
          <cell r="D2046" t="str">
            <v>C</v>
          </cell>
          <cell r="E2046">
            <v>1.21</v>
          </cell>
        </row>
        <row r="2047">
          <cell r="A2047">
            <v>43480</v>
          </cell>
          <cell r="B2047" t="str">
            <v>FERRAMENTAS - FAMILIA SOLDADOR - MENSALISTA (ENCARGOS COMPLEMENTARES - COLETADO CAIXA)</v>
          </cell>
          <cell r="C2047" t="str">
            <v>MES</v>
          </cell>
          <cell r="D2047" t="str">
            <v>C</v>
          </cell>
          <cell r="E2047">
            <v>228.92</v>
          </cell>
        </row>
        <row r="2048">
          <cell r="A2048">
            <v>43469</v>
          </cell>
          <cell r="B2048" t="str">
            <v>FERRAMENTAS - FAMILIA TOPOGRAFO - HORISTA (ENCARGOS COMPLEMENTARES - COLETADO CAIXA)</v>
          </cell>
          <cell r="C2048" t="str">
            <v>H</v>
          </cell>
          <cell r="D2048" t="str">
            <v>C</v>
          </cell>
          <cell r="E2048">
            <v>0.05</v>
          </cell>
        </row>
        <row r="2049">
          <cell r="A2049">
            <v>43481</v>
          </cell>
          <cell r="B2049" t="str">
            <v>FERRAMENTAS - FAMILIA TOPOGRAFO - MENSALISTA (ENCARGOS COMPLEMENTARES - COLETADO CAIXA)</v>
          </cell>
          <cell r="C2049" t="str">
            <v>MES</v>
          </cell>
          <cell r="D2049" t="str">
            <v>C</v>
          </cell>
          <cell r="E2049">
            <v>9.89</v>
          </cell>
        </row>
        <row r="2050">
          <cell r="A2050">
            <v>3119</v>
          </cell>
          <cell r="B2050" t="str">
            <v>FERROLHO COM FECHO / TRINCO REDONDO, EM ACO GALVANIZADO / ZINCADO, DE SOBREPOR, COM COMPRIMENTO DE 2" E ESPESSURA MINIMA DA CHAPA DE 0,90 MM, PARA PORTAS E JANELAS</v>
          </cell>
          <cell r="C2050" t="str">
            <v>UN</v>
          </cell>
          <cell r="D2050" t="str">
            <v>CR</v>
          </cell>
          <cell r="E2050">
            <v>2.58</v>
          </cell>
        </row>
        <row r="2051">
          <cell r="A2051">
            <v>3122</v>
          </cell>
          <cell r="B2051" t="str">
            <v>FERROLHO COM FECHO / TRINCO REDONDO, EM ACO GALVANIZADO / ZINCADO, DE SOBREPOR, COM COMPRIMENTO DE 3" A 4" E ESPESSURA MINIMA DA CHAPA DE 0,90 MM</v>
          </cell>
          <cell r="C2051" t="str">
            <v>UN</v>
          </cell>
          <cell r="D2051" t="str">
            <v>CR</v>
          </cell>
          <cell r="E2051">
            <v>5.25</v>
          </cell>
        </row>
        <row r="2052">
          <cell r="A2052">
            <v>3121</v>
          </cell>
          <cell r="B2052" t="str">
            <v>FERROLHO COM FECHO / TRINCO REDONDO, EM ACO GALVANIZADO / ZINCADO, DE SOBREPOR, COM COMPRIMENTO DE 5" E ESPESSURA MINIMA DA CHAPA DE 0,90 MM</v>
          </cell>
          <cell r="C2052" t="str">
            <v>UN</v>
          </cell>
          <cell r="D2052" t="str">
            <v>CR</v>
          </cell>
          <cell r="E2052">
            <v>5.95</v>
          </cell>
        </row>
        <row r="2053">
          <cell r="A2053">
            <v>3120</v>
          </cell>
          <cell r="B2053" t="str">
            <v>FERROLHO COM FECHO / TRINCO REDONDO, EM ACO GALVANIZADO / ZINCADO, DE SOBREPOR, COM COMPRIMENTO DE 6" E ESPESSURA MINIMA DA CHAPA DE 1,50 MM</v>
          </cell>
          <cell r="C2053" t="str">
            <v>UN</v>
          </cell>
          <cell r="D2053" t="str">
            <v>CR</v>
          </cell>
          <cell r="E2053">
            <v>11.29</v>
          </cell>
        </row>
        <row r="2054">
          <cell r="A2054">
            <v>11455</v>
          </cell>
          <cell r="B2054" t="str">
            <v>FERROLHO COM FECHO / TRINCO REDONDO, EM ACO GALVANIZADO / ZINCADO, DE SOBREPOR, COM COMPRIMENTO DE 8" E ESPESSURA MINIMA DA CHAPA DE 1,50 MM</v>
          </cell>
          <cell r="C2054" t="str">
            <v>UN</v>
          </cell>
          <cell r="D2054" t="str">
            <v>CR</v>
          </cell>
          <cell r="E2054">
            <v>16.329999999999998</v>
          </cell>
        </row>
        <row r="2055">
          <cell r="A2055">
            <v>11456</v>
          </cell>
          <cell r="B2055" t="str">
            <v>FERROLHO COM FECHO /TRINCO REDONDO, EM ACO GALVANIZADO / ZINCADO, DE SOBREPOR, COM COMPRIMENTO DE 10" A 12" E ESPESSURA MINIMA DA CHAPA DE 1,50 MM</v>
          </cell>
          <cell r="C2055" t="str">
            <v>UN</v>
          </cell>
          <cell r="D2055" t="str">
            <v>CR</v>
          </cell>
          <cell r="E2055">
            <v>19.52</v>
          </cell>
        </row>
        <row r="2056">
          <cell r="A2056">
            <v>3107</v>
          </cell>
          <cell r="B2056" t="str">
            <v>FERROLHO COM FECHO CHATO E PORTA CADEADO, EM ACO GALVANIZADO / ZINCADO, DE SOBREPOR, COM COMPRIMENTO DE 3" A 4", CHAPA COM ESPESSURA MINIMA DE 0,90 MM E LARGURA MINIMA DE 3,20 CM (FECHO SIMPLES / LEVE) (INCLUI PARAFUSOS)</v>
          </cell>
          <cell r="C2056" t="str">
            <v>UN</v>
          </cell>
          <cell r="D2056" t="str">
            <v>CR</v>
          </cell>
          <cell r="E2056">
            <v>8.23</v>
          </cell>
        </row>
        <row r="2057">
          <cell r="A2057">
            <v>43583</v>
          </cell>
          <cell r="B2057" t="str">
            <v>FERROLHO COM FECHO CHATO E PORTA CADEADO, EM ACO GALVANIZADO / ZINCADO, DE SOBREPOR, COM COMPRIMENTO DE 3" A 4", CHAPA COM ESPESSURA MINIMA DE 1,70 MM E LARGURA MINIMA DE 5,00 CM (FECHO REFORCADO)</v>
          </cell>
          <cell r="C2057" t="str">
            <v>UN</v>
          </cell>
          <cell r="D2057" t="str">
            <v>CR</v>
          </cell>
          <cell r="E2057">
            <v>9.2899999999999991</v>
          </cell>
        </row>
        <row r="2058">
          <cell r="A2058">
            <v>43586</v>
          </cell>
          <cell r="B2058" t="str">
            <v>FERROLHO COM FECHO CHATO E PORTA CADEADO, EM ACO GALVANIZADO / ZINCADO, DE SOBREPOR, COM COMPRIMENTO DE 5", CHAPA COM ESPESSURA MINIMA DE 0,90 MM E LARGURA MINIMA DE 3,20 CM (FECHO SIMPLES)</v>
          </cell>
          <cell r="C2058" t="str">
            <v>UN</v>
          </cell>
          <cell r="D2058" t="str">
            <v>CR</v>
          </cell>
          <cell r="E2058">
            <v>9.52</v>
          </cell>
        </row>
        <row r="2059">
          <cell r="A2059">
            <v>11461</v>
          </cell>
          <cell r="B2059" t="str">
            <v>FERROLHO COM FECHO CHATO E PORTA CADEADO, EM ACO GALVANIZADO / ZINCADO, DE SOBREPOR, COM COMPRIMENTO DE 5", CHAPA COM ESPESSURA MINIMA DE 1,70 MM E LARGURA MINIMA DE 5,00 CM (FECHO REFORCADO)</v>
          </cell>
          <cell r="C2059" t="str">
            <v>UN</v>
          </cell>
          <cell r="D2059" t="str">
            <v>CR</v>
          </cell>
          <cell r="E2059">
            <v>10.37</v>
          </cell>
        </row>
        <row r="2060">
          <cell r="A2060">
            <v>43587</v>
          </cell>
          <cell r="B2060" t="str">
            <v>FERROLHO COM FECHO CHATO E PORTA CADEADO, EM ACO GALVANIZADO / ZINCADO, DE SOBREPOR, COM COMPRIMENTO DE 6", CHAPA COM ESPESSURA MINIMA DE 0,90 MM E LARGURA MINIMA DE 3,80 CM (FECHO SIMPLES)</v>
          </cell>
          <cell r="C2060" t="str">
            <v>UN</v>
          </cell>
          <cell r="D2060" t="str">
            <v>CR</v>
          </cell>
          <cell r="E2060">
            <v>11.97</v>
          </cell>
        </row>
        <row r="2061">
          <cell r="A2061">
            <v>3106</v>
          </cell>
          <cell r="B2061" t="str">
            <v>FERROLHO COM FECHO CHATO E PORTA CADEADO, EM ACO GALVANIZADO / ZINCADO, DE SOBREPOR, COM COMPRIMENTO DE 6", CHAPA COM ESPESSURA MINIMA DE 1,70 MM E LARGURA /MINIMA DE 5,00 CM (FECHO REFORCADO) (INCLUI PARAFUSOS)</v>
          </cell>
          <cell r="C2061" t="str">
            <v>UN</v>
          </cell>
          <cell r="D2061" t="str">
            <v>CR</v>
          </cell>
          <cell r="E2061">
            <v>15.18</v>
          </cell>
        </row>
        <row r="2062">
          <cell r="A2062">
            <v>44539</v>
          </cell>
          <cell r="B2062" t="str">
            <v>FERTILIZANTE NPK -  10:10:10</v>
          </cell>
          <cell r="C2062" t="str">
            <v>KG</v>
          </cell>
          <cell r="D2062" t="str">
            <v>CR</v>
          </cell>
          <cell r="E2062">
            <v>1.8</v>
          </cell>
        </row>
        <row r="2063">
          <cell r="A2063">
            <v>3123</v>
          </cell>
          <cell r="B2063" t="str">
            <v>FERTILIZANTE NPK - 4: 14: 8</v>
          </cell>
          <cell r="C2063" t="str">
            <v>KG</v>
          </cell>
          <cell r="D2063" t="str">
            <v>C</v>
          </cell>
          <cell r="E2063">
            <v>1.68</v>
          </cell>
        </row>
        <row r="2064">
          <cell r="A2064">
            <v>38125</v>
          </cell>
          <cell r="B2064" t="str">
            <v>FERTILIZANTE ORGANICO COMPOSTO, CLASSE A</v>
          </cell>
          <cell r="C2064" t="str">
            <v>KG</v>
          </cell>
          <cell r="D2064" t="str">
            <v>CR</v>
          </cell>
          <cell r="E2064">
            <v>2.2200000000000002</v>
          </cell>
        </row>
        <row r="2065">
          <cell r="A2065">
            <v>39014</v>
          </cell>
          <cell r="B2065" t="str">
            <v>FIBRA DE ACO PARA REFORCO DO CONCRETO, SOLTA, TIPO A-I, FATOR DE FORMA *50* L / D, COMPRIMENTO DE *30* MM E RESISTENCIA A TRACAO DO ACO MAIOR 1000 MPA</v>
          </cell>
          <cell r="C2065" t="str">
            <v>KG</v>
          </cell>
          <cell r="D2065" t="str">
            <v>AS</v>
          </cell>
          <cell r="E2065">
            <v>9.36</v>
          </cell>
        </row>
        <row r="2066">
          <cell r="A2066">
            <v>39365</v>
          </cell>
          <cell r="B2066" t="str">
            <v>FILTRO ANAEROBIO, EM POLIETILENO DE ALTA DENSIDADE (PEAD), CAPACIDADE *1100* LITROS (NBR 13969)</v>
          </cell>
          <cell r="C2066" t="str">
            <v>UN</v>
          </cell>
          <cell r="D2066" t="str">
            <v>CR</v>
          </cell>
          <cell r="E2066">
            <v>2101.2399999999998</v>
          </cell>
        </row>
        <row r="2067">
          <cell r="A2067">
            <v>39366</v>
          </cell>
          <cell r="B2067" t="str">
            <v>FILTRO ANAEROBIO, EM POLIETILENO DE ALTA DENSIDADE (PEAD), CAPACIDADE *2800* LITROS (NBR 13969)</v>
          </cell>
          <cell r="C2067" t="str">
            <v>UN</v>
          </cell>
          <cell r="D2067" t="str">
            <v>CR</v>
          </cell>
          <cell r="E2067">
            <v>3187.93</v>
          </cell>
        </row>
        <row r="2068">
          <cell r="A2068">
            <v>39367</v>
          </cell>
          <cell r="B2068" t="str">
            <v>FILTRO ANAEROBIO, EM POLIETILENO DE ALTA DENSIDADE (PEAD), CAPACIDADE *5000* LITROS (NBR 13969)</v>
          </cell>
          <cell r="C2068" t="str">
            <v>UN</v>
          </cell>
          <cell r="D2068" t="str">
            <v>CR</v>
          </cell>
          <cell r="E2068">
            <v>5462.3</v>
          </cell>
        </row>
        <row r="2069">
          <cell r="A2069">
            <v>45263</v>
          </cell>
          <cell r="B2069" t="str">
            <v>FILTRO QUIMICO PARA RESPIRADOR SEMI FACIAL, PROTECAO CONTRA VAPORES ORGANICOS E GASES ACIDOS</v>
          </cell>
          <cell r="C2069" t="str">
            <v>UN</v>
          </cell>
          <cell r="D2069" t="str">
            <v>CR</v>
          </cell>
          <cell r="E2069">
            <v>17.05</v>
          </cell>
        </row>
        <row r="2070">
          <cell r="A2070">
            <v>37394</v>
          </cell>
          <cell r="B2070" t="str">
            <v>FINCAPINO CURTO CALIBRE 22, CARGA MEDIA POTENCIA 5 (PARA FERRAMENTA DE ACAO DIRETA) COR VERMELHA</v>
          </cell>
          <cell r="C2070" t="str">
            <v>CENTO</v>
          </cell>
          <cell r="D2070" t="str">
            <v>AS</v>
          </cell>
          <cell r="E2070">
            <v>47.25</v>
          </cell>
        </row>
        <row r="2071">
          <cell r="A2071">
            <v>14146</v>
          </cell>
          <cell r="B2071" t="str">
            <v>FINCAPINO LONGO CALIBRE 22, CARGA FORTE POTENCIA 7 (PARA FERRAMENTA DE ACAO DIRETA), COR AMARELA</v>
          </cell>
          <cell r="C2071" t="str">
            <v>CENTO</v>
          </cell>
          <cell r="D2071" t="str">
            <v>AS</v>
          </cell>
          <cell r="E2071">
            <v>75.989999999999995</v>
          </cell>
        </row>
        <row r="2072">
          <cell r="A2072">
            <v>938</v>
          </cell>
          <cell r="B2072" t="str">
            <v>FIO DE COBRE, SOLIDO, CLASSE 1, ISOLACAO EM PVC/A, ANTICHAMA BWF-B, 450/750V, SECAO NOMINAL 1,5 MM2</v>
          </cell>
          <cell r="C2072" t="str">
            <v>M</v>
          </cell>
          <cell r="D2072" t="str">
            <v>CR</v>
          </cell>
          <cell r="E2072">
            <v>1.82</v>
          </cell>
        </row>
        <row r="2073">
          <cell r="A2073">
            <v>937</v>
          </cell>
          <cell r="B2073" t="str">
            <v>FIO DE COBRE, SOLIDO, CLASSE 1, ISOLACAO EM PVC/A, ANTICHAMA BWF-B, 450/750V, SECAO NOMINAL 10 MM2</v>
          </cell>
          <cell r="C2073" t="str">
            <v>M</v>
          </cell>
          <cell r="D2073" t="str">
            <v>CR</v>
          </cell>
          <cell r="E2073">
            <v>10.63</v>
          </cell>
        </row>
        <row r="2074">
          <cell r="A2074">
            <v>939</v>
          </cell>
          <cell r="B2074" t="str">
            <v>FIO DE COBRE, SOLIDO, CLASSE 1, ISOLACAO EM PVC/A, ANTICHAMA BWF-B, 450/750V, SECAO NOMINAL 2,5 MM2</v>
          </cell>
          <cell r="C2074" t="str">
            <v>M</v>
          </cell>
          <cell r="D2074" t="str">
            <v>CR</v>
          </cell>
          <cell r="E2074">
            <v>2.95</v>
          </cell>
        </row>
        <row r="2075">
          <cell r="A2075">
            <v>944</v>
          </cell>
          <cell r="B2075" t="str">
            <v>FIO DE COBRE, SOLIDO, CLASSE 1, ISOLACAO EM PVC/A, ANTICHAMA BWF-B, 450/750V, SECAO NOMINAL 4 MM2</v>
          </cell>
          <cell r="C2075" t="str">
            <v>M</v>
          </cell>
          <cell r="D2075" t="str">
            <v>CR</v>
          </cell>
          <cell r="E2075">
            <v>4.66</v>
          </cell>
        </row>
        <row r="2076">
          <cell r="A2076">
            <v>940</v>
          </cell>
          <cell r="B2076" t="str">
            <v>FIO DE COBRE, SOLIDO, CLASSE 1, ISOLACAO EM PVC/A, ANTICHAMA BWF-B, 450/750V, SECAO NOMINAL 6 MM2</v>
          </cell>
          <cell r="C2076" t="str">
            <v>M</v>
          </cell>
          <cell r="D2076" t="str">
            <v>CR</v>
          </cell>
          <cell r="E2076">
            <v>6.73</v>
          </cell>
        </row>
        <row r="2077">
          <cell r="A2077">
            <v>44397</v>
          </cell>
          <cell r="B2077" t="str">
            <v>FITA / CINTA AUTOADESIVA ELASTOMERICA PARA VEDACAO, L= 50 MM, E = 3 MM</v>
          </cell>
          <cell r="C2077" t="str">
            <v>M</v>
          </cell>
          <cell r="D2077" t="str">
            <v>CR</v>
          </cell>
          <cell r="E2077">
            <v>2.36</v>
          </cell>
        </row>
        <row r="2078">
          <cell r="A2078">
            <v>406</v>
          </cell>
          <cell r="B2078" t="str">
            <v>FITA ACO INOX PARA CINTAR POSTE, L = 19 MM, E = 0,5 MM (ROLO DE 30M)</v>
          </cell>
          <cell r="C2078" t="str">
            <v>UN</v>
          </cell>
          <cell r="D2078" t="str">
            <v>CR</v>
          </cell>
          <cell r="E2078">
            <v>93.41</v>
          </cell>
        </row>
        <row r="2079">
          <cell r="A2079">
            <v>42529</v>
          </cell>
          <cell r="B2079" t="str">
            <v>FITA ADESIVA ALUMINIZADA, PARA INSTALACAO DE MANTAS DE SUBCOBERTURA, L = *5* CM</v>
          </cell>
          <cell r="C2079" t="str">
            <v>M</v>
          </cell>
          <cell r="D2079" t="str">
            <v>AS</v>
          </cell>
          <cell r="E2079">
            <v>1.35</v>
          </cell>
        </row>
        <row r="2080">
          <cell r="A2080">
            <v>39634</v>
          </cell>
          <cell r="B2080" t="str">
            <v>FITA ADESIVA ANTICORROSIVA DE PVC FLEXIVEL, COR PRETA, PARA PROTECAO TUBULACAO, 50 MM X 30 M (L X C), E= *0,25* MM</v>
          </cell>
          <cell r="C2080" t="str">
            <v>M</v>
          </cell>
          <cell r="D2080" t="str">
            <v>CR</v>
          </cell>
          <cell r="E2080">
            <v>9.5500000000000007</v>
          </cell>
        </row>
        <row r="2081">
          <cell r="A2081">
            <v>39701</v>
          </cell>
          <cell r="B2081" t="str">
            <v>FITA ADESIVA ASFALTICA ALUMINIZADA MULTIUSO, L = 10 CM, ROLO DE 10 M</v>
          </cell>
          <cell r="C2081" t="str">
            <v>UN</v>
          </cell>
          <cell r="D2081" t="str">
            <v>AS</v>
          </cell>
          <cell r="E2081">
            <v>101.02</v>
          </cell>
        </row>
        <row r="2082">
          <cell r="A2082">
            <v>12815</v>
          </cell>
          <cell r="B2082" t="str">
            <v>FITA CREPE ROLO DE *25* MM X 50 M</v>
          </cell>
          <cell r="C2082" t="str">
            <v>UN</v>
          </cell>
          <cell r="D2082" t="str">
            <v>CR</v>
          </cell>
          <cell r="E2082">
            <v>11.23</v>
          </cell>
        </row>
        <row r="2083">
          <cell r="A2083">
            <v>39431</v>
          </cell>
          <cell r="B2083" t="str">
            <v>FITA DE PAPEL MICROPERFURADO, 50 X 150 MM, PARA TRATAMENTO DE JUNTAS DE CHAPA DE GESSO PARA DRYWALL</v>
          </cell>
          <cell r="C2083" t="str">
            <v>M</v>
          </cell>
          <cell r="D2083" t="str">
            <v>CR</v>
          </cell>
          <cell r="E2083">
            <v>0.39</v>
          </cell>
        </row>
        <row r="2084">
          <cell r="A2084">
            <v>39432</v>
          </cell>
          <cell r="B2084" t="str">
            <v>FITA DE PAPEL REFORCADA COM LAMINA DE METAL PARA REFORCO DE CANTOS DE CHAPA DE GESSO PARA DRYWALL</v>
          </cell>
          <cell r="C2084" t="str">
            <v>M</v>
          </cell>
          <cell r="D2084" t="str">
            <v>CR</v>
          </cell>
          <cell r="E2084">
            <v>3.46</v>
          </cell>
        </row>
        <row r="2085">
          <cell r="A2085">
            <v>20111</v>
          </cell>
          <cell r="B2085" t="str">
            <v>FITA ISOLANTE ADESIVA ANTICHAMA, USO ATE 750 V, EM ROLO DE 19 MM X 20 M</v>
          </cell>
          <cell r="C2085" t="str">
            <v>UN</v>
          </cell>
          <cell r="D2085" t="str">
            <v>C</v>
          </cell>
          <cell r="E2085">
            <v>12</v>
          </cell>
        </row>
        <row r="2086">
          <cell r="A2086">
            <v>21127</v>
          </cell>
          <cell r="B2086" t="str">
            <v>FITA ISOLANTE ADESIVA ANTICHAMA, USO ATE 750 V, EM ROLO DE 19 MM X 5 M</v>
          </cell>
          <cell r="C2086" t="str">
            <v>UN</v>
          </cell>
          <cell r="D2086" t="str">
            <v>CR</v>
          </cell>
          <cell r="E2086">
            <v>4.53</v>
          </cell>
        </row>
        <row r="2087">
          <cell r="A2087">
            <v>404</v>
          </cell>
          <cell r="B2087" t="str">
            <v>FITA ISOLANTE DE BORRACHA AUTOFUSAO, USO ATE 69 KV (ALTA TENSAO), LARGURA DE 19 MM</v>
          </cell>
          <cell r="C2087" t="str">
            <v>M</v>
          </cell>
          <cell r="D2087" t="str">
            <v>CR</v>
          </cell>
          <cell r="E2087">
            <v>1.63</v>
          </cell>
        </row>
        <row r="2088">
          <cell r="A2088">
            <v>14151</v>
          </cell>
          <cell r="B2088" t="str">
            <v>FITA METALICA GRAVADA, L = 17 MM, ROLO DE 25 M, CARGA RECOMENDADA = *120* KGF</v>
          </cell>
          <cell r="C2088" t="str">
            <v>UN</v>
          </cell>
          <cell r="D2088" t="str">
            <v>AS</v>
          </cell>
          <cell r="E2088">
            <v>54.61</v>
          </cell>
        </row>
        <row r="2089">
          <cell r="A2089">
            <v>14153</v>
          </cell>
          <cell r="B2089" t="str">
            <v>FITA METALICA PERFURADA, L = *18* MM, ROLO DE 30 M, CARGA RECOMENDADA = *30* KGF</v>
          </cell>
          <cell r="C2089" t="str">
            <v>UN</v>
          </cell>
          <cell r="D2089" t="str">
            <v>AS</v>
          </cell>
          <cell r="E2089">
            <v>61.74</v>
          </cell>
        </row>
        <row r="2090">
          <cell r="A2090">
            <v>14152</v>
          </cell>
          <cell r="B2090" t="str">
            <v>FITA METALICA PERFURADA, L = 17 MM, ROLO DE 30 M, CARGA RECOMENDADA = *19* KGF</v>
          </cell>
          <cell r="C2090" t="str">
            <v>UN</v>
          </cell>
          <cell r="D2090" t="str">
            <v>AS</v>
          </cell>
          <cell r="E2090">
            <v>47.39</v>
          </cell>
        </row>
        <row r="2091">
          <cell r="A2091">
            <v>14154</v>
          </cell>
          <cell r="B2091" t="str">
            <v>FITA METALICA PERFURADA, L = 25 MM, ROLO DE 30 M, CARGA RECOMENDADA = *222,5* KGF</v>
          </cell>
          <cell r="C2091" t="str">
            <v>UN</v>
          </cell>
          <cell r="D2091" t="str">
            <v>AS</v>
          </cell>
          <cell r="E2091">
            <v>165.89</v>
          </cell>
        </row>
        <row r="2092">
          <cell r="A2092">
            <v>3143</v>
          </cell>
          <cell r="B2092" t="str">
            <v>FITA VEDA ROSCA, EM PTFE, ROLO  DE 18 MM X 25 M (L X C)</v>
          </cell>
          <cell r="C2092" t="str">
            <v>UN</v>
          </cell>
          <cell r="D2092" t="str">
            <v>CR</v>
          </cell>
          <cell r="E2092">
            <v>11.14</v>
          </cell>
        </row>
        <row r="2093">
          <cell r="A2093">
            <v>3146</v>
          </cell>
          <cell r="B2093" t="str">
            <v>FITA VEDA ROSCA, EM PTFE, ROLO DE 18 MM X 10 M (L X C)</v>
          </cell>
          <cell r="C2093" t="str">
            <v>UN</v>
          </cell>
          <cell r="D2093" t="str">
            <v>C</v>
          </cell>
          <cell r="E2093">
            <v>4.9000000000000004</v>
          </cell>
        </row>
        <row r="2094">
          <cell r="A2094">
            <v>3148</v>
          </cell>
          <cell r="B2094" t="str">
            <v>FITA VEDA ROSCA, EM PTFE, ROLO DE 18 MM X 50 M (L X C)</v>
          </cell>
          <cell r="C2094" t="str">
            <v>UN</v>
          </cell>
          <cell r="D2094" t="str">
            <v>CR</v>
          </cell>
          <cell r="E2094">
            <v>18.07</v>
          </cell>
        </row>
        <row r="2095">
          <cell r="A2095">
            <v>4310</v>
          </cell>
          <cell r="B2095" t="str">
            <v>FIXADOR DE ABA AUTOTRAVANTE PARA TELHA DE FIBROCIMENTO, TIPO CANALETE 90 OU KALHETAO</v>
          </cell>
          <cell r="C2095" t="str">
            <v>UN</v>
          </cell>
          <cell r="D2095" t="str">
            <v>CR</v>
          </cell>
          <cell r="E2095">
            <v>4.28</v>
          </cell>
        </row>
        <row r="2096">
          <cell r="A2096">
            <v>4311</v>
          </cell>
          <cell r="B2096" t="str">
            <v>FIXADOR DE ABA SIMPLES PARA TELHA DE FIBROCIMENTO, TIPO CANALETA 49 OU KALHETA</v>
          </cell>
          <cell r="C2096" t="str">
            <v>UN</v>
          </cell>
          <cell r="D2096" t="str">
            <v>CR</v>
          </cell>
          <cell r="E2096">
            <v>3.01</v>
          </cell>
        </row>
        <row r="2097">
          <cell r="A2097">
            <v>4312</v>
          </cell>
          <cell r="B2097" t="str">
            <v>FIXADOR DE ABA SIMPLES PARA TELHA DE FIBROCIMENTO, TIPO CANALETA 90 OU KALHETAO</v>
          </cell>
          <cell r="C2097" t="str">
            <v>UN</v>
          </cell>
          <cell r="D2097" t="str">
            <v>CR</v>
          </cell>
          <cell r="E2097">
            <v>4.22</v>
          </cell>
        </row>
        <row r="2098">
          <cell r="A2098">
            <v>13261</v>
          </cell>
          <cell r="B2098" t="str">
            <v>FLANELA *30 X 40* CM</v>
          </cell>
          <cell r="C2098" t="str">
            <v>UN</v>
          </cell>
          <cell r="D2098" t="str">
            <v>CR</v>
          </cell>
          <cell r="E2098">
            <v>3.55</v>
          </cell>
        </row>
        <row r="2099">
          <cell r="A2099">
            <v>3272</v>
          </cell>
          <cell r="B2099" t="str">
            <v>FLANGE SEXTAVADO DE FERRO GALVANIZADO, COM ROSCA BSP, DE 1 1/2"</v>
          </cell>
          <cell r="C2099" t="str">
            <v>UN</v>
          </cell>
          <cell r="D2099" t="str">
            <v>AS</v>
          </cell>
          <cell r="E2099">
            <v>59.03</v>
          </cell>
        </row>
        <row r="2100">
          <cell r="A2100">
            <v>3265</v>
          </cell>
          <cell r="B2100" t="str">
            <v>FLANGE SEXTAVADO DE FERRO GALVANIZADO, COM ROSCA BSP, DE 1 1/4"</v>
          </cell>
          <cell r="C2100" t="str">
            <v>UN</v>
          </cell>
          <cell r="D2100" t="str">
            <v>AS</v>
          </cell>
          <cell r="E2100">
            <v>46.9</v>
          </cell>
        </row>
        <row r="2101">
          <cell r="A2101">
            <v>3264</v>
          </cell>
          <cell r="B2101" t="str">
            <v>FLANGE SEXTAVADO DE FERRO GALVANIZADO, COM ROSCA BSP, DE 1"</v>
          </cell>
          <cell r="C2101" t="str">
            <v>UN</v>
          </cell>
          <cell r="D2101" t="str">
            <v>AS</v>
          </cell>
          <cell r="E2101">
            <v>33.72</v>
          </cell>
        </row>
        <row r="2102">
          <cell r="A2102">
            <v>3262</v>
          </cell>
          <cell r="B2102" t="str">
            <v>FLANGE SEXTAVADO DE FERRO GALVANIZADO, COM ROSCA BSP, DE 1/2"</v>
          </cell>
          <cell r="C2102" t="str">
            <v>UN</v>
          </cell>
          <cell r="D2102" t="str">
            <v>AS</v>
          </cell>
          <cell r="E2102">
            <v>20.53</v>
          </cell>
        </row>
        <row r="2103">
          <cell r="A2103">
            <v>3267</v>
          </cell>
          <cell r="B2103" t="str">
            <v>FLANGE SEXTAVADO DE FERRO GALVANIZADO, COM ROSCA BSP, DE 2 1/2"</v>
          </cell>
          <cell r="C2103" t="str">
            <v>UN</v>
          </cell>
          <cell r="D2103" t="str">
            <v>AS</v>
          </cell>
          <cell r="E2103">
            <v>110.13</v>
          </cell>
        </row>
        <row r="2104">
          <cell r="A2104">
            <v>3266</v>
          </cell>
          <cell r="B2104" t="str">
            <v>FLANGE SEXTAVADO DE FERRO GALVANIZADO, COM ROSCA BSP, DE 2"</v>
          </cell>
          <cell r="C2104" t="str">
            <v>UN</v>
          </cell>
          <cell r="D2104" t="str">
            <v>AS</v>
          </cell>
          <cell r="E2104">
            <v>70.069999999999993</v>
          </cell>
        </row>
        <row r="2105">
          <cell r="A2105">
            <v>3268</v>
          </cell>
          <cell r="B2105" t="str">
            <v>FLANGE SEXTAVADO DE FERRO GALVANIZADO, COM ROSCA BSP, DE 3"</v>
          </cell>
          <cell r="C2105" t="str">
            <v>UN</v>
          </cell>
          <cell r="D2105" t="str">
            <v>AS</v>
          </cell>
          <cell r="E2105">
            <v>148.9</v>
          </cell>
        </row>
        <row r="2106">
          <cell r="A2106">
            <v>3263</v>
          </cell>
          <cell r="B2106" t="str">
            <v>FLANGE SEXTAVADO DE FERRO GALVANIZADO, COM ROSCA BSP, DE 3/4"</v>
          </cell>
          <cell r="C2106" t="str">
            <v>UN</v>
          </cell>
          <cell r="D2106" t="str">
            <v>AS</v>
          </cell>
          <cell r="E2106">
            <v>28.04</v>
          </cell>
        </row>
        <row r="2107">
          <cell r="A2107">
            <v>3271</v>
          </cell>
          <cell r="B2107" t="str">
            <v>FLANGE SEXTAVADO DE FERRO GALVANIZADO, COM ROSCA BSP, DE 4"</v>
          </cell>
          <cell r="C2107" t="str">
            <v>UN</v>
          </cell>
          <cell r="D2107" t="str">
            <v>AS</v>
          </cell>
          <cell r="E2107">
            <v>220.14</v>
          </cell>
        </row>
        <row r="2108">
          <cell r="A2108">
            <v>3270</v>
          </cell>
          <cell r="B2108" t="str">
            <v>FLANGE SEXTAVADO DE FERRO GALVANIZADO, COM ROSCA BSP, DE 6"</v>
          </cell>
          <cell r="C2108" t="str">
            <v>UN</v>
          </cell>
          <cell r="D2108" t="str">
            <v>AS</v>
          </cell>
          <cell r="E2108">
            <v>369.85</v>
          </cell>
        </row>
        <row r="2109">
          <cell r="A2109">
            <v>45256</v>
          </cell>
          <cell r="B2109" t="str">
            <v>FORMAO CHANFRADO 1", CABO DE MADEIRA</v>
          </cell>
          <cell r="C2109" t="str">
            <v>UN</v>
          </cell>
          <cell r="D2109" t="str">
            <v>CR</v>
          </cell>
          <cell r="E2109">
            <v>30.56</v>
          </cell>
        </row>
        <row r="2110">
          <cell r="A2110">
            <v>3275</v>
          </cell>
          <cell r="B2110" t="str">
            <v>FORRO COMPOSTO POR PAINEIS DE LA DE VIDRO, REVESTIDOS EM PVC MICROPERFURADO, DE *1250 X 625* MM, ESPESSURA 15 MM (COM COLOCACAO)</v>
          </cell>
          <cell r="C2110" t="str">
            <v>M2</v>
          </cell>
          <cell r="D2110" t="str">
            <v>CR</v>
          </cell>
          <cell r="E2110">
            <v>119.47</v>
          </cell>
        </row>
        <row r="2111">
          <cell r="A2111">
            <v>39512</v>
          </cell>
          <cell r="B2111" t="str">
            <v>FORRO DE FIBRA MINERAL EM PLACAS DE 1250 X 625 MM, E = 15 MM, BORDA RETA, COM PINTURA ANTIMOFO, APOIADO EM PERFIL DE ACO GALVANIZADO COM 24 MM DE BASE - INSTALADO</v>
          </cell>
          <cell r="C2111" t="str">
            <v>M2</v>
          </cell>
          <cell r="D2111" t="str">
            <v>AS</v>
          </cell>
          <cell r="E2111">
            <v>126.56</v>
          </cell>
        </row>
        <row r="2112">
          <cell r="A2112">
            <v>39511</v>
          </cell>
          <cell r="B2112" t="str">
            <v>FORRO DE FIBRA MINERAL EM PLACAS DE 625 X 625 MM, E = 15 MM, BORDA RETA, COM PINTURA ANTIMOFO, APOIADO EM PERFIL DE ACO GALVANIZADO COM 24 MM DE BASE - INSTALADO</v>
          </cell>
          <cell r="C2112" t="str">
            <v>M2</v>
          </cell>
          <cell r="D2112" t="str">
            <v>AS</v>
          </cell>
          <cell r="E2112">
            <v>138.04</v>
          </cell>
        </row>
        <row r="2113">
          <cell r="A2113">
            <v>39513</v>
          </cell>
          <cell r="B2113" t="str">
            <v>FORRO DE FIBRA MINERAL EM PLACAS DE 625 X 625 MM, E = 15/16 MM, BORDA REBAIXADA, COM PINTURA ANTIMOFO, APOIADO EM PERFIL DE ACO GALVANIZADO COM 24 MM DE BASE - INSTALADO</v>
          </cell>
          <cell r="C2113" t="str">
            <v>M2</v>
          </cell>
          <cell r="D2113" t="str">
            <v>AS</v>
          </cell>
          <cell r="E2113">
            <v>148.06</v>
          </cell>
        </row>
        <row r="2114">
          <cell r="A2114">
            <v>3286</v>
          </cell>
          <cell r="B2114" t="str">
            <v>FORRO DE MADEIRA CEDRINHO OU EQUIVALENTE DA REGIAO, ENCAIXE MACHO/FEMEA COM FRISO, *10 X 1* CM (SEM COLOCACAO)</v>
          </cell>
          <cell r="C2114" t="str">
            <v>M2</v>
          </cell>
          <cell r="D2114" t="str">
            <v>AS</v>
          </cell>
          <cell r="E2114">
            <v>92.64</v>
          </cell>
        </row>
        <row r="2115">
          <cell r="A2115">
            <v>3287</v>
          </cell>
          <cell r="B2115" t="str">
            <v>FORRO DE MADEIRA CUMARU/IPE CHAMPANHE OU EQUIVALENTE DA REGIAO, ENCAIXE MACHO/FEMEA COM FRISO, *10 X 1* CM (SEM COLOCACAO)</v>
          </cell>
          <cell r="C2115" t="str">
            <v>M2</v>
          </cell>
          <cell r="D2115" t="str">
            <v>AS</v>
          </cell>
          <cell r="E2115">
            <v>140</v>
          </cell>
        </row>
        <row r="2116">
          <cell r="A2116">
            <v>3283</v>
          </cell>
          <cell r="B2116" t="str">
            <v>FORRO DE MADEIRA PINUS OU EQUIVALENTE DA REGIAO, ENCAIXE MACHO/FEMEA COM FRISO, *10 X 1* CM (SEM COLOCACAO)</v>
          </cell>
          <cell r="C2116" t="str">
            <v>M2</v>
          </cell>
          <cell r="D2116" t="str">
            <v>AS</v>
          </cell>
          <cell r="E2116">
            <v>29.41</v>
          </cell>
        </row>
        <row r="2117">
          <cell r="A2117">
            <v>11587</v>
          </cell>
          <cell r="B2117" t="str">
            <v>FORRO DE PVC LISO, BRANCO, REGUA DE 10 CM, ESPESSURA APROXIMADA DE 8 MM (COM COLOCACAO / SEM ESTRUTURA METALICA)</v>
          </cell>
          <cell r="C2117" t="str">
            <v>M2</v>
          </cell>
          <cell r="D2117" t="str">
            <v>CR</v>
          </cell>
          <cell r="E2117">
            <v>81.92</v>
          </cell>
        </row>
        <row r="2118">
          <cell r="A2118">
            <v>36225</v>
          </cell>
          <cell r="B2118" t="str">
            <v>FORRO DE PVC LISO, BRANCO, REGUA DE 20 CM, ESPESSURA APROXIMADA DE 8 MM, COMPRIMENTO 6 M (SEM COLOCACAO)</v>
          </cell>
          <cell r="C2118" t="str">
            <v>M2</v>
          </cell>
          <cell r="D2118" t="str">
            <v>CR</v>
          </cell>
          <cell r="E2118">
            <v>33.28</v>
          </cell>
        </row>
        <row r="2119">
          <cell r="A2119">
            <v>36230</v>
          </cell>
          <cell r="B2119" t="str">
            <v>FORRO DE PVC, FRISADO, BRANCO, REGUA DE 10 CM, ESPESSURA APROXIMADA DE 8 MM E COMPRIMENTO 6 M (SEM COLOCACAO)</v>
          </cell>
          <cell r="C2119" t="str">
            <v>M2</v>
          </cell>
          <cell r="D2119" t="str">
            <v>C</v>
          </cell>
          <cell r="E2119">
            <v>24.45</v>
          </cell>
        </row>
        <row r="2120">
          <cell r="A2120">
            <v>36238</v>
          </cell>
          <cell r="B2120" t="str">
            <v>FORRO DE PVC, FRISADO, BRANCO, REGUA DE 20 CM, ESPESSURA APROXIMADA DE 8 MM E COMPRIMENTO 6 M (SEM COLOCACAO)</v>
          </cell>
          <cell r="C2120" t="str">
            <v>M2</v>
          </cell>
          <cell r="D2120" t="str">
            <v>CR</v>
          </cell>
          <cell r="E2120">
            <v>23.89</v>
          </cell>
        </row>
        <row r="2121">
          <cell r="A2121">
            <v>39363</v>
          </cell>
          <cell r="B2121" t="str">
            <v>FOSSA SEPTICA, SEM FILTRO, EM POLIETILENO DE ALTA DENSIDADE (PEAD), PARA 15 A 30 CONTRIBUINTES, CILINDRICA, COM TAMPA, CAPACIDADE APROXIMADA DE *5500* LITROS (NBR 7229)</v>
          </cell>
          <cell r="C2121" t="str">
            <v>UN</v>
          </cell>
          <cell r="D2121" t="str">
            <v>CR</v>
          </cell>
          <cell r="E2121">
            <v>6193.75</v>
          </cell>
        </row>
        <row r="2122">
          <cell r="A2122">
            <v>39361</v>
          </cell>
          <cell r="B2122" t="str">
            <v>FOSSA SEPTICA, SEM FILTRO, EM POLIETILENO DE ALTA DENSIDADE (PEAD), PARA 4 A 7 CONTRIBUINTES, CILINDRICA, COM TAMPA, CAPACIDADE APROXIMADA DE *1100* LITROS (NBR 7229)</v>
          </cell>
          <cell r="C2122" t="str">
            <v>UN</v>
          </cell>
          <cell r="D2122" t="str">
            <v>CR</v>
          </cell>
          <cell r="E2122">
            <v>1892.23</v>
          </cell>
        </row>
        <row r="2123">
          <cell r="A2123">
            <v>39362</v>
          </cell>
          <cell r="B2123" t="str">
            <v>FOSSA SEPTICA, SEM FILTRO, EM POLIETILENO DE ALTA DENSIDADE (PEAD), PARA 8 A 14 CONTRIBUINTES, CILINDRICA, COM TAMPA, CAPACIDADE APROXIMADA DE *3000* LITROS (NBR 7229)</v>
          </cell>
          <cell r="C2123" t="str">
            <v>UN</v>
          </cell>
          <cell r="D2123" t="str">
            <v>CR</v>
          </cell>
          <cell r="E2123">
            <v>3342.72</v>
          </cell>
        </row>
        <row r="2124">
          <cell r="A2124">
            <v>39364</v>
          </cell>
          <cell r="B2124" t="str">
            <v>FOSSA SEPTICA,SEM FILTRO, EM POLIETILENO DE ALTA DENSIDADE (PEAD), PARA 40 A 52 CONTRIBUINTES, CILINDRICA, COM TAMPA, CAPACIDADE APROXIMADA DE *10000* LITROS (NBR 7229)</v>
          </cell>
          <cell r="C2124" t="str">
            <v>UN</v>
          </cell>
          <cell r="D2124" t="str">
            <v>CR</v>
          </cell>
          <cell r="E2124">
            <v>13064.25</v>
          </cell>
        </row>
        <row r="2125">
          <cell r="A2125">
            <v>14576</v>
          </cell>
          <cell r="B2125" t="str">
            <v>FRESADORA DE ASFALTO A FRIO SOBRE ESTEIRAS, LARG. FRESAGEM 2,00 M, POT. 410 KW/550 HP</v>
          </cell>
          <cell r="C2125" t="str">
            <v>UN</v>
          </cell>
          <cell r="D2125" t="str">
            <v>AS</v>
          </cell>
          <cell r="E2125">
            <v>5599073.21</v>
          </cell>
        </row>
        <row r="2126">
          <cell r="A2126">
            <v>13877</v>
          </cell>
          <cell r="B2126" t="str">
            <v>FRESADORA DE ASFALTO A FRIO SOBRE RODAS, LARG. FRESAGEM 1,00 M, POT. 155 KW/208 HP</v>
          </cell>
          <cell r="C2126" t="str">
            <v>UN</v>
          </cell>
          <cell r="D2126" t="str">
            <v>AS</v>
          </cell>
          <cell r="E2126">
            <v>2396879.73</v>
          </cell>
        </row>
        <row r="2127">
          <cell r="A2127">
            <v>7307</v>
          </cell>
          <cell r="B2127" t="str">
            <v>FUNDO ANTICORROSIVO PARA METAIS FERROSOS (ZARCAO)</v>
          </cell>
          <cell r="C2127" t="str">
            <v>L</v>
          </cell>
          <cell r="D2127" t="str">
            <v>CR</v>
          </cell>
          <cell r="E2127">
            <v>34.46</v>
          </cell>
        </row>
        <row r="2128">
          <cell r="A2128">
            <v>38122</v>
          </cell>
          <cell r="B2128" t="str">
            <v>FUNDO PREPARADOR ACRILICO BASE AGUA</v>
          </cell>
          <cell r="C2128" t="str">
            <v>L</v>
          </cell>
          <cell r="D2128" t="str">
            <v>CR</v>
          </cell>
          <cell r="E2128">
            <v>12.33</v>
          </cell>
        </row>
        <row r="2129">
          <cell r="A2129">
            <v>43653</v>
          </cell>
          <cell r="B2129" t="str">
            <v>FUNDO SINTETICO NIVELADOR BRANCO FOSCO PARA MADEIRA</v>
          </cell>
          <cell r="C2129" t="str">
            <v>L</v>
          </cell>
          <cell r="D2129" t="str">
            <v>CR</v>
          </cell>
          <cell r="E2129">
            <v>27.54</v>
          </cell>
        </row>
        <row r="2130">
          <cell r="A2130">
            <v>45334</v>
          </cell>
          <cell r="B2130" t="str">
            <v>FURO PARA TORNEIRA OU OUTROS ACESSORIOS EM BANCADA DE MARMORE/ GRANITO OU OUTRO TIPO DE PEDRA NATURAL</v>
          </cell>
          <cell r="C2130" t="str">
            <v>UN</v>
          </cell>
          <cell r="D2130" t="str">
            <v>CR</v>
          </cell>
          <cell r="E2130">
            <v>35.53</v>
          </cell>
        </row>
        <row r="2131">
          <cell r="A2131">
            <v>12344</v>
          </cell>
          <cell r="B2131" t="str">
            <v>FUSIVEL DIAZED 20 A TAMANHO DII, CAPACIDADE DE INTERRUPCAO DE 50 KA EM VCA E 8 KA EM VCC, TENSAO NOMINAL DE 500 V</v>
          </cell>
          <cell r="C2131" t="str">
            <v>UN</v>
          </cell>
          <cell r="D2131" t="str">
            <v>CR</v>
          </cell>
          <cell r="E2131">
            <v>5.2</v>
          </cell>
        </row>
        <row r="2132">
          <cell r="A2132">
            <v>12343</v>
          </cell>
          <cell r="B2132" t="str">
            <v>FUSIVEL DIAZED 35 A TAMANHO DIII, CAPACIDADE DE INTERRUPCAO DE 50 KA EM VCA E 8 KA EM VCC, TENSAO NOMINAL DE 500 V</v>
          </cell>
          <cell r="C2132" t="str">
            <v>UN</v>
          </cell>
          <cell r="D2132" t="str">
            <v>CR</v>
          </cell>
          <cell r="E2132">
            <v>8.07</v>
          </cell>
        </row>
        <row r="2133">
          <cell r="A2133">
            <v>3295</v>
          </cell>
          <cell r="B2133" t="str">
            <v>FUSIVEL NH *36* A 80 AMPERES, TAMANHO 00, CAPACIDADE DE INTERRUPCAO DE 120 KA, TENSAO NOMINAL DE 500 V</v>
          </cell>
          <cell r="C2133" t="str">
            <v>UN</v>
          </cell>
          <cell r="D2133" t="str">
            <v>CR</v>
          </cell>
          <cell r="E2133">
            <v>28.18</v>
          </cell>
        </row>
        <row r="2134">
          <cell r="A2134">
            <v>3302</v>
          </cell>
          <cell r="B2134" t="str">
            <v>FUSIVEL NH 100 A TAMANHO 00, CAPACIDADE DE INTERRUPCAO DE 120 KA, TENSAO NOMINAL DE 500 V</v>
          </cell>
          <cell r="C2134" t="str">
            <v>UN</v>
          </cell>
          <cell r="D2134" t="str">
            <v>CR</v>
          </cell>
          <cell r="E2134">
            <v>29.46</v>
          </cell>
        </row>
        <row r="2135">
          <cell r="A2135">
            <v>3297</v>
          </cell>
          <cell r="B2135" t="str">
            <v>FUSIVEL NH 125 A TAMANHO 00, CAPACIDADE DE INTERRUPCAO DE 120 KA, TENSAO NOMINAL DE 500 V</v>
          </cell>
          <cell r="C2135" t="str">
            <v>UN</v>
          </cell>
          <cell r="D2135" t="str">
            <v>CR</v>
          </cell>
          <cell r="E2135">
            <v>31.45</v>
          </cell>
        </row>
        <row r="2136">
          <cell r="A2136">
            <v>3294</v>
          </cell>
          <cell r="B2136" t="str">
            <v>FUSIVEL NH 160 A TAMANHO 00, CAPACIDADE DE INTERRUPCAO DE 120 KA, TENSAO NOMINAL DE 500 V</v>
          </cell>
          <cell r="C2136" t="str">
            <v>UN</v>
          </cell>
          <cell r="D2136" t="str">
            <v>CR</v>
          </cell>
          <cell r="E2136">
            <v>31.93</v>
          </cell>
        </row>
        <row r="2137">
          <cell r="A2137">
            <v>3292</v>
          </cell>
          <cell r="B2137" t="str">
            <v>FUSIVEL NH 20 A TAMANHO 000, CAPACIDADE DE INTERRUPCAO DE 120 KA, TENSAO NOMINAL DE 500 V</v>
          </cell>
          <cell r="C2137" t="str">
            <v>UN</v>
          </cell>
          <cell r="D2137" t="str">
            <v>C</v>
          </cell>
          <cell r="E2137">
            <v>30</v>
          </cell>
        </row>
        <row r="2138">
          <cell r="A2138">
            <v>3298</v>
          </cell>
          <cell r="B2138" t="str">
            <v>FUSIVEL NH 200 A 250 AMPERES, TAMANHO 1, CAPACIDADE DE INTERRUPCAO DE 120 KA, TENSAO NOMINAL DE 500 V</v>
          </cell>
          <cell r="C2138" t="str">
            <v>UN</v>
          </cell>
          <cell r="D2138" t="str">
            <v>CR</v>
          </cell>
          <cell r="E2138">
            <v>70.31</v>
          </cell>
        </row>
        <row r="2139">
          <cell r="A2139">
            <v>34802</v>
          </cell>
          <cell r="B2139" t="str">
            <v>GABIAO MANTA (COLCHAO) MALHA HEXAGONAL 6 X 8 CM (ZN/AL REVESTIDO COM POLIMERO), DIMENSOES 4,0 X 2,0 X 0,17 M (C X L X A) FIO 2 MM</v>
          </cell>
          <cell r="C2139" t="str">
            <v>UN</v>
          </cell>
          <cell r="D2139" t="str">
            <v>CR</v>
          </cell>
          <cell r="E2139">
            <v>1163.17</v>
          </cell>
        </row>
        <row r="2140">
          <cell r="A2140">
            <v>11588</v>
          </cell>
          <cell r="B2140" t="str">
            <v>GABIAO MANTA (COLCHAO) MALHA HEXAGONAL 6 X 8 CM (ZN/AL REVESTIDO COM POLIMERO), FIO 2 MM, DIMENSOES 4,0 X 2,0 X 0,23 M (C X L X A)</v>
          </cell>
          <cell r="C2140" t="str">
            <v>UN</v>
          </cell>
          <cell r="D2140" t="str">
            <v>CR</v>
          </cell>
          <cell r="E2140">
            <v>1254.8699999999999</v>
          </cell>
        </row>
        <row r="2141">
          <cell r="A2141">
            <v>34383</v>
          </cell>
          <cell r="B2141" t="str">
            <v>GABIAO MANTA (COLCHAO) MALHA HEXAGONAL 6 X 8 CM (ZN/AL REVESTIDO COM POLIMERO), FIO 2 MM, DIMENSOES 4,0 X 2,0 X 0,3 M (C X L X A)</v>
          </cell>
          <cell r="C2141" t="str">
            <v>UN</v>
          </cell>
          <cell r="D2141" t="str">
            <v>CR</v>
          </cell>
          <cell r="E2141">
            <v>1380.45</v>
          </cell>
        </row>
        <row r="2142">
          <cell r="A2142">
            <v>40451</v>
          </cell>
          <cell r="B2142" t="str">
            <v>GABIAO MANTA (COLCHAO) MALHA HEXAGONAL 6 X 8 CM (ZN/AL REVESTIDO COM POLIMERO), FIO 2,0 MM, DIMENSOES 5,0 X 2,0 X 0,17 M (C X L X A)</v>
          </cell>
          <cell r="C2142" t="str">
            <v>M2</v>
          </cell>
          <cell r="D2142" t="str">
            <v>CR</v>
          </cell>
          <cell r="E2142">
            <v>111.58</v>
          </cell>
        </row>
        <row r="2143">
          <cell r="A2143">
            <v>40453</v>
          </cell>
          <cell r="B2143" t="str">
            <v>GABIAO MANTA (COLCHAO) MALHA HEXAGONAL 6 X 8 CM (ZN/AL REVESTIDO COM POLIMERO), FIO 2,0 MM, DIMENSOES 5,0 X 2,0 X 0,23 M (C X L X A)</v>
          </cell>
          <cell r="C2143" t="str">
            <v>M2</v>
          </cell>
          <cell r="D2143" t="str">
            <v>CR</v>
          </cell>
          <cell r="E2143">
            <v>120.73</v>
          </cell>
        </row>
        <row r="2144">
          <cell r="A2144">
            <v>40452</v>
          </cell>
          <cell r="B2144" t="str">
            <v>GABIAO MANTA (COLCHAO) MALHA HEXAGONAL 6 X 8 CM (ZN/AL REVESTIDO COM POLIMERO), FIO 2,0 MM, DIMENSOES 5,0 X 2,0 X 0,30 M (C X L X A)</v>
          </cell>
          <cell r="C2144" t="str">
            <v>M2</v>
          </cell>
          <cell r="D2144" t="str">
            <v>CR</v>
          </cell>
          <cell r="E2144">
            <v>132.43</v>
          </cell>
        </row>
        <row r="2145">
          <cell r="A2145">
            <v>11594</v>
          </cell>
          <cell r="B2145" t="str">
            <v>GABIAO SACO MALHA HEXAGONAL 8 X 10 CM (ZN/AL REVESTIDO COM POLIMERO), FIO 2,4 MM, DIMENSOES 3,0 X 0,65 M</v>
          </cell>
          <cell r="C2145" t="str">
            <v>UN</v>
          </cell>
          <cell r="D2145" t="str">
            <v>CR</v>
          </cell>
          <cell r="E2145">
            <v>399.96</v>
          </cell>
        </row>
        <row r="2146">
          <cell r="A2146">
            <v>3311</v>
          </cell>
          <cell r="B2146" t="str">
            <v>GABIAO SACO MALHA HEXAGONAL 8 X 10 CM (ZN/AL REVESTIDO COM POLIMERO), FIO 2,4 MM, H = 0,65 M</v>
          </cell>
          <cell r="C2146" t="str">
            <v>M3</v>
          </cell>
          <cell r="D2146" t="str">
            <v>CR</v>
          </cell>
          <cell r="E2146">
            <v>399.96</v>
          </cell>
        </row>
        <row r="2147">
          <cell r="A2147">
            <v>11599</v>
          </cell>
          <cell r="B2147" t="str">
            <v>GABIAO SACO MALHA HEXAGONAL 8 X 10 CM (ZN/AL), FIO 2,7 MM, DIMENSOES 4,0 X 0,65 M</v>
          </cell>
          <cell r="C2147" t="str">
            <v>UN</v>
          </cell>
          <cell r="D2147" t="str">
            <v>CR</v>
          </cell>
          <cell r="E2147">
            <v>531.9</v>
          </cell>
        </row>
        <row r="2148">
          <cell r="A2148">
            <v>11593</v>
          </cell>
          <cell r="B2148" t="str">
            <v>GABIAO TIPO CAIXA MALHA HEXAGONAL 8 X 10 CM (ZN/AL REVESTIDO COM POLIMERO), FIO 2,4 MM, DIMENSOES 2,0 X 1,0 X 1,0 M (C X L X A)</v>
          </cell>
          <cell r="C2148" t="str">
            <v>UN</v>
          </cell>
          <cell r="D2148" t="str">
            <v>CR</v>
          </cell>
          <cell r="E2148">
            <v>745.7</v>
          </cell>
        </row>
        <row r="2149">
          <cell r="A2149">
            <v>3314</v>
          </cell>
          <cell r="B2149" t="str">
            <v>GABIAO TIPO CAIXA MALHA HEXAGONAL 8 X 10 CM (ZN/AL REVESTIDO COM POLIMERO), FIO 2,4 MM, H = 0,50 M</v>
          </cell>
          <cell r="C2149" t="str">
            <v>M3</v>
          </cell>
          <cell r="D2149" t="str">
            <v>CR</v>
          </cell>
          <cell r="E2149">
            <v>533.33000000000004</v>
          </cell>
        </row>
        <row r="2150">
          <cell r="A2150">
            <v>11597</v>
          </cell>
          <cell r="B2150" t="str">
            <v>GABIAO TIPO CAIXA MALHA HEXAGONAL 8 X 10 CM (ZN/AL), FIO 2,7 MM, DIMENSOES 2,0 X 1,0 X 1,0 M (C X L X A)</v>
          </cell>
          <cell r="C2150" t="str">
            <v>UN</v>
          </cell>
          <cell r="D2150" t="str">
            <v>CR</v>
          </cell>
          <cell r="E2150">
            <v>620.19000000000005</v>
          </cell>
        </row>
        <row r="2151">
          <cell r="A2151">
            <v>3309</v>
          </cell>
          <cell r="B2151" t="str">
            <v>GABIAO TIPO CAIXA MALHA HEXAGONAL 8 X 10 CM (ZN/AL), FIO 2,7 MM, H = 0,50 M</v>
          </cell>
          <cell r="C2151" t="str">
            <v>M3</v>
          </cell>
          <cell r="D2151" t="str">
            <v>CR</v>
          </cell>
          <cell r="E2151">
            <v>423.53</v>
          </cell>
        </row>
        <row r="2152">
          <cell r="A2152">
            <v>40440</v>
          </cell>
          <cell r="B2152" t="str">
            <v>GABIAO TIPO CAIXA PARA SOLO REFORCADO, MALHA HEXAGONAL 8 X 10 CM (ZN/AL REVESTIDO COM POLIMERO), FIO 2,7 MM, DIMENSOES 2,0 X 1,0 X 0,5 M, COM CAUDA DE 4,0 M</v>
          </cell>
          <cell r="C2152" t="str">
            <v>M3</v>
          </cell>
          <cell r="D2152" t="str">
            <v>CR</v>
          </cell>
          <cell r="E2152">
            <v>555.51</v>
          </cell>
        </row>
        <row r="2153">
          <cell r="A2153">
            <v>40441</v>
          </cell>
          <cell r="B2153" t="str">
            <v>GABIAO TIPO CAIXA PARA SOLO REFORCADO, MALHA HEXAGONAL 8 X 10 CM (ZN/AL REVESTIDO COM POLIMERO), FIO 2,7 MM, DIMENSOES 2,0 X 1,0 X 1,0 M, COM CAUDA DE 4,0 M</v>
          </cell>
          <cell r="C2153" t="str">
            <v>M3</v>
          </cell>
          <cell r="D2153" t="str">
            <v>CR</v>
          </cell>
          <cell r="E2153">
            <v>354.66</v>
          </cell>
        </row>
        <row r="2154">
          <cell r="A2154">
            <v>34612</v>
          </cell>
          <cell r="B2154" t="str">
            <v>GABIAO TIPO CAIXA PARA SOLO REFORCADO, MALHA HEXAGONAL DE DUPLA TORCAO 8 X 10 CM (ZN/AL REVESTIDO COM POLIMERO), FIO 2,7 MM, DIMENSOES 2,0 X 1,0 X 0,5 M, COM CAUDA DE 3,0 M</v>
          </cell>
          <cell r="C2154" t="str">
            <v>UN</v>
          </cell>
          <cell r="D2154" t="str">
            <v>CR</v>
          </cell>
          <cell r="E2154">
            <v>767.07</v>
          </cell>
        </row>
        <row r="2155">
          <cell r="A2155">
            <v>34635</v>
          </cell>
          <cell r="B2155" t="str">
            <v>GABIAO TIPO CAIXA PARA SOLO REFORCADO, MALHA HEXAGONAL DE DUPLA TORCAO 8 X 10 CM (ZN/AL REVESTIDO COM POLIMERO), FIO 2,7 MM, DIMENSOES 2,0 X 1,0 X 1,0 M, COM CAUDA DE 3,0 M</v>
          </cell>
          <cell r="C2155" t="str">
            <v>UN</v>
          </cell>
          <cell r="D2155" t="str">
            <v>CR</v>
          </cell>
          <cell r="E2155">
            <v>986.42</v>
          </cell>
        </row>
        <row r="2156">
          <cell r="A2156">
            <v>34633</v>
          </cell>
          <cell r="B2156" t="str">
            <v>GABIAO TIPO CAIXA PARA SOLO REFORCADO, MALHA HEXAGONAL DE DUPLA TORCAO 8 X 10 CM (ZN/AL REVESTIDO COM POLIMERO), FIO 2,7 MM, DIMENSOES 2,0 X 1,0 X 1,0 M, COM CAUDA DE 4,0 M</v>
          </cell>
          <cell r="C2156" t="str">
            <v>UN</v>
          </cell>
          <cell r="D2156" t="str">
            <v>CR</v>
          </cell>
          <cell r="E2156">
            <v>1087.29</v>
          </cell>
        </row>
        <row r="2157">
          <cell r="A2157">
            <v>40449</v>
          </cell>
          <cell r="B2157" t="str">
            <v>GABIAO TIPO CAIXA TRAPEZOIDAL, MALHA HEXAGONAL 10 X 12 CM (ZN/AL REVESTIDO COM POLIMERO) FIO 2,7 MM, FACE COM 65 GRAUS, COM GEOSSINTETICO, DIMENSOES 2,0 X 1,5 X 1,0 M (C X L X A)</v>
          </cell>
          <cell r="C2157" t="str">
            <v>M3</v>
          </cell>
          <cell r="D2157" t="str">
            <v>CR</v>
          </cell>
          <cell r="E2157">
            <v>298.14999999999998</v>
          </cell>
        </row>
        <row r="2158">
          <cell r="A2158">
            <v>11592</v>
          </cell>
          <cell r="B2158" t="str">
            <v>GABIAO TIPO CAIXA, MALHA HEXAGONAL 8 X 10 CM (ZN/AL REVESTIDO COM POLIMERO), FIO 2,4 MM, DIMENSOES 2,0 X 1,0 X 0,5 M (C X L X A)</v>
          </cell>
          <cell r="C2158" t="str">
            <v>UN</v>
          </cell>
          <cell r="D2158" t="str">
            <v>CR</v>
          </cell>
          <cell r="E2158">
            <v>533.33000000000004</v>
          </cell>
        </row>
        <row r="2159">
          <cell r="A2159">
            <v>34800</v>
          </cell>
          <cell r="B2159" t="str">
            <v>GABIAO TIPO CAIXA, MALHA HEXAGONAL 8 X 10 CM (ZN/AL REVESTIDO COM POLIMERO), FIO DE 2,4 MM, DIMENSOES 2,0 X 1,0 X 1,0 M (C X L X A)</v>
          </cell>
          <cell r="C2159" t="str">
            <v>M3</v>
          </cell>
          <cell r="D2159" t="str">
            <v>CR</v>
          </cell>
          <cell r="E2159">
            <v>372.84</v>
          </cell>
        </row>
        <row r="2160">
          <cell r="A2160">
            <v>11596</v>
          </cell>
          <cell r="B2160" t="str">
            <v>GABIAO TIPO CAIXA, MALHA HEXAGONAL 8 X 10 CM (ZN/AL), FIO 2,7 MM, DIMENSOES 2,0 X 1,0 X 0,5 M (C X L X A)</v>
          </cell>
          <cell r="C2160" t="str">
            <v>UN</v>
          </cell>
          <cell r="D2160" t="str">
            <v>CR</v>
          </cell>
          <cell r="E2160">
            <v>423.53</v>
          </cell>
        </row>
        <row r="2161">
          <cell r="A2161">
            <v>40438</v>
          </cell>
          <cell r="B2161" t="str">
            <v>GABIAO TIPO CAIXA, MALHA HEXAGONAL 8 X 10 CM (ZN/AL), FIO DE 2,7 MM, DIMENSOES 2,0 X 1,0 X 1,0 M (C X L X A)</v>
          </cell>
          <cell r="C2161" t="str">
            <v>M3</v>
          </cell>
          <cell r="D2161" t="str">
            <v>CR</v>
          </cell>
          <cell r="E2161">
            <v>248.4</v>
          </cell>
        </row>
        <row r="2162">
          <cell r="A2162">
            <v>40436</v>
          </cell>
          <cell r="B2162" t="str">
            <v>GABIAO TIPO CAIXA, MALHA HEXAGONAL 8 X 10 CM (ZN/AL), FIO DE 2,7 MM, DIMENSOES 5,0 X 1,0 X 1,0 M (C X L X A)</v>
          </cell>
          <cell r="C2162" t="str">
            <v>M3</v>
          </cell>
          <cell r="D2162" t="str">
            <v>CR</v>
          </cell>
          <cell r="E2162">
            <v>309.73</v>
          </cell>
        </row>
        <row r="2163">
          <cell r="A2163">
            <v>4315</v>
          </cell>
          <cell r="B2163" t="str">
            <v>GANCHO CHATO EM ACO GALVANIZADO, L = 110 MM, RECOBRIMENTO = 100MM, SECAO 1/8 X 1/2" (3 MM X 12 MM), PARA FIXAR TELHA DE FIBROCIMENTO ONDULADA</v>
          </cell>
          <cell r="C2163" t="str">
            <v>UN</v>
          </cell>
          <cell r="D2163" t="str">
            <v>CR</v>
          </cell>
          <cell r="E2163">
            <v>3.1</v>
          </cell>
        </row>
        <row r="2164">
          <cell r="A2164">
            <v>402</v>
          </cell>
          <cell r="B2164" t="str">
            <v>GANCHO OLHAL EM ACO GALVANIZADO, ESPESSURA 16MM, ABERTURA 21MM</v>
          </cell>
          <cell r="C2164" t="str">
            <v>UN</v>
          </cell>
          <cell r="D2164" t="str">
            <v>CR</v>
          </cell>
          <cell r="E2164">
            <v>19.7</v>
          </cell>
        </row>
        <row r="2165">
          <cell r="A2165">
            <v>4226</v>
          </cell>
          <cell r="B2165" t="str">
            <v>GAS DE COZINHA - GLP</v>
          </cell>
          <cell r="C2165" t="str">
            <v>KG</v>
          </cell>
          <cell r="D2165" t="str">
            <v>C</v>
          </cell>
          <cell r="E2165">
            <v>9.1999999999999993</v>
          </cell>
        </row>
        <row r="2166">
          <cell r="A2166">
            <v>4222</v>
          </cell>
          <cell r="B2166" t="str">
            <v>GASOLINA COMUM</v>
          </cell>
          <cell r="C2166" t="str">
            <v>L</v>
          </cell>
          <cell r="D2166" t="str">
            <v>C</v>
          </cell>
          <cell r="E2166">
            <v>5.91</v>
          </cell>
        </row>
        <row r="2167">
          <cell r="A2167">
            <v>34804</v>
          </cell>
          <cell r="B2167" t="str">
            <v>GEOGRELHA TECIDA COM FILAMENTOS DE POLIESTER + PVC, RESISTENCIA LONGITUDINAL: 90 KN/M, RESISTENCIA TRANSVERSAL: 30 KN/M, ALONGAMENTO = 12 POR CENTO</v>
          </cell>
          <cell r="C2167" t="str">
            <v>M2</v>
          </cell>
          <cell r="D2167" t="str">
            <v>CR</v>
          </cell>
          <cell r="E2167">
            <v>45.02</v>
          </cell>
        </row>
        <row r="2168">
          <cell r="A2168">
            <v>4013</v>
          </cell>
          <cell r="B2168" t="str">
            <v>GEOTEXTIL NAO TECIDO AGULHADO DE FILAMENTOS CONTINUOS 100% POLIESTER, RESITENCIA A TRACAO = 09 KN/M</v>
          </cell>
          <cell r="C2168" t="str">
            <v>M2</v>
          </cell>
          <cell r="D2168" t="str">
            <v>AS</v>
          </cell>
          <cell r="E2168">
            <v>7.12</v>
          </cell>
        </row>
        <row r="2169">
          <cell r="A2169">
            <v>4011</v>
          </cell>
          <cell r="B2169" t="str">
            <v>GEOTEXTIL NAO TECIDO AGULHADO DE FILAMENTOS CONTINUOS 100% POLIESTER, RESITENCIA A TRACAO = 10 KN/M</v>
          </cell>
          <cell r="C2169" t="str">
            <v>M2</v>
          </cell>
          <cell r="D2169" t="str">
            <v>AS</v>
          </cell>
          <cell r="E2169">
            <v>7.96</v>
          </cell>
        </row>
        <row r="2170">
          <cell r="A2170">
            <v>4021</v>
          </cell>
          <cell r="B2170" t="str">
            <v>GEOTEXTIL NAO TECIDO AGULHADO DE FILAMENTOS CONTINUOS 100% POLIESTER, RESITENCIA A TRACAO = 14 KN/M</v>
          </cell>
          <cell r="C2170" t="str">
            <v>M2</v>
          </cell>
          <cell r="D2170" t="str">
            <v>AS</v>
          </cell>
          <cell r="E2170">
            <v>9.92</v>
          </cell>
        </row>
        <row r="2171">
          <cell r="A2171">
            <v>4019</v>
          </cell>
          <cell r="B2171" t="str">
            <v>GEOTEXTIL NAO TECIDO AGULHADO DE FILAMENTOS CONTINUOS 100% POLIESTER, RESITENCIA A TRACAO = 16 KN/M</v>
          </cell>
          <cell r="C2171" t="str">
            <v>M2</v>
          </cell>
          <cell r="D2171" t="str">
            <v>AS</v>
          </cell>
          <cell r="E2171">
            <v>11.91</v>
          </cell>
        </row>
        <row r="2172">
          <cell r="A2172">
            <v>4012</v>
          </cell>
          <cell r="B2172" t="str">
            <v>GEOTEXTIL NAO TECIDO AGULHADO DE FILAMENTOS CONTINUOS 100% POLIESTER, RESITENCIA A TRACAO = 21 KN/M</v>
          </cell>
          <cell r="C2172" t="str">
            <v>M2</v>
          </cell>
          <cell r="D2172" t="str">
            <v>AS</v>
          </cell>
          <cell r="E2172">
            <v>15.97</v>
          </cell>
        </row>
        <row r="2173">
          <cell r="A2173">
            <v>4020</v>
          </cell>
          <cell r="B2173" t="str">
            <v>GEOTEXTIL NAO TECIDO AGULHADO DE FILAMENTOS CONTINUOS 100% POLIESTER, RESITENCIA A TRACAO = 26 KN/M</v>
          </cell>
          <cell r="C2173" t="str">
            <v>M2</v>
          </cell>
          <cell r="D2173" t="str">
            <v>AS</v>
          </cell>
          <cell r="E2173">
            <v>19.989999999999998</v>
          </cell>
        </row>
        <row r="2174">
          <cell r="A2174">
            <v>4018</v>
          </cell>
          <cell r="B2174" t="str">
            <v>GEOTEXTIL NAO TECIDO AGULHADO DE FILAMENTOS CONTINUOS 100% POLIESTER, RESITENCIA A TRACAO = 31 KN/M</v>
          </cell>
          <cell r="C2174" t="str">
            <v>M2</v>
          </cell>
          <cell r="D2174" t="str">
            <v>AS</v>
          </cell>
          <cell r="E2174">
            <v>23.95</v>
          </cell>
        </row>
        <row r="2175">
          <cell r="A2175">
            <v>36498</v>
          </cell>
          <cell r="B2175" t="str">
            <v>GERADOR PORTATIL MONOFASICO, POTENCIA 5500 VA, MOTOR A GASOLINA, POTENCIA DO MOTOR 13 CV</v>
          </cell>
          <cell r="C2175" t="str">
            <v>UN</v>
          </cell>
          <cell r="D2175" t="str">
            <v>AS</v>
          </cell>
          <cell r="E2175">
            <v>9545.6299999999992</v>
          </cell>
        </row>
        <row r="2176">
          <cell r="A2176">
            <v>12872</v>
          </cell>
          <cell r="B2176" t="str">
            <v>GESSEIRO (HORISTA)</v>
          </cell>
          <cell r="C2176" t="str">
            <v>H</v>
          </cell>
          <cell r="D2176" t="str">
            <v>CR</v>
          </cell>
          <cell r="E2176">
            <v>20.03</v>
          </cell>
        </row>
        <row r="2177">
          <cell r="A2177">
            <v>41075</v>
          </cell>
          <cell r="B2177" t="str">
            <v>GESSEIRO (MENSALISTA)</v>
          </cell>
          <cell r="C2177" t="str">
            <v>MES</v>
          </cell>
          <cell r="D2177" t="str">
            <v>CR</v>
          </cell>
          <cell r="E2177">
            <v>3527.01</v>
          </cell>
        </row>
        <row r="2178">
          <cell r="A2178">
            <v>44324</v>
          </cell>
          <cell r="B2178" t="str">
            <v>GESSO COLA, EM PO, PARA FIXACAO DE MOLDURAS, SANCAS E BLOCOS DE GESSO</v>
          </cell>
          <cell r="C2178" t="str">
            <v>KG</v>
          </cell>
          <cell r="D2178" t="str">
            <v>CR</v>
          </cell>
          <cell r="E2178">
            <v>3.43</v>
          </cell>
        </row>
        <row r="2179">
          <cell r="A2179">
            <v>3315</v>
          </cell>
          <cell r="B2179" t="str">
            <v>GESSO EM PO PARA REVESTIMENTOS/MOLDURAS/SANCAS E USO GERAL</v>
          </cell>
          <cell r="C2179" t="str">
            <v>KG</v>
          </cell>
          <cell r="D2179" t="str">
            <v>CR</v>
          </cell>
          <cell r="E2179">
            <v>0.99</v>
          </cell>
        </row>
        <row r="2180">
          <cell r="A2180">
            <v>36870</v>
          </cell>
          <cell r="B2180" t="str">
            <v>GESSO PROJETADO</v>
          </cell>
          <cell r="C2180" t="str">
            <v>KG</v>
          </cell>
          <cell r="D2180" t="str">
            <v>CR</v>
          </cell>
          <cell r="E2180">
            <v>0.77</v>
          </cell>
        </row>
        <row r="2181">
          <cell r="A2181">
            <v>5092</v>
          </cell>
          <cell r="B2181" t="str">
            <v>GONZO DE EMBUTIR, EM LATAO / ZAMAC, *20 X 48* MM, PARA JANELA BASCULANTE / PIVOTANTE, JOGO COM 4 PECAS (PAR) - INCLUI PARAFUSOS</v>
          </cell>
          <cell r="C2181" t="str">
            <v>PAR</v>
          </cell>
          <cell r="D2181" t="str">
            <v>CR</v>
          </cell>
          <cell r="E2181">
            <v>17.11</v>
          </cell>
        </row>
        <row r="2182">
          <cell r="A2182">
            <v>11462</v>
          </cell>
          <cell r="B2182" t="str">
            <v>GONZO DE SOBREPOR, EM LATAO / ZAMAC, PARA JANELA PIVOTANTE - INCLUI PARAFUSOS</v>
          </cell>
          <cell r="C2182" t="str">
            <v>PAR</v>
          </cell>
          <cell r="D2182" t="str">
            <v>CR</v>
          </cell>
          <cell r="E2182">
            <v>17.489999999999998</v>
          </cell>
        </row>
        <row r="2183">
          <cell r="A2183">
            <v>36529</v>
          </cell>
          <cell r="B2183" t="str">
            <v>GRADE DE DISCOS COM CONTROLE REMOTO, REBOCAVEL, COM 24 DISCOS 24" X 6 MM, COM PNEUS PARA TRANSPORTE</v>
          </cell>
          <cell r="C2183" t="str">
            <v>UN</v>
          </cell>
          <cell r="D2183" t="str">
            <v>AS</v>
          </cell>
          <cell r="E2183">
            <v>64795.91</v>
          </cell>
        </row>
        <row r="2184">
          <cell r="A2184">
            <v>3318</v>
          </cell>
          <cell r="B2184" t="str">
            <v>GRADE DE DISCOS MECANICA 20X24" COM 20 DISCOS 24" X 6MM COM PNEUS PARA TRANSPORTE</v>
          </cell>
          <cell r="C2184" t="str">
            <v>UN</v>
          </cell>
          <cell r="D2184" t="str">
            <v>AS</v>
          </cell>
          <cell r="E2184">
            <v>50800</v>
          </cell>
        </row>
        <row r="2185">
          <cell r="A2185">
            <v>3324</v>
          </cell>
          <cell r="B2185" t="str">
            <v>GRAMA BATATAIS EM PLACAS, SEM PLANTIO</v>
          </cell>
          <cell r="C2185" t="str">
            <v>M2</v>
          </cell>
          <cell r="D2185" t="str">
            <v>CR</v>
          </cell>
          <cell r="E2185">
            <v>13.74</v>
          </cell>
        </row>
        <row r="2186">
          <cell r="A2186">
            <v>3322</v>
          </cell>
          <cell r="B2186" t="str">
            <v>GRAMA ESMERALDA OU SAO CARLOS OU CURITIBANA, EM PLACAS, SEM PLANTIO</v>
          </cell>
          <cell r="C2186" t="str">
            <v>M2</v>
          </cell>
          <cell r="D2186" t="str">
            <v>C</v>
          </cell>
          <cell r="E2186">
            <v>19.25</v>
          </cell>
        </row>
        <row r="2187">
          <cell r="A2187">
            <v>5076</v>
          </cell>
          <cell r="B2187" t="str">
            <v>GRAMPO DE ACO POLIDO 1" X 9</v>
          </cell>
          <cell r="C2187" t="str">
            <v>KG</v>
          </cell>
          <cell r="D2187" t="str">
            <v>CR</v>
          </cell>
          <cell r="E2187">
            <v>19.88</v>
          </cell>
        </row>
        <row r="2188">
          <cell r="A2188">
            <v>5077</v>
          </cell>
          <cell r="B2188" t="str">
            <v>GRAMPO DE ACO POLIDO 7/8" X 9</v>
          </cell>
          <cell r="C2188" t="str">
            <v>KG</v>
          </cell>
          <cell r="D2188" t="str">
            <v>CR</v>
          </cell>
          <cell r="E2188">
            <v>21.97</v>
          </cell>
        </row>
        <row r="2189">
          <cell r="A2189">
            <v>45242</v>
          </cell>
          <cell r="B2189" t="str">
            <v>GRAMPO DE APERTO RAPIDO 18"</v>
          </cell>
          <cell r="C2189" t="str">
            <v>UN</v>
          </cell>
          <cell r="D2189" t="str">
            <v>CR</v>
          </cell>
          <cell r="E2189">
            <v>71.27</v>
          </cell>
        </row>
        <row r="2190">
          <cell r="A2190">
            <v>11837</v>
          </cell>
          <cell r="B2190" t="str">
            <v>GRAMPO LINHA VIVA DE LATAO ESTANHADO, DIAMETRO DO CONDUTOR PRINCIPAL DE 10 A 120 MM2, DIAMETRO DA DERIVACAO DE 10 A 70 MM2</v>
          </cell>
          <cell r="C2190" t="str">
            <v>UN</v>
          </cell>
          <cell r="D2190" t="str">
            <v>CR</v>
          </cell>
          <cell r="E2190">
            <v>71.599999999999994</v>
          </cell>
        </row>
        <row r="2191">
          <cell r="A2191">
            <v>415</v>
          </cell>
          <cell r="B2191" t="str">
            <v>GRAMPO METALICO TIPO OLHAL PARA HASTE DE ATERRAMENTO DE 1", CONDUTOR DE *10* A 50 MM2</v>
          </cell>
          <cell r="C2191" t="str">
            <v>UN</v>
          </cell>
          <cell r="D2191" t="str">
            <v>CR</v>
          </cell>
          <cell r="E2191">
            <v>29.36</v>
          </cell>
        </row>
        <row r="2192">
          <cell r="A2192">
            <v>38055</v>
          </cell>
          <cell r="B2192" t="str">
            <v>GRAMPO METALICO TIPO OLHAL PARA HASTE DE ATERRAMENTO DE 1/2", CONDUTOR DE *10* A 50 MM2</v>
          </cell>
          <cell r="C2192" t="str">
            <v>UN</v>
          </cell>
          <cell r="D2192" t="str">
            <v>CR</v>
          </cell>
          <cell r="E2192">
            <v>6.49</v>
          </cell>
        </row>
        <row r="2193">
          <cell r="A2193">
            <v>416</v>
          </cell>
          <cell r="B2193" t="str">
            <v>GRAMPO METALICO TIPO OLHAL PARA HASTE DE ATERRAMENTO DE 3/4", CONDUTOR DE *10* A 50 MM2</v>
          </cell>
          <cell r="C2193" t="str">
            <v>UN</v>
          </cell>
          <cell r="D2193" t="str">
            <v>CR</v>
          </cell>
          <cell r="E2193">
            <v>10.75</v>
          </cell>
        </row>
        <row r="2194">
          <cell r="A2194">
            <v>425</v>
          </cell>
          <cell r="B2194" t="str">
            <v>GRAMPO METALICO TIPO OLHAL PARA HASTE DE ATERRAMENTO DE 5/8", CONDUTOR DE *10* A 50 MM2</v>
          </cell>
          <cell r="C2194" t="str">
            <v>UN</v>
          </cell>
          <cell r="D2194" t="str">
            <v>CR</v>
          </cell>
          <cell r="E2194">
            <v>6.66</v>
          </cell>
        </row>
        <row r="2195">
          <cell r="A2195">
            <v>426</v>
          </cell>
          <cell r="B2195" t="str">
            <v>GRAMPO METALICO TIPO U PARA HASTE DE ATERRAMENTO DE ATE 3/4", CONDUTOR DE 10 A 25 MM2</v>
          </cell>
          <cell r="C2195" t="str">
            <v>UN</v>
          </cell>
          <cell r="D2195" t="str">
            <v>CR</v>
          </cell>
          <cell r="E2195">
            <v>36.69</v>
          </cell>
        </row>
        <row r="2196">
          <cell r="A2196">
            <v>38056</v>
          </cell>
          <cell r="B2196" t="str">
            <v>GRAMPO METALICO TIPO U PARA HASTE DE ATERRAMENTO DE ATE 5/8", CONDUTOR DE 10 A 25 MM2</v>
          </cell>
          <cell r="C2196" t="str">
            <v>UN</v>
          </cell>
          <cell r="D2196" t="str">
            <v>CR</v>
          </cell>
          <cell r="E2196">
            <v>35.83</v>
          </cell>
        </row>
        <row r="2197">
          <cell r="A2197">
            <v>1564</v>
          </cell>
          <cell r="B2197" t="str">
            <v>GRAMPO PARALELO METALICO PARA CABO DE 6 A 50 MM2, COM 2 PARAFUSOS</v>
          </cell>
          <cell r="C2197" t="str">
            <v>UN</v>
          </cell>
          <cell r="D2197" t="str">
            <v>CR</v>
          </cell>
          <cell r="E2197">
            <v>13.67</v>
          </cell>
        </row>
        <row r="2198">
          <cell r="A2198">
            <v>11032</v>
          </cell>
          <cell r="B2198" t="str">
            <v>GRAMPO U DE 5/8" N8 EM ACO GALVANIZADO</v>
          </cell>
          <cell r="C2198" t="str">
            <v>UN</v>
          </cell>
          <cell r="D2198" t="str">
            <v>CR</v>
          </cell>
          <cell r="E2198">
            <v>17.489999999999998</v>
          </cell>
        </row>
        <row r="2199">
          <cell r="A2199">
            <v>36786</v>
          </cell>
          <cell r="B2199" t="str">
            <v>GRANALHA DE ACO, ANGULAR (GRIT), PARA JATEAMENTO, PENEIRA 0,117 A 1,00 MM, (SAE G-40 A G-80)</v>
          </cell>
          <cell r="C2199" t="str">
            <v>SC25KG</v>
          </cell>
          <cell r="D2199" t="str">
            <v>AS</v>
          </cell>
          <cell r="E2199">
            <v>137.86000000000001</v>
          </cell>
        </row>
        <row r="2200">
          <cell r="A2200">
            <v>36785</v>
          </cell>
          <cell r="B2200" t="str">
            <v>GRANALHA DE ACO, ANGULAR (GRIT), PARA JATEAMENTO, PENEIRA 1,41 A 1,19 MM (SAE G16)</v>
          </cell>
          <cell r="C2200" t="str">
            <v>SC25KG</v>
          </cell>
          <cell r="D2200" t="str">
            <v>AS</v>
          </cell>
          <cell r="E2200">
            <v>119.79</v>
          </cell>
        </row>
        <row r="2201">
          <cell r="A2201">
            <v>36782</v>
          </cell>
          <cell r="B2201" t="str">
            <v>GRANALHA DE ACO, ESFERICA (SHOT), PARA JATEAMENTO, PENEIRA 0,40 A 1,00 MM (SAE S-170 A S-280)</v>
          </cell>
          <cell r="C2201" t="str">
            <v>SC25KG</v>
          </cell>
          <cell r="D2201" t="str">
            <v>AS</v>
          </cell>
          <cell r="E2201">
            <v>142.99</v>
          </cell>
        </row>
        <row r="2202">
          <cell r="A2202">
            <v>44481</v>
          </cell>
          <cell r="B2202" t="str">
            <v>GRANALHA DE ACO, ESFERICA (SHOT), PARA JATEAMENTO, PENEIRA 1,19 A 1,00 MM  (SAE S390)</v>
          </cell>
          <cell r="C2202" t="str">
            <v>SC25KG</v>
          </cell>
          <cell r="D2202" t="str">
            <v>AS</v>
          </cell>
          <cell r="E2202">
            <v>161.07</v>
          </cell>
        </row>
        <row r="2203">
          <cell r="A2203">
            <v>4824</v>
          </cell>
          <cell r="B2203" t="str">
            <v>GRANILHA/ GRANA/ PEDRISCO OU AGREGADO EM MARMORE/ GRANITO/ QUARTZO E CALCARIO, PRETO, CINZA, PALHA OU BRANCO</v>
          </cell>
          <cell r="C2203" t="str">
            <v>KG</v>
          </cell>
          <cell r="D2203" t="str">
            <v>CR</v>
          </cell>
          <cell r="E2203">
            <v>0.94</v>
          </cell>
        </row>
        <row r="2204">
          <cell r="A2204">
            <v>11795</v>
          </cell>
          <cell r="B2204" t="str">
            <v>GRANITO PARA BANCADA, POLIDO, TIPO ANDORINHA/ QUARTZ/ CASTELO/ CORUMBA OU OUTROS EQUIVALENTES DA REGIAO, E= *2,5* CM</v>
          </cell>
          <cell r="C2204" t="str">
            <v>M2</v>
          </cell>
          <cell r="D2204" t="str">
            <v>AS</v>
          </cell>
          <cell r="E2204">
            <v>716.98</v>
          </cell>
        </row>
        <row r="2205">
          <cell r="A2205">
            <v>134</v>
          </cell>
          <cell r="B2205" t="str">
            <v>GRAUTE CIMENTICIO PARA USO GERAL</v>
          </cell>
          <cell r="C2205" t="str">
            <v>KG</v>
          </cell>
          <cell r="D2205" t="str">
            <v>CR</v>
          </cell>
          <cell r="E2205">
            <v>1.91</v>
          </cell>
        </row>
        <row r="2206">
          <cell r="A2206">
            <v>4229</v>
          </cell>
          <cell r="B2206" t="str">
            <v>GRAXA LUBRIFICANTE A BASE DE LITIO, DE MULTIPLAS APLICACOES E CONTENDO ADITIVOS DE EXTREMA PRESSAO (GRAU DE VISCOSIDADE NLGI 2)</v>
          </cell>
          <cell r="C2206" t="str">
            <v>KG</v>
          </cell>
          <cell r="D2206" t="str">
            <v>CR</v>
          </cell>
          <cell r="E2206">
            <v>43.94</v>
          </cell>
        </row>
        <row r="2207">
          <cell r="A2207">
            <v>11731</v>
          </cell>
          <cell r="B2207" t="str">
            <v>GRELHA FIXA, EM PVC BRANCA, QUADRADA, 150 X 150 MM, PARA RALOS E CAIXAS</v>
          </cell>
          <cell r="C2207" t="str">
            <v>UN</v>
          </cell>
          <cell r="D2207" t="str">
            <v>CR</v>
          </cell>
          <cell r="E2207">
            <v>10.73</v>
          </cell>
        </row>
        <row r="2208">
          <cell r="A2208">
            <v>11732</v>
          </cell>
          <cell r="B2208" t="str">
            <v>GRELHA FIXA, PVC CROMADA, REDONDA, 150 MM, PARA RALOS E CAIXAS</v>
          </cell>
          <cell r="C2208" t="str">
            <v>UN</v>
          </cell>
          <cell r="D2208" t="str">
            <v>CR</v>
          </cell>
          <cell r="E2208">
            <v>28.13</v>
          </cell>
        </row>
        <row r="2209">
          <cell r="A2209">
            <v>11244</v>
          </cell>
          <cell r="B2209" t="str">
            <v>GRELHA FOFO ARTICULADA, CARGA MAXIMA 1,5 T, *300 X 1000* MM, E= *15* MM</v>
          </cell>
          <cell r="C2209" t="str">
            <v>UN</v>
          </cell>
          <cell r="D2209" t="str">
            <v>AS</v>
          </cell>
          <cell r="E2209">
            <v>247.21</v>
          </cell>
        </row>
        <row r="2210">
          <cell r="A2210">
            <v>11235</v>
          </cell>
          <cell r="B2210" t="str">
            <v>GRELHA FOFO SIMPLES COM REQUADRO, CARGA MAXIMA 1,5 T, 150 X 1000 MM, E= *15* MM</v>
          </cell>
          <cell r="C2210" t="str">
            <v>UN</v>
          </cell>
          <cell r="D2210" t="str">
            <v>AS</v>
          </cell>
          <cell r="E2210">
            <v>188.65</v>
          </cell>
        </row>
        <row r="2211">
          <cell r="A2211">
            <v>11236</v>
          </cell>
          <cell r="B2211" t="str">
            <v>GRELHA FOFO SIMPLES COM REQUADRO, CARGA MAXIMA 1,5 T, 200 X 1000 MM, E= *15* MM</v>
          </cell>
          <cell r="C2211" t="str">
            <v>UN</v>
          </cell>
          <cell r="D2211" t="str">
            <v>AS</v>
          </cell>
          <cell r="E2211">
            <v>239.74</v>
          </cell>
        </row>
        <row r="2212">
          <cell r="A2212">
            <v>11245</v>
          </cell>
          <cell r="B2212" t="str">
            <v>GRELHA FOFO SIMPLES COM REQUADRO, CARGA MAXIMA 12,5 T, *300 X 1000* MM, E= *15* MM, AREA ESTACIONAMENTO CARRO PASSEIO</v>
          </cell>
          <cell r="C2212" t="str">
            <v>UN</v>
          </cell>
          <cell r="D2212" t="str">
            <v>AS</v>
          </cell>
          <cell r="E2212">
            <v>341.93</v>
          </cell>
        </row>
        <row r="2213">
          <cell r="A2213">
            <v>36494</v>
          </cell>
          <cell r="B2213" t="str">
            <v>GRUA ASCENCIONAL, LANCA DE 30 M, CAPACIDADE DE 1,0 T A 30 M, ALTURA ATE 39 M</v>
          </cell>
          <cell r="C2213" t="str">
            <v>UN</v>
          </cell>
          <cell r="D2213" t="str">
            <v>AS</v>
          </cell>
          <cell r="E2213">
            <v>740761.71</v>
          </cell>
        </row>
        <row r="2214">
          <cell r="A2214">
            <v>36493</v>
          </cell>
          <cell r="B2214" t="str">
            <v>GRUA ASCENCIONAL, LANCA DE 42 M, CAPACIDADE DE 1,5 T A 30 M, ALTURA ATE 39 M</v>
          </cell>
          <cell r="C2214" t="str">
            <v>UN</v>
          </cell>
          <cell r="D2214" t="str">
            <v>AS</v>
          </cell>
          <cell r="E2214">
            <v>839252.93</v>
          </cell>
        </row>
        <row r="2215">
          <cell r="A2215">
            <v>36492</v>
          </cell>
          <cell r="B2215" t="str">
            <v>GRUA ASCENCIONAL, LANCA DE 50 M, CAPACIDADE DE 2,33 T A 30 M, ALTURA ATE 48 M</v>
          </cell>
          <cell r="C2215" t="str">
            <v>UN</v>
          </cell>
          <cell r="D2215" t="str">
            <v>AS</v>
          </cell>
          <cell r="E2215">
            <v>1559013.67</v>
          </cell>
        </row>
        <row r="2216">
          <cell r="A2216">
            <v>36499</v>
          </cell>
          <cell r="B2216" t="str">
            <v>GRUPO GERADOR A GASOLINA, POTENCIA NOMINAL 2,2 KW, TENSAO DE SAIDA 110/220 V, MOTOR POTENCIA 6,5 HP</v>
          </cell>
          <cell r="C2216" t="str">
            <v>UN</v>
          </cell>
          <cell r="D2216" t="str">
            <v>AS</v>
          </cell>
          <cell r="E2216">
            <v>5154.6400000000003</v>
          </cell>
        </row>
        <row r="2217">
          <cell r="A2217">
            <v>13533</v>
          </cell>
          <cell r="B2217" t="str">
            <v>GRUPO GERADOR DE SOLDA ELETRICA, COM MAQUINA DE SOLDA, ATE 400 AMPERES E GERADOR A DIESEL 30 CV, MOTOR 4 CILINDROS, TANQUE COMBUST., CARENAGEM DE PROTECAO SOBRE RODAS</v>
          </cell>
          <cell r="C2217" t="str">
            <v>UN</v>
          </cell>
          <cell r="D2217" t="str">
            <v>AS</v>
          </cell>
          <cell r="E2217">
            <v>236290.92</v>
          </cell>
        </row>
        <row r="2218">
          <cell r="A2218">
            <v>13333</v>
          </cell>
          <cell r="B2218" t="str">
            <v>GRUPO GERADOR DE SOLDA ELETRICA, COM MAQUINA DE SOLDA, ATE 400 AMPERES E GERADOR A DIESEL 60 CV, MOTOR 4 CILINDROS, TANQUE COMBUST., CARENAGEM DE PROTECAO SOBRE RODAS</v>
          </cell>
          <cell r="C2218" t="str">
            <v>UN</v>
          </cell>
          <cell r="D2218" t="str">
            <v>AS</v>
          </cell>
          <cell r="E2218">
            <v>264340.36</v>
          </cell>
        </row>
        <row r="2219">
          <cell r="A2219">
            <v>39585</v>
          </cell>
          <cell r="B2219" t="str">
            <v>GRUPO GERADOR DIESEL, COM CARENAGEM, POTENCIA STANDART ENTRE 100 E 110 KVA, VELOCIDADE DE 1800 RPM, FREQUENCIA DE 60 HZ</v>
          </cell>
          <cell r="C2219" t="str">
            <v>UN</v>
          </cell>
          <cell r="D2219" t="str">
            <v>AS</v>
          </cell>
          <cell r="E2219">
            <v>170684.56</v>
          </cell>
        </row>
        <row r="2220">
          <cell r="A2220">
            <v>39586</v>
          </cell>
          <cell r="B2220" t="str">
            <v>GRUPO GERADOR DIESEL, COM CARENAGEM, POTENCIA STANDART ENTRE 140 E 150 KVA, VELOCIDADE DE 1800 RPM, FREQUENCIA DE 60 HZ</v>
          </cell>
          <cell r="C2220" t="str">
            <v>UN</v>
          </cell>
          <cell r="D2220" t="str">
            <v>AS</v>
          </cell>
          <cell r="E2220">
            <v>200201.43</v>
          </cell>
        </row>
        <row r="2221">
          <cell r="A2221">
            <v>39587</v>
          </cell>
          <cell r="B2221" t="str">
            <v>GRUPO GERADOR DIESEL, COM CARENAGEM, POTENCIA STANDART ENTRE 210 E 220 KVA, VELOCIDADE DE 1800 RPM, FREQUENCIA DE 60 HZ</v>
          </cell>
          <cell r="C2221" t="str">
            <v>UN</v>
          </cell>
          <cell r="D2221" t="str">
            <v>AS</v>
          </cell>
          <cell r="E2221">
            <v>243835.09</v>
          </cell>
        </row>
        <row r="2222">
          <cell r="A2222">
            <v>39588</v>
          </cell>
          <cell r="B2222" t="str">
            <v>GRUPO GERADOR DIESEL, COM CARENAGEM, POTENCIA STANDART ENTRE 250 E 260 KVA, VELOCIDADE DE 1800 RPM, FREQUENCIA DE 60 HZ</v>
          </cell>
          <cell r="C2222" t="str">
            <v>UN</v>
          </cell>
          <cell r="D2222" t="str">
            <v>AS</v>
          </cell>
          <cell r="E2222">
            <v>282335.35999999999</v>
          </cell>
        </row>
        <row r="2223">
          <cell r="A2223">
            <v>39584</v>
          </cell>
          <cell r="B2223" t="str">
            <v>GRUPO GERADOR DIESEL, COM CARENAGEM, POTENCIA STANDART ENTRE 50 E 55 KVA, VELOCIDADE DE 1800 RPM, FREQUENCIA DE 60 HZ</v>
          </cell>
          <cell r="C2223" t="str">
            <v>UN</v>
          </cell>
          <cell r="D2223" t="str">
            <v>AS</v>
          </cell>
          <cell r="E2223">
            <v>151999.1</v>
          </cell>
        </row>
        <row r="2224">
          <cell r="A2224">
            <v>39590</v>
          </cell>
          <cell r="B2224" t="str">
            <v>GRUPO GERADOR DIESEL, SEM CARENAGEM, POTENCIA STANDART ENTRE 100 E 110 KVA, VELOCIDADE DE 1800 RPM, FREQUENCIA DE 60 HZ</v>
          </cell>
          <cell r="C2224" t="str">
            <v>UN</v>
          </cell>
          <cell r="D2224" t="str">
            <v>AS</v>
          </cell>
          <cell r="E2224">
            <v>148354.4</v>
          </cell>
        </row>
        <row r="2225">
          <cell r="A2225">
            <v>39592</v>
          </cell>
          <cell r="B2225" t="str">
            <v>GRUPO GERADOR DIESEL, SEM CARENAGEM, POTENCIA STANDART ENTRE 210 E 220 KVA, VELOCIDADE DE 1800 RPM, FREQUENCIA DE 60 HZ</v>
          </cell>
          <cell r="C2225" t="str">
            <v>UN</v>
          </cell>
          <cell r="D2225" t="str">
            <v>AS</v>
          </cell>
          <cell r="E2225">
            <v>213188.86</v>
          </cell>
        </row>
        <row r="2226">
          <cell r="A2226">
            <v>39593</v>
          </cell>
          <cell r="B2226" t="str">
            <v>GRUPO GERADOR DIESEL, SEM CARENAGEM, POTENCIA STANDART ENTRE 250 E 260 KVA, VELOCIDADE DE 1800 RPM, FREQUENCIA DE 60 HZ</v>
          </cell>
          <cell r="C2226" t="str">
            <v>UN</v>
          </cell>
          <cell r="D2226" t="str">
            <v>AS</v>
          </cell>
          <cell r="E2226">
            <v>243835.09</v>
          </cell>
        </row>
        <row r="2227">
          <cell r="A2227">
            <v>14254</v>
          </cell>
          <cell r="B2227" t="str">
            <v>GRUPO GERADOR DIESEL, SEM CARENAGEM, POTENCIA STANDART ENTRE 80 E 90 KVA, VELOCIDADE DE 1800 RPM, FREQUENCIA DE 60 HZ</v>
          </cell>
          <cell r="C2227" t="str">
            <v>UN</v>
          </cell>
          <cell r="D2227" t="str">
            <v>AS</v>
          </cell>
          <cell r="E2227">
            <v>138601</v>
          </cell>
        </row>
        <row r="2228">
          <cell r="A2228">
            <v>44494</v>
          </cell>
          <cell r="B2228" t="str">
            <v>GRUPO GERADOR ESTACIONARIO SILENCIADO, POTENCIA 50 KVA, MOTOR  DIESEL</v>
          </cell>
          <cell r="C2228" t="str">
            <v>UN</v>
          </cell>
          <cell r="D2228" t="str">
            <v>AS</v>
          </cell>
          <cell r="E2228">
            <v>115742.89</v>
          </cell>
        </row>
        <row r="2229">
          <cell r="A2229">
            <v>25019</v>
          </cell>
          <cell r="B2229" t="str">
            <v>GRUPO GERADOR ESTACIONARIO, MOTOR DIESEL POTENCIA 170 KVA</v>
          </cell>
          <cell r="C2229" t="str">
            <v>UN</v>
          </cell>
          <cell r="D2229" t="str">
            <v>AS</v>
          </cell>
          <cell r="E2229">
            <v>198396.25</v>
          </cell>
        </row>
        <row r="2230">
          <cell r="A2230">
            <v>36501</v>
          </cell>
          <cell r="B2230" t="str">
            <v>GRUPO GERADOR ESTACIONARIO, POTENCIA 150 KVA, MOTOR DIESEL</v>
          </cell>
          <cell r="C2230" t="str">
            <v>UN</v>
          </cell>
          <cell r="D2230" t="str">
            <v>AS</v>
          </cell>
          <cell r="E2230">
            <v>176641.04</v>
          </cell>
        </row>
        <row r="2231">
          <cell r="A2231">
            <v>44493</v>
          </cell>
          <cell r="B2231" t="str">
            <v>GRUPO GERADOR ESTACIONARIO, SILENCIADO, POTENCIA 180 KVA, MOTOR  DIESEL</v>
          </cell>
          <cell r="C2231" t="str">
            <v>UN</v>
          </cell>
          <cell r="D2231" t="str">
            <v>AS</v>
          </cell>
          <cell r="E2231">
            <v>212356.37</v>
          </cell>
        </row>
        <row r="2232">
          <cell r="A2232">
            <v>36500</v>
          </cell>
          <cell r="B2232" t="str">
            <v>GRUPO GERADOR REBOCAVEL, POTENCIA *66* KVA, MOTOR A DIESEL</v>
          </cell>
          <cell r="C2232" t="str">
            <v>UN</v>
          </cell>
          <cell r="D2232" t="str">
            <v>AS</v>
          </cell>
          <cell r="E2232">
            <v>124827.4</v>
          </cell>
        </row>
        <row r="2233">
          <cell r="A2233">
            <v>20017</v>
          </cell>
          <cell r="B2233" t="str">
            <v>GUARNICAO / ALIZAR / VISTA LISA EM MADEIRA MACICA, PARA PORTA, E = *1* CM, L = *5* CM, CEDRINHO / ANGELIM COMERCIAL / TAURI/ CURUPIXA / PEROBA / CUMARU OU EQUIVALENTE DA REGIAO</v>
          </cell>
          <cell r="C2233" t="str">
            <v>M</v>
          </cell>
          <cell r="D2233" t="str">
            <v>CR</v>
          </cell>
          <cell r="E2233">
            <v>8.27</v>
          </cell>
        </row>
        <row r="2234">
          <cell r="A2234">
            <v>20007</v>
          </cell>
          <cell r="B2234" t="str">
            <v>GUARNICAO / ALIZAR / VISTA LISA EM MADEIRA MACICA, PARA PORTA, E = *1* CM, L = *5* CM, PINUS /EUCALIPTO / VIROLA OU EQUIVALENTE DA REGIAO</v>
          </cell>
          <cell r="C2234" t="str">
            <v>M</v>
          </cell>
          <cell r="D2234" t="str">
            <v>CR</v>
          </cell>
          <cell r="E2234">
            <v>4.93</v>
          </cell>
        </row>
        <row r="2235">
          <cell r="A2235">
            <v>39831</v>
          </cell>
          <cell r="B2235" t="str">
            <v>GUARNICAO / ALIZAR / VISTA, E = *1,5* CM, L = *5,0* CM, EM POLIESTIRENO, BRANCO (JOGO PARA 1 FACE)</v>
          </cell>
          <cell r="C2235" t="str">
            <v>JG</v>
          </cell>
          <cell r="D2235" t="str">
            <v>AS</v>
          </cell>
          <cell r="E2235">
            <v>297.23</v>
          </cell>
        </row>
        <row r="2236">
          <cell r="A2236">
            <v>36888</v>
          </cell>
          <cell r="B2236" t="str">
            <v>GUARNICAO / MOLDURA / ARREMATE DE ACABAMENTO PARA ESQUADRIA, EM ALUMINIO PERFIL 25, ACABAMENTO ANODIZADO BRANCO OU BRILHANTE, PARA 1 FACE</v>
          </cell>
          <cell r="C2236" t="str">
            <v>M</v>
          </cell>
          <cell r="D2236" t="str">
            <v>AS</v>
          </cell>
          <cell r="E2236">
            <v>28.52</v>
          </cell>
        </row>
        <row r="2237">
          <cell r="A2237">
            <v>39836</v>
          </cell>
          <cell r="B2237" t="str">
            <v>GUARNICAO/ALIZAR/VISTA, E = *1,3* CM, L = *5,0* CM HASTE REGULAVEL = *35* MM, EM MDF/PVC WOOD/ POLIESTIRENO OU MADEIRA LAMINADA, PRIMER BRANCO (JOGO PARA 1 FACE)</v>
          </cell>
          <cell r="C2237" t="str">
            <v>JG</v>
          </cell>
          <cell r="D2237" t="str">
            <v>AS</v>
          </cell>
          <cell r="E2237">
            <v>261.17</v>
          </cell>
        </row>
        <row r="2238">
          <cell r="A2238">
            <v>39830</v>
          </cell>
          <cell r="B2238" t="str">
            <v>GUARNICAO/ALIZAR/VISTA, E = *1,3* CM, L = *7,0* CM, EM POLIESTIRENO, BRANCO (JOGO PARA 1 FACE)</v>
          </cell>
          <cell r="C2238" t="str">
            <v>JG</v>
          </cell>
          <cell r="D2238" t="str">
            <v>AS</v>
          </cell>
          <cell r="E2238">
            <v>297.86</v>
          </cell>
        </row>
        <row r="2239">
          <cell r="A2239">
            <v>36497</v>
          </cell>
          <cell r="B2239" t="str">
            <v>GUINCHO DE ALAVANCA MANUAL, CAPACIDADE 3,2 T COM 20 M DE CABO DE ACO DIAMETRO 16,3 MM</v>
          </cell>
          <cell r="C2239" t="str">
            <v>UN</v>
          </cell>
          <cell r="D2239" t="str">
            <v>CR</v>
          </cell>
          <cell r="E2239">
            <v>2775.07</v>
          </cell>
        </row>
        <row r="2240">
          <cell r="A2240">
            <v>40527</v>
          </cell>
          <cell r="B2240" t="str">
            <v>GUINCHO DE ALAVANCA MANUAL, CAPACIDADE DE 1,6 T, COM 20 M DE CABO DE ACO (AQUISICAO)</v>
          </cell>
          <cell r="C2240" t="str">
            <v>UN</v>
          </cell>
          <cell r="D2240" t="str">
            <v>CR</v>
          </cell>
          <cell r="E2240">
            <v>2430.84</v>
          </cell>
        </row>
        <row r="2241">
          <cell r="A2241">
            <v>36487</v>
          </cell>
          <cell r="B2241" t="str">
            <v>GUINCHO ELETRICO DE COLUNA, CAPACIDADE 400 KG, COM MOTO FREIO, MOTOR TRIFASICO DE 1,25 CV</v>
          </cell>
          <cell r="C2241" t="str">
            <v>UN</v>
          </cell>
          <cell r="D2241" t="str">
            <v>CR</v>
          </cell>
          <cell r="E2241">
            <v>4831.83</v>
          </cell>
        </row>
        <row r="2242">
          <cell r="A2242">
            <v>44475</v>
          </cell>
          <cell r="B2242" t="str">
            <v>GUINDASTE HIDRAULICO AUTOPROPELIDO, COM LANCA TELESCOPICA 28,80 M, CAPACIDADE MAXIMA 30 T, POTENCIA 97 KW, TRACAO  4 X 4</v>
          </cell>
          <cell r="C2242" t="str">
            <v>UN</v>
          </cell>
          <cell r="D2242" t="str">
            <v>AS</v>
          </cell>
          <cell r="E2242">
            <v>1295335.74</v>
          </cell>
        </row>
        <row r="2243">
          <cell r="A2243">
            <v>44474</v>
          </cell>
          <cell r="B2243" t="str">
            <v>GUINDASTE HIDRAULICO AUTOPROPELIDO, COM LANCA TELESCOPICA 40 M, CAPACIDADE MAXIMA 60 T, POTENCIA 260 KW, TRACAO  6 X 6</v>
          </cell>
          <cell r="C2243" t="str">
            <v>UN</v>
          </cell>
          <cell r="D2243" t="str">
            <v>AS</v>
          </cell>
          <cell r="E2243">
            <v>2491030.2799999998</v>
          </cell>
        </row>
        <row r="2244">
          <cell r="A2244">
            <v>44490</v>
          </cell>
          <cell r="B2244" t="str">
            <v>GUINDASTE HIDRAULICO AUTOPROPELIDO, COM LANCA TELESCOPICA 50 M, CAPACIDADE MAXIMA 100 T, POTENCIA 350 KW,  TRACAO 10 X 6</v>
          </cell>
          <cell r="C2244" t="str">
            <v>UN</v>
          </cell>
          <cell r="D2244" t="str">
            <v>AS</v>
          </cell>
          <cell r="E2244">
            <v>4234751.46</v>
          </cell>
        </row>
        <row r="2245">
          <cell r="A2245">
            <v>37776</v>
          </cell>
          <cell r="B2245" t="str">
            <v>GUINDAUTO HIDRAULICO, CAPACIDADE MAXIMA DE CARGA 10000 KG, MOMENTO MAXIMO DE CARGA 23 TM, ALCANCE MAXIMO HORIZONTAL 11,80 M, PARA MONTAGEM SOBRE CHASSI DE CAMINHAO PBT MINIMO 15000 KG (INCLUI MONTAGEM, NAO INCLUI CAMINHAO)</v>
          </cell>
          <cell r="C2245" t="str">
            <v>UN</v>
          </cell>
          <cell r="D2245" t="str">
            <v>AS</v>
          </cell>
          <cell r="E2245">
            <v>259536.14</v>
          </cell>
        </row>
        <row r="2246">
          <cell r="A2246">
            <v>37775</v>
          </cell>
          <cell r="B2246" t="str">
            <v>GUINDAUTO HIDRAULICO, CAPACIDADE MAXIMA DE CARGA 14340 KG, MOMENTO MAXIMO DE CARGA 42,3 TM, ALCANCE MAXIMO HORIZONTAL 16,80 M, PARA MONTAGEM SOBRE CHASSI DE CAMINHAO PBT MINIMO 23000 KG (INCLUI MONTAGEM, NAO INCLUI CAMINHAO)</v>
          </cell>
          <cell r="C2246" t="str">
            <v>UN</v>
          </cell>
          <cell r="D2246" t="str">
            <v>AS</v>
          </cell>
          <cell r="E2246">
            <v>408789.06</v>
          </cell>
        </row>
        <row r="2247">
          <cell r="A2247">
            <v>36491</v>
          </cell>
          <cell r="B2247" t="str">
            <v>GUINDAUTO HIDRAULICO, CAPACIDADE MAXIMA DE CARGA 30000 KG, MOMENTO MAXIMO DE CARGA 92,2 TM, ALCANCE MAXIMO HORIZONTAL 22,00 M, PARA MONTAGEM SOBRE CHASSI DE CAMINHAO PBT MINIMO 30000 KG (INCLUI MONTAGEM, NAO INCLUI CAMINHAO)</v>
          </cell>
          <cell r="C2247" t="str">
            <v>UN</v>
          </cell>
          <cell r="D2247" t="str">
            <v>AS</v>
          </cell>
          <cell r="E2247">
            <v>1513867.18</v>
          </cell>
        </row>
        <row r="2248">
          <cell r="A2248">
            <v>10712</v>
          </cell>
          <cell r="B2248" t="str">
            <v>GUINDAUTO HIDRAULICO, CAPACIDADE MAXIMA DE CARGA 3300 KG, MOMENTO MAXIMO DE CARGA 5,8 TM, ALCANCE MAXIMO HORIZONTAL 7,60 M, PARA MONTAGEM SOBRE CHASSI DE CAMINHAO PBT MINIMO 8000 KG (INCLUI MONTAGEM, NAO INCLUI CAMINHAO)</v>
          </cell>
          <cell r="C2248" t="str">
            <v>UN</v>
          </cell>
          <cell r="D2248" t="str">
            <v>AS</v>
          </cell>
          <cell r="E2248">
            <v>102197.26</v>
          </cell>
        </row>
        <row r="2249">
          <cell r="A2249">
            <v>3363</v>
          </cell>
          <cell r="B2249" t="str">
            <v>GUINDAUTO HIDRAULICO, CAPACIDADE MAXIMA DE CARGA 6200 KG, MOMENTO MAXIMO DE CARGA 11,7 TM, ALCANCE MAXIMO HORIZONTAL 9,70 M, PARA MONTAGEM SOBRE CHASSI DE CAMINHAO PBT MINIMO 13000 KG (INCLUI MONTAGEM, NAO INCLUI CAMINHAO)</v>
          </cell>
          <cell r="C2249" t="str">
            <v>UN</v>
          </cell>
          <cell r="D2249" t="str">
            <v>AS</v>
          </cell>
          <cell r="E2249">
            <v>143750</v>
          </cell>
        </row>
        <row r="2250">
          <cell r="A2250">
            <v>3365</v>
          </cell>
          <cell r="B2250" t="str">
            <v>GUINDAUTO HIDRAULICO, CAPACIDADE MAXIMA DE CARGA 8500 KG, MOMENTO MAXIMO DE CARGA 30,4 TM, ALCANCE MAXIMO HORIZONTAL 14,30 M, PARA MONTAGEM SOBRE CHASSI DE CAMINHAO PBT MINIMO 23000 KG (INCLUI MONTAGEM, NAO INCLUI CAMINHAO)</v>
          </cell>
          <cell r="C2250" t="str">
            <v>UN</v>
          </cell>
          <cell r="D2250" t="str">
            <v>AS</v>
          </cell>
          <cell r="E2250">
            <v>336015.62</v>
          </cell>
        </row>
        <row r="2251">
          <cell r="A2251">
            <v>7569</v>
          </cell>
          <cell r="B2251" t="str">
            <v>HASTE ANCORA EM ACO GALVANIZADO, DIMENSOES 16 MM X 2000 MM</v>
          </cell>
          <cell r="C2251" t="str">
            <v>UN</v>
          </cell>
          <cell r="D2251" t="str">
            <v>CR</v>
          </cell>
          <cell r="E2251">
            <v>92.02</v>
          </cell>
        </row>
        <row r="2252">
          <cell r="A2252">
            <v>3378</v>
          </cell>
          <cell r="B2252" t="str">
            <v>HASTE DE ATERRAMENTO EM ACO COM 3,00 M DE COMPRIMENTO E DN = 3/4", REVESTIDA COM BAIXA CAMADA DE COBRE, SEM CONECTOR</v>
          </cell>
          <cell r="C2252" t="str">
            <v>UN</v>
          </cell>
          <cell r="D2252" t="str">
            <v>CR</v>
          </cell>
          <cell r="E2252">
            <v>103.92</v>
          </cell>
        </row>
        <row r="2253">
          <cell r="A2253">
            <v>3380</v>
          </cell>
          <cell r="B2253" t="str">
            <v>HASTE DE ATERRAMENTO EM ACO COM 3,00 M DE COMPRIMENTO E DN = 5/8", REVESTIDA COM BAIXA CAMADA DE COBRE, COM CONECTOR TIPO GRAMPO</v>
          </cell>
          <cell r="C2253" t="str">
            <v>UN</v>
          </cell>
          <cell r="D2253" t="str">
            <v>C</v>
          </cell>
          <cell r="E2253">
            <v>72.75</v>
          </cell>
        </row>
        <row r="2254">
          <cell r="A2254">
            <v>3379</v>
          </cell>
          <cell r="B2254" t="str">
            <v>HASTE DE ATERRAMENTO EM ACO COM 3,00 M DE COMPRIMENTO E DN = 5/8", REVESTIDA COM BAIXA CAMADA DE COBRE, SEM CONECTOR</v>
          </cell>
          <cell r="C2254" t="str">
            <v>UN</v>
          </cell>
          <cell r="D2254" t="str">
            <v>CR</v>
          </cell>
          <cell r="E2254">
            <v>70.239999999999995</v>
          </cell>
        </row>
        <row r="2255">
          <cell r="A2255">
            <v>11991</v>
          </cell>
          <cell r="B2255" t="str">
            <v>HASTE DE ATERRAMENTO EM ACO GALVANIZADO TIPO CANTONEIRA COM 2,00 M DE COMPRIMENTO, 25 X 25 MM E CHAPA DE 3/16"</v>
          </cell>
          <cell r="C2255" t="str">
            <v>UN</v>
          </cell>
          <cell r="D2255" t="str">
            <v>CR</v>
          </cell>
          <cell r="E2255">
            <v>81.55</v>
          </cell>
        </row>
        <row r="2256">
          <cell r="A2256">
            <v>44305</v>
          </cell>
          <cell r="B2256" t="str">
            <v>HASTE PARA PERFURATRIZ DE ESTEIRA T38, D= 1 1/2" X *3 M*, PARA PROLONGAR BROCA</v>
          </cell>
          <cell r="C2256" t="str">
            <v>UN</v>
          </cell>
          <cell r="D2256" t="str">
            <v>AS</v>
          </cell>
          <cell r="E2256">
            <v>1911.39</v>
          </cell>
        </row>
        <row r="2257">
          <cell r="A2257">
            <v>34349</v>
          </cell>
          <cell r="B2257" t="str">
            <v>HASTE RETA DE ACO GALVANIZADO, H = *30* CM, BASE RETANGULAR, PARA FIXACAO DE CONCERTINA SIMPLES DE 30 CM (NAO INCLUI OS FIXADORES)</v>
          </cell>
          <cell r="C2257" t="str">
            <v>UN</v>
          </cell>
          <cell r="D2257" t="str">
            <v>CR</v>
          </cell>
          <cell r="E2257">
            <v>25.58</v>
          </cell>
        </row>
        <row r="2258">
          <cell r="A2258">
            <v>11029</v>
          </cell>
          <cell r="B2258" t="str">
            <v>HASTE RETA PARA GANCHO DE FERRO GALVANIZADO, COM ROSCA 1/4" X 30 CM PARA FIXACAO DE TELHA METALICA, INCLUI PORCA E ARRUELAS DE VEDACAO</v>
          </cell>
          <cell r="C2258" t="str">
            <v>CJ</v>
          </cell>
          <cell r="D2258" t="str">
            <v>CR</v>
          </cell>
          <cell r="E2258">
            <v>2.68</v>
          </cell>
        </row>
        <row r="2259">
          <cell r="A2259">
            <v>4316</v>
          </cell>
          <cell r="B2259" t="str">
            <v>HASTE RETA PARA GANCHO DE FERRO GALVANIZADO, COM ROSCA 1/4" X 40 CM PARA FIXACAO DE TELHA DE FIBROCIMENTO, INCLUI PORCA SEXTAVADA DE ZINCO</v>
          </cell>
          <cell r="C2259" t="str">
            <v>UN</v>
          </cell>
          <cell r="D2259" t="str">
            <v>CR</v>
          </cell>
          <cell r="E2259">
            <v>2.71</v>
          </cell>
        </row>
        <row r="2260">
          <cell r="A2260">
            <v>4313</v>
          </cell>
          <cell r="B2260" t="str">
            <v>HASTE RETA PARA GANCHO DE FERRO GALVANIZADO, COM ROSCA 5/16" X 35 CM PARA FIXACAO DE TELHA DE FIBROCIMENTO, INCLUI PORCA E ARRUELAS DE VEDACAO</v>
          </cell>
          <cell r="C2260" t="str">
            <v>CJ</v>
          </cell>
          <cell r="D2260" t="str">
            <v>CR</v>
          </cell>
          <cell r="E2260">
            <v>3.89</v>
          </cell>
        </row>
        <row r="2261">
          <cell r="A2261">
            <v>4317</v>
          </cell>
          <cell r="B2261" t="str">
            <v>HASTE RETA PARA GANCHO DE FERRO GALVANIZADO, COM ROSCA 5/16" X 40 CM PARA FIXACAO DE TELHA DE FIBROCIMENTO, INCLUI PORCA SEXTAVADA DE ZINCO</v>
          </cell>
          <cell r="C2261" t="str">
            <v>UN</v>
          </cell>
          <cell r="D2261" t="str">
            <v>CR</v>
          </cell>
          <cell r="E2261">
            <v>4.43</v>
          </cell>
        </row>
        <row r="2262">
          <cell r="A2262">
            <v>4314</v>
          </cell>
          <cell r="B2262" t="str">
            <v>HASTE RETA PARA GANCHO DE FERRO GALVANIZADO, COM ROSCA 5/16" X 45 CM PARA FIXACAO DE TELHA DE FIBROCIMENTO, INCLUI PORCA E ARRUELAS DE VEDACAO</v>
          </cell>
          <cell r="C2262" t="str">
            <v>CJ</v>
          </cell>
          <cell r="D2262" t="str">
            <v>CR</v>
          </cell>
          <cell r="E2262">
            <v>5.18</v>
          </cell>
        </row>
        <row r="2263">
          <cell r="A2263">
            <v>10921</v>
          </cell>
          <cell r="B2263" t="str">
            <v>HIDRANTE DE COLUNA COMPLETO, EM FERRO FUNDIDO, DN = 100 MM, COM REGISTRO, CUNHA DE BORRACHA, CURVA DESSIMETRICA, EXTREMIDADE E TAMPAS (INCLUI KIT FIXACAO)</v>
          </cell>
          <cell r="C2263" t="str">
            <v>UN</v>
          </cell>
          <cell r="D2263" t="str">
            <v>AS</v>
          </cell>
          <cell r="E2263">
            <v>5391.4</v>
          </cell>
        </row>
        <row r="2264">
          <cell r="A2264">
            <v>10922</v>
          </cell>
          <cell r="B2264" t="str">
            <v>HIDRANTE DE COLUNA COMPLETO, EM FERRO FUNDIDO, DN = 75 MM, COM REGISTRO, CUNHA DE BORRACHA, CURVA DESSIMETRICA, EXTREMIDADE E TAMPAS (INCLUI KIT FIXACAO)</v>
          </cell>
          <cell r="C2264" t="str">
            <v>UN</v>
          </cell>
          <cell r="D2264" t="str">
            <v>AS</v>
          </cell>
          <cell r="E2264">
            <v>4883.3900000000003</v>
          </cell>
        </row>
        <row r="2265">
          <cell r="A2265">
            <v>10923</v>
          </cell>
          <cell r="B2265" t="str">
            <v>HIDRANTE SUBTERRANEO, EM FERRO FUNDIDO, COM CURVA CURTA E CAIXA, DN 75 MM</v>
          </cell>
          <cell r="C2265" t="str">
            <v>UN</v>
          </cell>
          <cell r="D2265" t="str">
            <v>AS</v>
          </cell>
          <cell r="E2265">
            <v>2886.29</v>
          </cell>
        </row>
        <row r="2266">
          <cell r="A2266">
            <v>10924</v>
          </cell>
          <cell r="B2266" t="str">
            <v>HIDRANTE SUBTERRANEO, EM FERRO FUNDIDO, COM CURVA LONGA E CAIXA, DN 75 MM</v>
          </cell>
          <cell r="C2266" t="str">
            <v>UN</v>
          </cell>
          <cell r="D2266" t="str">
            <v>AS</v>
          </cell>
          <cell r="E2266">
            <v>3039.83</v>
          </cell>
        </row>
        <row r="2267">
          <cell r="A2267">
            <v>37772</v>
          </cell>
          <cell r="B2267" t="str">
            <v>HIDROJATEADORA PARA DESOBSTRUCAO DE REDES E GALERIAS, TANQUE 7000 L, BOMBA TRIPLEX 120 KGF/CM2 128 L/MIN (INCLUI MONTAGEM, NAO INCLUI CAMINHAO)</v>
          </cell>
          <cell r="C2267" t="str">
            <v>UN</v>
          </cell>
          <cell r="D2267" t="str">
            <v>AS</v>
          </cell>
          <cell r="E2267">
            <v>342998.8</v>
          </cell>
        </row>
        <row r="2268">
          <cell r="A2268">
            <v>37771</v>
          </cell>
          <cell r="B2268" t="str">
            <v>HIDROJATEADORA PARA DESOBSTRUCAO DE REDES E GALERIAS, TANQUE 7000 L, BOMBA TRIPLEX 140 KGF/CM2 260 L/MIN ALIMENTADA POR MOTOR INDEPENDENTE A DIESEL POTENCIA 125 CV (INCLUI MONTAGEM, NAO INCLUI CAMINHAO)</v>
          </cell>
          <cell r="C2268" t="str">
            <v>UN</v>
          </cell>
          <cell r="D2268" t="str">
            <v>AS</v>
          </cell>
          <cell r="E2268">
            <v>364896.09</v>
          </cell>
        </row>
        <row r="2269">
          <cell r="A2269">
            <v>12772</v>
          </cell>
          <cell r="B2269" t="str">
            <v>HIDROMETRO MULTIJATO / MEDIDOR DE AGUA, DN 1 1/2", VAZAO MAXIMA DE 20 M3/H, PARA AGUA POTAVEL FRIA, RELOJOARIA PLANA, CLASSE B, HORIZONTAL (SEM CONEXOES)</v>
          </cell>
          <cell r="C2269" t="str">
            <v>UN</v>
          </cell>
          <cell r="D2269" t="str">
            <v>AS</v>
          </cell>
          <cell r="E2269">
            <v>937.4</v>
          </cell>
        </row>
        <row r="2270">
          <cell r="A2270">
            <v>12770</v>
          </cell>
          <cell r="B2270" t="str">
            <v>HIDROMETRO MULTIJATO / MEDIDOR DE AGUA, DN 1", VAZAO MAXIMA DE 10 M3/H, PARA AGUA POTAVEL FRIA, RELOJOARIA PLANA, CLASSE B, HORIZONTAL (SEM CONEXOES)</v>
          </cell>
          <cell r="C2270" t="str">
            <v>UN</v>
          </cell>
          <cell r="D2270" t="str">
            <v>AS</v>
          </cell>
          <cell r="E2270">
            <v>564.03</v>
          </cell>
        </row>
        <row r="2271">
          <cell r="A2271">
            <v>12775</v>
          </cell>
          <cell r="B2271" t="str">
            <v>HIDROMETRO MULTIJATO / MEDIDOR DE AGUA, DN 1", VAZAO MAXIMA DE 7 M3/H, PARA AGUA POTAVEL FRIA, RELOJOARIA PLANA, CLASSE B, HORIZONTAL (SEM CONEXOES)</v>
          </cell>
          <cell r="C2271" t="str">
            <v>UN</v>
          </cell>
          <cell r="D2271" t="str">
            <v>AS</v>
          </cell>
          <cell r="E2271">
            <v>413.09</v>
          </cell>
        </row>
        <row r="2272">
          <cell r="A2272">
            <v>12768</v>
          </cell>
          <cell r="B2272" t="str">
            <v>HIDROMETRO MULTIJATO / MEDIDOR DE AGUA, DN 2", VAZAO MAXIMA DE 30 M3/H, PARA AGUA POTAVEL FRIA, RELOJOARIA PLANA, CLASSE B, HORIZONTAL (SEM CONEXOES)</v>
          </cell>
          <cell r="C2272" t="str">
            <v>UN</v>
          </cell>
          <cell r="D2272" t="str">
            <v>AS</v>
          </cell>
          <cell r="E2272">
            <v>1318.72</v>
          </cell>
        </row>
        <row r="2273">
          <cell r="A2273">
            <v>12769</v>
          </cell>
          <cell r="B2273" t="str">
            <v>HIDROMETRO UNIJATO / MEDIDOR DE AGUA, DN 1/2", VAZAO MAXIMA DE 1,5 M3/H, PARA AGUA POTAVEL FRIA, RELOJOARIA PLANA, CLASSE B, HORIZONTAL (SEM CONEXOES)</v>
          </cell>
          <cell r="C2273" t="str">
            <v>UN</v>
          </cell>
          <cell r="D2273" t="str">
            <v>AS</v>
          </cell>
          <cell r="E2273">
            <v>108.04</v>
          </cell>
        </row>
        <row r="2274">
          <cell r="A2274">
            <v>12773</v>
          </cell>
          <cell r="B2274" t="str">
            <v>HIDROMETRO UNIJATO / MEDIDOR DE AGUA, DN 1/2", VAZAO MAXIMA DE 3 M3/H, PARA AGUA POTAVEL FRIA, RELOJOARIA PLANA, CLASSE B, HORIZONTAL (SEM CONEXOES)</v>
          </cell>
          <cell r="C2274" t="str">
            <v>UN</v>
          </cell>
          <cell r="D2274" t="str">
            <v>AS</v>
          </cell>
          <cell r="E2274">
            <v>115.98</v>
          </cell>
        </row>
        <row r="2275">
          <cell r="A2275">
            <v>12774</v>
          </cell>
          <cell r="B2275" t="str">
            <v>HIDROMETRO UNIJATO / MEDIDOR DE AGUA, DN 3/4", VAZAO MAXIMA DE 5 M3/H, PARA AGUA POTAVEL FRIA, RELOJOARIA PLANA, CLASSE B, HORIZONTAL (SEM CONEXOES)0,</v>
          </cell>
          <cell r="C2275" t="str">
            <v>UN</v>
          </cell>
          <cell r="D2275" t="str">
            <v>AS</v>
          </cell>
          <cell r="E2275">
            <v>142.99</v>
          </cell>
        </row>
        <row r="2276">
          <cell r="A2276">
            <v>12776</v>
          </cell>
          <cell r="B2276" t="str">
            <v>HIDROMETRO WOLTMANN, DN 2", VAZAO MAXIMA DE 50 M3/H, PARA AGUA POTAVEL FRIA, RELOJOARIA PLANA, TURBINA HORIZONTAL, EQUIPADO COM TELEMETRIA (SEM CONEXOES)</v>
          </cell>
          <cell r="C2276" t="str">
            <v>UN</v>
          </cell>
          <cell r="D2276" t="str">
            <v>AS</v>
          </cell>
          <cell r="E2276">
            <v>2129.02</v>
          </cell>
        </row>
        <row r="2277">
          <cell r="A2277">
            <v>12777</v>
          </cell>
          <cell r="B2277" t="str">
            <v>HIDROMETRO WOLTMANN, DN 3", VAZAO MAXIMA DE 80 M3/H, PARA AGUA POTAVEL FRIA, RELOJOARIA PLANA, TURBINA HORIZONTAL, EQUIPADO COM TELEMETRIA (SEM CONEXOES)</v>
          </cell>
          <cell r="C2277" t="str">
            <v>UN</v>
          </cell>
          <cell r="D2277" t="str">
            <v>AS</v>
          </cell>
          <cell r="E2277">
            <v>2780.44</v>
          </cell>
        </row>
        <row r="2278">
          <cell r="A2278">
            <v>12873</v>
          </cell>
          <cell r="B2278" t="str">
            <v>IMPERMEABILIZADOR (HORISTA)</v>
          </cell>
          <cell r="C2278" t="str">
            <v>H</v>
          </cell>
          <cell r="D2278" t="str">
            <v>CR</v>
          </cell>
          <cell r="E2278">
            <v>20.03</v>
          </cell>
        </row>
        <row r="2279">
          <cell r="A2279">
            <v>41076</v>
          </cell>
          <cell r="B2279" t="str">
            <v>IMPERMEABILIZADOR (MENSALISTA)</v>
          </cell>
          <cell r="C2279" t="str">
            <v>MES</v>
          </cell>
          <cell r="D2279" t="str">
            <v>CR</v>
          </cell>
          <cell r="E2279">
            <v>3527.01</v>
          </cell>
        </row>
        <row r="2280">
          <cell r="A2280">
            <v>140</v>
          </cell>
          <cell r="B2280" t="str">
            <v>IMPERMEABILIZANTE FLEXIVEL BRANCO DE BASE ACRILICA PARA COBERTURAS</v>
          </cell>
          <cell r="C2280" t="str">
            <v>KG</v>
          </cell>
          <cell r="D2280" t="str">
            <v>CR</v>
          </cell>
          <cell r="E2280">
            <v>21.35</v>
          </cell>
        </row>
        <row r="2281">
          <cell r="A2281">
            <v>151</v>
          </cell>
          <cell r="B2281" t="str">
            <v>IMPERMEABILIZANTE INCOLOR, BASE SILICONE, PARA TRATAMENTO DE FACHADAS, TELHAS, PEDRAS E OUTRAS SUPERFICIES</v>
          </cell>
          <cell r="C2281" t="str">
            <v>L</v>
          </cell>
          <cell r="D2281" t="str">
            <v>CR</v>
          </cell>
          <cell r="E2281">
            <v>31.5</v>
          </cell>
        </row>
        <row r="2282">
          <cell r="A2282">
            <v>7340</v>
          </cell>
          <cell r="B2282" t="str">
            <v>IMUNIZANTE PARA MADEIRA, INCOLOR</v>
          </cell>
          <cell r="C2282" t="str">
            <v>L</v>
          </cell>
          <cell r="D2282" t="str">
            <v>CR</v>
          </cell>
          <cell r="E2282">
            <v>30.54</v>
          </cell>
        </row>
        <row r="2283">
          <cell r="A2283">
            <v>40929</v>
          </cell>
          <cell r="B2283" t="str">
            <v>INSTALADOR DE TUBULACOES (TUBOS/EQUIPAMENTOS) (MENSALISTA)</v>
          </cell>
          <cell r="C2283" t="str">
            <v>MES</v>
          </cell>
          <cell r="D2283" t="str">
            <v>CR</v>
          </cell>
          <cell r="E2283">
            <v>3762.88</v>
          </cell>
        </row>
        <row r="2284">
          <cell r="A2284">
            <v>2701</v>
          </cell>
          <cell r="B2284" t="str">
            <v>INSTALADOR DE TUBULACOES - TUBOS/EQUIPAMENTOS (HORISTA)</v>
          </cell>
          <cell r="C2284" t="str">
            <v>H</v>
          </cell>
          <cell r="D2284" t="str">
            <v>CR</v>
          </cell>
          <cell r="E2284">
            <v>21.35</v>
          </cell>
        </row>
        <row r="2285">
          <cell r="A2285">
            <v>38064</v>
          </cell>
          <cell r="B2285" t="str">
            <v>INTERRUPTOR BIPOLAR 10A, 250V, CONJUNTO MONTADO PARA EMBUTIR 4" X 2" (PLACA + SUPORTE + MODULO)</v>
          </cell>
          <cell r="C2285" t="str">
            <v>UN</v>
          </cell>
          <cell r="D2285" t="str">
            <v>CR</v>
          </cell>
          <cell r="E2285">
            <v>17.46</v>
          </cell>
        </row>
        <row r="2286">
          <cell r="A2286">
            <v>38114</v>
          </cell>
          <cell r="B2286" t="str">
            <v>INTERRUPTOR BIPOLAR SIMPLES 10 A, 250 V (APENAS MODULO)</v>
          </cell>
          <cell r="C2286" t="str">
            <v>UN</v>
          </cell>
          <cell r="D2286" t="str">
            <v>CR</v>
          </cell>
          <cell r="E2286">
            <v>15.62</v>
          </cell>
        </row>
        <row r="2287">
          <cell r="A2287">
            <v>38115</v>
          </cell>
          <cell r="B2287" t="str">
            <v>INTERRUPTOR INTERMEDIARIO 10 A, 250 V (APENAS MODULO)</v>
          </cell>
          <cell r="C2287" t="str">
            <v>UN</v>
          </cell>
          <cell r="D2287" t="str">
            <v>CR</v>
          </cell>
          <cell r="E2287">
            <v>16.670000000000002</v>
          </cell>
        </row>
        <row r="2288">
          <cell r="A2288">
            <v>38065</v>
          </cell>
          <cell r="B2288" t="str">
            <v>INTERRUPTOR INTERMEDIARIO 10A, 250V, CONJUNTO MONTADO PARA EMBUTIR 4" X 2" (PLACA + SUPORTE + MODULO)</v>
          </cell>
          <cell r="C2288" t="str">
            <v>UN</v>
          </cell>
          <cell r="D2288" t="str">
            <v>CR</v>
          </cell>
          <cell r="E2288">
            <v>24.77</v>
          </cell>
        </row>
        <row r="2289">
          <cell r="A2289">
            <v>38078</v>
          </cell>
          <cell r="B2289" t="str">
            <v>INTERRUPTOR PARALELO + TOMADA 2P+T 10A, 250V, CONJUNTO MONTADO PARA EMBUTIR 4" X 2" (PLACA + SUPORTE + MODULOS)</v>
          </cell>
          <cell r="C2289" t="str">
            <v>UN</v>
          </cell>
          <cell r="D2289" t="str">
            <v>CR</v>
          </cell>
          <cell r="E2289">
            <v>14.45</v>
          </cell>
        </row>
        <row r="2290">
          <cell r="A2290">
            <v>38113</v>
          </cell>
          <cell r="B2290" t="str">
            <v>INTERRUPTOR PARALELO 10A, 250V (APENAS MODULO)</v>
          </cell>
          <cell r="C2290" t="str">
            <v>UN</v>
          </cell>
          <cell r="D2290" t="str">
            <v>CR</v>
          </cell>
          <cell r="E2290">
            <v>7.85</v>
          </cell>
        </row>
        <row r="2291">
          <cell r="A2291">
            <v>38063</v>
          </cell>
          <cell r="B2291" t="str">
            <v>INTERRUPTOR PARALELO 10A, 250V, CONJUNTO MONTADO PARA EMBUTIR 4" X 2" (PLACA + SUPORTE + MODULO)</v>
          </cell>
          <cell r="C2291" t="str">
            <v>UN</v>
          </cell>
          <cell r="D2291" t="str">
            <v>CR</v>
          </cell>
          <cell r="E2291">
            <v>8.42</v>
          </cell>
        </row>
        <row r="2292">
          <cell r="A2292">
            <v>38073</v>
          </cell>
          <cell r="B2292" t="str">
            <v>INTERRUPTOR SIMPLES + 2 INTERRUPTORES PARALELOS 10A, 250V, CONJUNTO MONTADO PARA EMBUTIR 4" X 2" (PLACA + SUPORTE + MODULOS)</v>
          </cell>
          <cell r="C2292" t="str">
            <v>UN</v>
          </cell>
          <cell r="D2292" t="str">
            <v>CR</v>
          </cell>
          <cell r="E2292">
            <v>20.440000000000001</v>
          </cell>
        </row>
        <row r="2293">
          <cell r="A2293">
            <v>38080</v>
          </cell>
          <cell r="B2293" t="str">
            <v>INTERRUPTOR SIMPLES + INTERRUPTOR PARALELO + TOMADA 2P+T 10A, 250V, CONJUNTO MONTADO PARA EMBUTIR 4" X 2" (PLACA + SUPORTE + MODULOS)</v>
          </cell>
          <cell r="C2293" t="str">
            <v>UN</v>
          </cell>
          <cell r="D2293" t="str">
            <v>CR</v>
          </cell>
          <cell r="E2293">
            <v>25.1</v>
          </cell>
        </row>
        <row r="2294">
          <cell r="A2294">
            <v>38069</v>
          </cell>
          <cell r="B2294" t="str">
            <v>INTERRUPTOR SIMPLES + INTERRUPTOR PARALELO 10A, 250V, CONJUNTO MONTADO PARA EMBUTIR 4" X 2" (PLACA + SUPORTE + MODULOS)</v>
          </cell>
          <cell r="C2294" t="str">
            <v>UN</v>
          </cell>
          <cell r="D2294" t="str">
            <v>CR</v>
          </cell>
          <cell r="E2294">
            <v>13.73</v>
          </cell>
        </row>
        <row r="2295">
          <cell r="A2295">
            <v>38077</v>
          </cell>
          <cell r="B2295" t="str">
            <v>INTERRUPTOR SIMPLES + TOMADA 2P+T 10A, 250V, CONJUNTO MONTADO PARA EMBUTIR 4" X 2" (PLACA + SUPORTE + MODULOS)</v>
          </cell>
          <cell r="C2295" t="str">
            <v>UN</v>
          </cell>
          <cell r="D2295" t="str">
            <v>CR</v>
          </cell>
          <cell r="E2295">
            <v>13.41</v>
          </cell>
        </row>
        <row r="2296">
          <cell r="A2296">
            <v>38112</v>
          </cell>
          <cell r="B2296" t="str">
            <v>INTERRUPTOR SIMPLES 10A, 250V (APENAS MODULO)</v>
          </cell>
          <cell r="C2296" t="str">
            <v>UN</v>
          </cell>
          <cell r="D2296" t="str">
            <v>CR</v>
          </cell>
          <cell r="E2296">
            <v>6.02</v>
          </cell>
        </row>
        <row r="2297">
          <cell r="A2297">
            <v>38062</v>
          </cell>
          <cell r="B2297" t="str">
            <v>INTERRUPTOR SIMPLES 10A, 250V, CONJUNTO MONTADO PARA EMBUTIR 4" X 2" (PLACA + SUPORTE + MODULO)</v>
          </cell>
          <cell r="C2297" t="str">
            <v>UN</v>
          </cell>
          <cell r="D2297" t="str">
            <v>CR</v>
          </cell>
          <cell r="E2297">
            <v>6.19</v>
          </cell>
        </row>
        <row r="2298">
          <cell r="A2298">
            <v>12129</v>
          </cell>
          <cell r="B2298" t="str">
            <v>INTERRUPTOR SIMPLES 10A, 250V, CONJUNTO MONTADO PARA SOBREPOR 4" X 2" (CAIXA + 2 MODULOS)</v>
          </cell>
          <cell r="C2298" t="str">
            <v>UN</v>
          </cell>
          <cell r="D2298" t="str">
            <v>CR</v>
          </cell>
          <cell r="E2298">
            <v>10.93</v>
          </cell>
        </row>
        <row r="2299">
          <cell r="A2299">
            <v>12128</v>
          </cell>
          <cell r="B2299" t="str">
            <v>INTERRUPTOR SIMPLES 10A, 250V, CONJUNTO MONTADO PARA SOBREPOR 4" X 2" (CAIXA + MODULO)</v>
          </cell>
          <cell r="C2299" t="str">
            <v>UN</v>
          </cell>
          <cell r="D2299" t="str">
            <v>CR</v>
          </cell>
          <cell r="E2299">
            <v>8.27</v>
          </cell>
        </row>
        <row r="2300">
          <cell r="A2300">
            <v>38081</v>
          </cell>
          <cell r="B2300" t="str">
            <v>INTERRUPTORES PARALELOS (2 MODULOS) + TOMADA 2P+T 10A, 250V, CONJUNTO MONTADO PARA EMBUTIR 4" X 2" (PLACA + SUPORTE + MODULOS)</v>
          </cell>
          <cell r="C2300" t="str">
            <v>UN</v>
          </cell>
          <cell r="D2300" t="str">
            <v>CR</v>
          </cell>
          <cell r="E2300">
            <v>21.29</v>
          </cell>
        </row>
        <row r="2301">
          <cell r="A2301">
            <v>38070</v>
          </cell>
          <cell r="B2301" t="str">
            <v>INTERRUPTORES PARALELOS (2 MODULOS) 10A, 250V, CONJUNTO MONTADO PARA EMBUTIR 4" X 2" (PLACA + SUPORTE + MODULOS)</v>
          </cell>
          <cell r="C2301" t="str">
            <v>UN</v>
          </cell>
          <cell r="D2301" t="str">
            <v>CR</v>
          </cell>
          <cell r="E2301">
            <v>14.67</v>
          </cell>
        </row>
        <row r="2302">
          <cell r="A2302">
            <v>38074</v>
          </cell>
          <cell r="B2302" t="str">
            <v>INTERRUPTORES PARALELOS (3 MODULOS) 10A, 250V, CONJUNTO MONTADO PARA EMBUTIR 4" X 2" (PLACA + SUPORTE + MODULO)</v>
          </cell>
          <cell r="C2302" t="str">
            <v>UN</v>
          </cell>
          <cell r="D2302" t="str">
            <v>CR</v>
          </cell>
          <cell r="E2302">
            <v>22.31</v>
          </cell>
        </row>
        <row r="2303">
          <cell r="A2303">
            <v>38072</v>
          </cell>
          <cell r="B2303" t="str">
            <v>INTERRUPTORES SIMPLES (2 MODULOS) + 1 INTERRUPTOR PARALELO 10A, 250V, CONJUNTO MONTADO PARA EMBUTIR 4" X 2" (PLACA + SUPORTE + MODULOS)</v>
          </cell>
          <cell r="C2303" t="str">
            <v>UN</v>
          </cell>
          <cell r="D2303" t="str">
            <v>CR</v>
          </cell>
          <cell r="E2303">
            <v>18.399999999999999</v>
          </cell>
        </row>
        <row r="2304">
          <cell r="A2304">
            <v>38079</v>
          </cell>
          <cell r="B2304" t="str">
            <v>INTERRUPTORES SIMPLES (2 MODULOS) + TOMADA 2P+T 10A, 250V, CONJUNTO MONTADO PARA EMBUTIR 4" X 2" (PLACA + SUPORTE + MODULOS)</v>
          </cell>
          <cell r="C2304" t="str">
            <v>UN</v>
          </cell>
          <cell r="D2304" t="str">
            <v>CR</v>
          </cell>
          <cell r="E2304">
            <v>19.149999999999999</v>
          </cell>
        </row>
        <row r="2305">
          <cell r="A2305">
            <v>38068</v>
          </cell>
          <cell r="B2305" t="str">
            <v>INTERRUPTORES SIMPLES (2 MODULOS) 10A, 250V, CONJUNTO MONTADO PARA EMBUTIR 4" X 2" (PLACA + SUPORTE + MODULOS)</v>
          </cell>
          <cell r="C2305" t="str">
            <v>UN</v>
          </cell>
          <cell r="D2305" t="str">
            <v>CR</v>
          </cell>
          <cell r="E2305">
            <v>12.7</v>
          </cell>
        </row>
        <row r="2306">
          <cell r="A2306">
            <v>38071</v>
          </cell>
          <cell r="B2306" t="str">
            <v>INTERRUPTORES SIMPLES (3 MODULOS) 10A, 250V, CONJUNTO MONTADO PARA EMBUTIR 4" X 2" (PLACA + SUPORTE + MODULOS)</v>
          </cell>
          <cell r="C2306" t="str">
            <v>UN</v>
          </cell>
          <cell r="D2306" t="str">
            <v>CR</v>
          </cell>
          <cell r="E2306">
            <v>15.18</v>
          </cell>
        </row>
        <row r="2307">
          <cell r="A2307">
            <v>38412</v>
          </cell>
          <cell r="B2307" t="str">
            <v>INVERSOR DE SOLDA MONOFASICO DE 160 A, POTENCIA DE 5400 W, TENSAO DE 220 V, TURBO VENTILADO, PROTECAO POR FUSIVEL TERMICO, PARA ELETRODOS DE 2,0 A 4,0 MM</v>
          </cell>
          <cell r="C2307" t="str">
            <v>UN</v>
          </cell>
          <cell r="D2307" t="str">
            <v>C</v>
          </cell>
          <cell r="E2307">
            <v>1926.2</v>
          </cell>
        </row>
        <row r="2308">
          <cell r="A2308">
            <v>3405</v>
          </cell>
          <cell r="B2308" t="str">
            <v>ISOLADOR DE PORCELANA SUSPENSO, DISCO TIPO GARFO OLHAL, DIAMETRO DE 152 MM, PARA TENSAO DE *15* KV</v>
          </cell>
          <cell r="C2308" t="str">
            <v>UN</v>
          </cell>
          <cell r="D2308" t="str">
            <v>CR</v>
          </cell>
          <cell r="E2308">
            <v>150.28</v>
          </cell>
        </row>
        <row r="2309">
          <cell r="A2309">
            <v>3394</v>
          </cell>
          <cell r="B2309" t="str">
            <v>ISOLADOR DE PORCELANA, TIPO BUCHA, PARA TENSAO DE *15* KV</v>
          </cell>
          <cell r="C2309" t="str">
            <v>UN</v>
          </cell>
          <cell r="D2309" t="str">
            <v>CR</v>
          </cell>
          <cell r="E2309">
            <v>793.29</v>
          </cell>
        </row>
        <row r="2310">
          <cell r="A2310">
            <v>3393</v>
          </cell>
          <cell r="B2310" t="str">
            <v>ISOLADOR DE PORCELANA, TIPO BUCHA, PARA TENSAO DE *35* KV</v>
          </cell>
          <cell r="C2310" t="str">
            <v>UN</v>
          </cell>
          <cell r="D2310" t="str">
            <v>CR</v>
          </cell>
          <cell r="E2310">
            <v>1350.66</v>
          </cell>
        </row>
        <row r="2311">
          <cell r="A2311">
            <v>3406</v>
          </cell>
          <cell r="B2311" t="str">
            <v>ISOLADOR DE PORCELANA, TIPO PINO MONOCORPO, PARA TENSAO DE *15* KV</v>
          </cell>
          <cell r="C2311" t="str">
            <v>UN</v>
          </cell>
          <cell r="D2311" t="str">
            <v>C</v>
          </cell>
          <cell r="E2311">
            <v>46</v>
          </cell>
        </row>
        <row r="2312">
          <cell r="A2312">
            <v>3395</v>
          </cell>
          <cell r="B2312" t="str">
            <v>ISOLADOR DE PORCELANA, TIPO PINO MONOCORPO, PARA TENSAO DE *35* KV</v>
          </cell>
          <cell r="C2312" t="str">
            <v>UN</v>
          </cell>
          <cell r="D2312" t="str">
            <v>CR</v>
          </cell>
          <cell r="E2312">
            <v>194.05</v>
          </cell>
        </row>
        <row r="2313">
          <cell r="A2313">
            <v>3398</v>
          </cell>
          <cell r="B2313" t="str">
            <v>ISOLADOR DE PORCELANA, TIPO ROLDANA, DIMENSOES DE *72* X *72* MM, PARA USO EM BAIXA TENSAO</v>
          </cell>
          <cell r="C2313" t="str">
            <v>UN</v>
          </cell>
          <cell r="D2313" t="str">
            <v>CR</v>
          </cell>
          <cell r="E2313">
            <v>9.2200000000000006</v>
          </cell>
        </row>
        <row r="2314">
          <cell r="A2314">
            <v>40662</v>
          </cell>
          <cell r="B2314" t="str">
            <v>JANELA BASCULANTE EM MADEIRA PINUS/ EUCALIPTO/ TAUARI/ VIROLA OU EQUIVALENTE DA REGIAO, *60 X 60*, CAIXA DO BATENTE/ MARCO E = *10* CM, 2 BASCULAS PARA VIDRO, COM FERRAGENS (SEM VIDRO, SEM GUARNICAO/ALIZAR E SEM ACABAMENTO)</v>
          </cell>
          <cell r="C2314" t="str">
            <v>UN</v>
          </cell>
          <cell r="D2314" t="str">
            <v>AS</v>
          </cell>
          <cell r="E2314">
            <v>216.4</v>
          </cell>
        </row>
        <row r="2315">
          <cell r="A2315">
            <v>3437</v>
          </cell>
          <cell r="B2315" t="str">
            <v>JANELA BASCULANTE EM MADEIRA PINUS/ EUCALIPTO/ TAUARI/ VIROLA OU EQUIVALENTE DA REGIAO, CAIXA DO BATENTE/ MARCO *10* CM, *2* FOLHAS BASCULANTES PARA VIDRO, COM FERRAGENS (SEM VIDRO, SEM GUARNICAO/ALIZAR E SEM ACABAMENTO)</v>
          </cell>
          <cell r="C2315" t="str">
            <v>M2</v>
          </cell>
          <cell r="D2315" t="str">
            <v>AS</v>
          </cell>
          <cell r="E2315">
            <v>601.13</v>
          </cell>
        </row>
        <row r="2316">
          <cell r="A2316">
            <v>11190</v>
          </cell>
          <cell r="B2316" t="str">
            <v>JANELA BASCULANTE, ACO, COM BATENTE/REQUADRO, 60 X 60 CM (SEM VIDROS)</v>
          </cell>
          <cell r="C2316" t="str">
            <v>UN</v>
          </cell>
          <cell r="D2316" t="str">
            <v>AS</v>
          </cell>
          <cell r="E2316">
            <v>187.19</v>
          </cell>
        </row>
        <row r="2317">
          <cell r="A2317">
            <v>34377</v>
          </cell>
          <cell r="B2317" t="str">
            <v>JANELA BASCULANTE, EM ALUMINIO PERFIL 20, 80 X 60 CM (A X L), 4 FLS (1 FIXA E 3 MOVEIS), ACABAMENTO BRANCO OU BRILHANTE, BATENTE DE 3 A 4 CM, COM VIDRO 4 MM, SEM GUARNICAO</v>
          </cell>
          <cell r="C2317" t="str">
            <v>UN</v>
          </cell>
          <cell r="D2317" t="str">
            <v>AS</v>
          </cell>
          <cell r="E2317">
            <v>200.85</v>
          </cell>
        </row>
        <row r="2318">
          <cell r="A2318">
            <v>40659</v>
          </cell>
          <cell r="B231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18" t="str">
            <v>M2</v>
          </cell>
          <cell r="D2318" t="str">
            <v>AS</v>
          </cell>
          <cell r="E2318">
            <v>850.51</v>
          </cell>
        </row>
        <row r="2319">
          <cell r="A2319">
            <v>40660</v>
          </cell>
          <cell r="B231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19" t="str">
            <v>M2</v>
          </cell>
          <cell r="D2319" t="str">
            <v>AS</v>
          </cell>
          <cell r="E2319">
            <v>1077.92</v>
          </cell>
        </row>
        <row r="2320">
          <cell r="A2320">
            <v>40661</v>
          </cell>
          <cell r="B232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20" t="str">
            <v>M2</v>
          </cell>
          <cell r="D2320" t="str">
            <v>AS</v>
          </cell>
          <cell r="E2320">
            <v>662.73</v>
          </cell>
        </row>
        <row r="2321">
          <cell r="A2321">
            <v>3428</v>
          </cell>
          <cell r="B2321" t="str">
            <v>JANELA DE ABRIR EM MADEIRA IMBUIA/CEDRO ARANA/CEDRO ROSA OU EQUIVALENTE DA REGIAO, CAIXA DO BATENTE/MARCO *10* CM, 2 FOLHAS DE ABRIR TIPO VENEZIANA E 2 FOLHAS DE ABRIR PARA VIDRO, COM GUARNICAO/ALIZAR, COM FERRAGENS, (SEM VIDRO E SEM ACABAMENTO)</v>
          </cell>
          <cell r="C2321" t="str">
            <v>M2</v>
          </cell>
          <cell r="D2321" t="str">
            <v>AS</v>
          </cell>
          <cell r="E2321">
            <v>891.67</v>
          </cell>
        </row>
        <row r="2322">
          <cell r="A2322">
            <v>3429</v>
          </cell>
          <cell r="B2322" t="str">
            <v>JANELA DE ABRIR EM MADEIRA PINUS/EUCALIPTO/TAUARI/VIROLA OU EQUIVALENTE DA REGIAO, CAIXA DO BATENTE/MARCO *10* CM, 2 FOLHAS DE ABRIR TIPO VENEZIANA E 2 FOLHAS GUILHOTINA PARA VIDRO, COM FERRAGENS (SEM VIDRO, SEM GUARNICAO/ALIZAR E SEM ACABAMENTO)</v>
          </cell>
          <cell r="C2322" t="str">
            <v>M2</v>
          </cell>
          <cell r="D2322" t="str">
            <v>AS</v>
          </cell>
          <cell r="E2322">
            <v>509.45</v>
          </cell>
        </row>
        <row r="2323">
          <cell r="A2323">
            <v>11199</v>
          </cell>
          <cell r="B2323" t="str">
            <v>JANELA DE CORRER, ACO, BATENTE/REQUADRO DE 6 A 14 CM, COM DIVISAO HORIZ, PINT ANTICORROSIVA, SEM VIDRO, BANDEIRA COM BASCULA, 4 FLS, 120 X 150 CM (A X L)</v>
          </cell>
          <cell r="C2323" t="str">
            <v>UN</v>
          </cell>
          <cell r="D2323" t="str">
            <v>AS</v>
          </cell>
          <cell r="E2323">
            <v>1033.81</v>
          </cell>
        </row>
        <row r="2324">
          <cell r="A2324">
            <v>36896</v>
          </cell>
          <cell r="B2324" t="str">
            <v>JANELA DE CORRER, EM ALUMINIO PERFIL 25, 100 X 120 CM (A X L), 2 FLS MOVEIS, SEM BANDEIRA, ACABAMENTO BRANCO OU BRILHANTE, BATENTE DE 6 A 7 CM, COM VIDRO 4 MM, SEM GUARNICAO</v>
          </cell>
          <cell r="C2324" t="str">
            <v>UN</v>
          </cell>
          <cell r="D2324" t="str">
            <v>AS</v>
          </cell>
          <cell r="E2324">
            <v>389</v>
          </cell>
        </row>
        <row r="2325">
          <cell r="A2325">
            <v>34367</v>
          </cell>
          <cell r="B2325" t="str">
            <v>JANELA DE CORRER, EM ALUMINIO PERFIL 25, 100 X 150 CM (A X L), 2 FLS MOVEIS, SEM BANDEIRA, ACABAMENTO BRANCO OU BRILHANTE, BATENTE DE 6 A 7 CM, COM VIDRO 4 MM, SEM GUARNICAO</v>
          </cell>
          <cell r="C2325" t="str">
            <v>UN</v>
          </cell>
          <cell r="D2325" t="str">
            <v>AS</v>
          </cell>
          <cell r="E2325">
            <v>501.36</v>
          </cell>
        </row>
        <row r="2326">
          <cell r="A2326">
            <v>36897</v>
          </cell>
          <cell r="B2326" t="str">
            <v>JANELA DE CORRER, EM ALUMINIO PERFIL 25, 100 X 150 CM (A X L), 4 FLS MOVEIS, SEM BANDEIRA, ACABAMENTO BRANCO OU BRILHANTE, BATENTE DE 6 A 7 CM, COM VIDRO 4 MM, SEM GUARNICAO/ALIZAR</v>
          </cell>
          <cell r="C2326" t="str">
            <v>UN</v>
          </cell>
          <cell r="D2326" t="str">
            <v>AS</v>
          </cell>
          <cell r="E2326">
            <v>607.02</v>
          </cell>
        </row>
        <row r="2327">
          <cell r="A2327">
            <v>34369</v>
          </cell>
          <cell r="B2327" t="str">
            <v>JANELA DE CORRER, EM ALUMINIO PERFIL 25, 100 X 200 CM (A X L), 4 FLS, SEM BANDEIRA, ACABAMENTO BRANCO OU BRILHANTE, BATENTE DE 6 A 7 CM, COM VIDRO 4 MM, SEM GUARNICAO/ALIZAR</v>
          </cell>
          <cell r="C2327" t="str">
            <v>UN</v>
          </cell>
          <cell r="D2327" t="str">
            <v>AS</v>
          </cell>
          <cell r="E2327">
            <v>698.57</v>
          </cell>
        </row>
        <row r="2328">
          <cell r="A2328">
            <v>34364</v>
          </cell>
          <cell r="B2328" t="str">
            <v>JANELA DE CORRER, EM ALUMINIO PERFIL 25, 120 X 150 CM (A X L), 4 FLS, BANDEIRA COM BASCULA, ACABAMENTO BRANCO OU BRILHANTE, BATENTE/REQUADRO DE 6 A 14 CM, COM VIDRO 4 MM, SEM GUARNICAO/ALIZAR</v>
          </cell>
          <cell r="C2328" t="str">
            <v>UN</v>
          </cell>
          <cell r="D2328" t="str">
            <v>AS</v>
          </cell>
          <cell r="E2328">
            <v>659.02</v>
          </cell>
        </row>
        <row r="2329">
          <cell r="A2329">
            <v>3421</v>
          </cell>
          <cell r="B2329" t="str">
            <v>JANELA EM MADEIRA CEDRINHO/ ANGELIM COMERCIAL/ CURUPIXA/ CUMARU OU EQUIVALENTE DA REGIAO, CAIXA DO BATENTE/MARCO *10* CM, 2 FOLHAS DE ABRIR TIPO VENEZIANA E 2 FOLHAS GUILHOTINA PARA VIDRO, COM GUARNICAO/ALIZAR, COM FERRAGENS (SEM VIDRO E SEM ACABAMENTO)</v>
          </cell>
          <cell r="C2329" t="str">
            <v>M2</v>
          </cell>
          <cell r="D2329" t="str">
            <v>AS</v>
          </cell>
          <cell r="E2329">
            <v>667.8</v>
          </cell>
        </row>
        <row r="2330">
          <cell r="A2330">
            <v>599</v>
          </cell>
          <cell r="B2330" t="str">
            <v>JANELA FIXA, EM ALUMINIO PERFIL 20, 60 X 80 CM (A X L), BATENTE/REQUADRO DE 3 A 14 CM, COM VIDRO 4 MM, SEM GUARNICAO/ALIZAR, ACABAMENTO ALUM BRANCO OU BRILHANTE</v>
          </cell>
          <cell r="C2330" t="str">
            <v>M2</v>
          </cell>
          <cell r="D2330" t="str">
            <v>AS</v>
          </cell>
          <cell r="E2330">
            <v>709.45</v>
          </cell>
        </row>
        <row r="2331">
          <cell r="A2331">
            <v>44053</v>
          </cell>
          <cell r="B2331" t="str">
            <v>JANELA INTEGRADA VENEZIANA EM ALUMINIO PERFIL 25, 120 X 120 CM (A X L), 2 FLS (2 VIDROS) E VENEZIANA COM ACIONAMENTO MANUAL, SEM BANDEIRA, ACABAMENTO BRILHANTE, BATENTE DE 11,50 A 12,50 CM, COM VIDRO 4 MM, INCLUSO GUARNICAO</v>
          </cell>
          <cell r="C2331" t="str">
            <v>UN</v>
          </cell>
          <cell r="D2331" t="str">
            <v>AS</v>
          </cell>
          <cell r="E2331">
            <v>1574.65</v>
          </cell>
        </row>
        <row r="2332">
          <cell r="A2332">
            <v>3423</v>
          </cell>
          <cell r="B2332" t="str">
            <v>JANELA MAXIM-AR EM MADEIRA CEDRINHO/ ANGELIM COMERCIAL/ CURUPIXA/ CUMARU OU EQUIVALENTE DA REGIAO, CAIXA DO BATENTE/MARCO *10* CM, 1 FOLHA PARA VIDRO, COM GUARNICAO/ALIZAR, COM FERRAGENS, (SEM VIDRO E SEM ACABAMENTO)</v>
          </cell>
          <cell r="C2332" t="str">
            <v>M2</v>
          </cell>
          <cell r="D2332" t="str">
            <v>AS</v>
          </cell>
          <cell r="E2332">
            <v>941.76</v>
          </cell>
        </row>
        <row r="2333">
          <cell r="A2333">
            <v>34797</v>
          </cell>
          <cell r="B2333" t="str">
            <v>JANELA MAXIM-AR, ACO GALVANIZADO PINT. ANTICORROSIVA, COM BATENTE/REQUADRO DE 6 A 14 CM, SEM VIDRO, COM GRADE, 1 FL, 60 X 80 CM (A X L)</v>
          </cell>
          <cell r="C2333" t="str">
            <v>UN</v>
          </cell>
          <cell r="D2333" t="str">
            <v>AS</v>
          </cell>
          <cell r="E2333">
            <v>407.73</v>
          </cell>
        </row>
        <row r="2334">
          <cell r="A2334">
            <v>34381</v>
          </cell>
          <cell r="B2334" t="str">
            <v>JANELA MAXIM-AR, EM ALUMINIO PERFIL 25, 60 X 80 CM (A X L), ACABAMENTO BRANCO OU BRILHANTE, BATENTE DE 4 A 5 CM, COM VIDRO 4 MM, SEM GUARNICAO/ALIZAR</v>
          </cell>
          <cell r="C2334" t="str">
            <v>UN</v>
          </cell>
          <cell r="D2334" t="str">
            <v>AS</v>
          </cell>
          <cell r="E2334">
            <v>286.45999999999998</v>
          </cell>
        </row>
        <row r="2335">
          <cell r="A2335">
            <v>44054</v>
          </cell>
          <cell r="B2335" t="str">
            <v>JANELA VENEZIANA DE CORRER, EM ALUMINIO PERFIL 25, 100 X 120 CM (A X L), 3 FLS (2 VENEZIANAS E 1 VIDRO), SEM BANDEIRA, ACABAMENTO BRANCO OU BRILHANTE, BATENTE DE 8 A 9 CM, COM VIDRO 4 MM, SEM GUARNICAO/ALIZAR</v>
          </cell>
          <cell r="C2335" t="str">
            <v>UN</v>
          </cell>
          <cell r="D2335" t="str">
            <v>AS</v>
          </cell>
          <cell r="E2335">
            <v>564.89</v>
          </cell>
        </row>
        <row r="2336">
          <cell r="A2336">
            <v>44399</v>
          </cell>
          <cell r="B2336" t="str">
            <v>JANELA VENEZIANA DE CORRER, EM ALUMINIO PERFIL 25, 100 X 150 CM (A X L), 6 FLS (4 VENEZIANAS E 2 VIDROS), SEM BANDEIRA, ACABAMENTO BRANCO OU BRILHANTE, BATENTE DE 8 A 9 CM, COM VIDRO 4 MM, SEM GUARNICAO / ALIZAR</v>
          </cell>
          <cell r="C2336" t="str">
            <v>UN</v>
          </cell>
          <cell r="D2336" t="str">
            <v>AS</v>
          </cell>
          <cell r="E2336">
            <v>771.82</v>
          </cell>
        </row>
        <row r="2337">
          <cell r="A2337">
            <v>44503</v>
          </cell>
          <cell r="B2337" t="str">
            <v>JARDINEIRO (HORISTA)</v>
          </cell>
          <cell r="C2337" t="str">
            <v>H</v>
          </cell>
          <cell r="D2337" t="str">
            <v>CR</v>
          </cell>
          <cell r="E2337">
            <v>15.72</v>
          </cell>
        </row>
        <row r="2338">
          <cell r="A2338">
            <v>41077</v>
          </cell>
          <cell r="B2338" t="str">
            <v>JARDINEIRO (MENSALISTA)</v>
          </cell>
          <cell r="C2338" t="str">
            <v>MES</v>
          </cell>
          <cell r="D2338" t="str">
            <v>CR</v>
          </cell>
          <cell r="E2338">
            <v>2769.63</v>
          </cell>
        </row>
        <row r="2339">
          <cell r="A2339">
            <v>37963</v>
          </cell>
          <cell r="B2339" t="str">
            <v>JOELHO CPVC, SOLDAVEL, 45 GRAUS, 15 MM, PARA AGUA QUENTE</v>
          </cell>
          <cell r="C2339" t="str">
            <v>UN</v>
          </cell>
          <cell r="D2339" t="str">
            <v>AS</v>
          </cell>
          <cell r="E2339">
            <v>4.63</v>
          </cell>
        </row>
        <row r="2340">
          <cell r="A2340">
            <v>37964</v>
          </cell>
          <cell r="B2340" t="str">
            <v>JOELHO CPVC, SOLDAVEL, 45 GRAUS, 22 MM, PARA AGUA QUENTE</v>
          </cell>
          <cell r="C2340" t="str">
            <v>UN</v>
          </cell>
          <cell r="D2340" t="str">
            <v>AS</v>
          </cell>
          <cell r="E2340">
            <v>6.19</v>
          </cell>
        </row>
        <row r="2341">
          <cell r="A2341">
            <v>37965</v>
          </cell>
          <cell r="B2341" t="str">
            <v>JOELHO CPVC, SOLDAVEL, 45 GRAUS, 28 MM, PARA AGUA QUENTE</v>
          </cell>
          <cell r="C2341" t="str">
            <v>UN</v>
          </cell>
          <cell r="D2341" t="str">
            <v>AS</v>
          </cell>
          <cell r="E2341">
            <v>8.93</v>
          </cell>
        </row>
        <row r="2342">
          <cell r="A2342">
            <v>37966</v>
          </cell>
          <cell r="B2342" t="str">
            <v>JOELHO CPVC, SOLDAVEL, 45 GRAUS, 35 MM, PARA AGUA QUENTE</v>
          </cell>
          <cell r="C2342" t="str">
            <v>UN</v>
          </cell>
          <cell r="D2342" t="str">
            <v>AS</v>
          </cell>
          <cell r="E2342">
            <v>15.69</v>
          </cell>
        </row>
        <row r="2343">
          <cell r="A2343">
            <v>37967</v>
          </cell>
          <cell r="B2343" t="str">
            <v>JOELHO CPVC, SOLDAVEL, 45 GRAUS, 42 MM, PARA AGUA QUENTE</v>
          </cell>
          <cell r="C2343" t="str">
            <v>UN</v>
          </cell>
          <cell r="D2343" t="str">
            <v>AS</v>
          </cell>
          <cell r="E2343">
            <v>26.36</v>
          </cell>
        </row>
        <row r="2344">
          <cell r="A2344">
            <v>37968</v>
          </cell>
          <cell r="B2344" t="str">
            <v>JOELHO CPVC, SOLDAVEL, 45 GRAUS, 54 MM, PARA AGUA QUENTE</v>
          </cell>
          <cell r="C2344" t="str">
            <v>UN</v>
          </cell>
          <cell r="D2344" t="str">
            <v>AS</v>
          </cell>
          <cell r="E2344">
            <v>55.97</v>
          </cell>
        </row>
        <row r="2345">
          <cell r="A2345">
            <v>37969</v>
          </cell>
          <cell r="B2345" t="str">
            <v>JOELHO CPVC, SOLDAVEL, 45 GRAUS, 73 MM, PARA AGUA QUENTE</v>
          </cell>
          <cell r="C2345" t="str">
            <v>UN</v>
          </cell>
          <cell r="D2345" t="str">
            <v>AS</v>
          </cell>
          <cell r="E2345">
            <v>141.43</v>
          </cell>
        </row>
        <row r="2346">
          <cell r="A2346">
            <v>37970</v>
          </cell>
          <cell r="B2346" t="str">
            <v>JOELHO CPVC, SOLDAVEL, 45 GRAUS, 89 MM, PARA AGUA QUENTE</v>
          </cell>
          <cell r="C2346" t="str">
            <v>UN</v>
          </cell>
          <cell r="D2346" t="str">
            <v>AS</v>
          </cell>
          <cell r="E2346">
            <v>204.62</v>
          </cell>
        </row>
        <row r="2347">
          <cell r="A2347">
            <v>44251</v>
          </cell>
          <cell r="B2347" t="str">
            <v>JOELHO CPVC, SOLDAVEL, 90 GRAUS, 114 MM, PARA AGUA QUENTE</v>
          </cell>
          <cell r="C2347" t="str">
            <v>UN</v>
          </cell>
          <cell r="D2347" t="str">
            <v>AS</v>
          </cell>
          <cell r="E2347">
            <v>236.35</v>
          </cell>
        </row>
        <row r="2348">
          <cell r="A2348">
            <v>21118</v>
          </cell>
          <cell r="B2348" t="str">
            <v>JOELHO CPVC, SOLDAVEL, 90 GRAUS, 15 MM, PARA AGUA QUENTE</v>
          </cell>
          <cell r="C2348" t="str">
            <v>UN</v>
          </cell>
          <cell r="D2348" t="str">
            <v>AS</v>
          </cell>
          <cell r="E2348">
            <v>3.68</v>
          </cell>
        </row>
        <row r="2349">
          <cell r="A2349">
            <v>37956</v>
          </cell>
          <cell r="B2349" t="str">
            <v>JOELHO CPVC, SOLDAVEL, 90 GRAUS, 22 MM, PARA AGUA QUENTE</v>
          </cell>
          <cell r="C2349" t="str">
            <v>UN</v>
          </cell>
          <cell r="D2349" t="str">
            <v>AS</v>
          </cell>
          <cell r="E2349">
            <v>4.5199999999999996</v>
          </cell>
        </row>
        <row r="2350">
          <cell r="A2350">
            <v>37957</v>
          </cell>
          <cell r="B2350" t="str">
            <v>JOELHO CPVC, SOLDAVEL, 90 GRAUS, 28 MM, PARA AGUA QUENTE</v>
          </cell>
          <cell r="C2350" t="str">
            <v>UN</v>
          </cell>
          <cell r="D2350" t="str">
            <v>AS</v>
          </cell>
          <cell r="E2350">
            <v>9.6199999999999992</v>
          </cell>
        </row>
        <row r="2351">
          <cell r="A2351">
            <v>37958</v>
          </cell>
          <cell r="B2351" t="str">
            <v>JOELHO CPVC, SOLDAVEL, 90 GRAUS, 35 MM, PARA AGUA QUENTE</v>
          </cell>
          <cell r="C2351" t="str">
            <v>UN</v>
          </cell>
          <cell r="D2351" t="str">
            <v>AS</v>
          </cell>
          <cell r="E2351">
            <v>17.399999999999999</v>
          </cell>
        </row>
        <row r="2352">
          <cell r="A2352">
            <v>37959</v>
          </cell>
          <cell r="B2352" t="str">
            <v>JOELHO CPVC, SOLDAVEL, 90 GRAUS, 42 MM, PARA AGUA QUENTE</v>
          </cell>
          <cell r="C2352" t="str">
            <v>UN</v>
          </cell>
          <cell r="D2352" t="str">
            <v>AS</v>
          </cell>
          <cell r="E2352">
            <v>26.78</v>
          </cell>
        </row>
        <row r="2353">
          <cell r="A2353">
            <v>37960</v>
          </cell>
          <cell r="B2353" t="str">
            <v>JOELHO CPVC, SOLDAVEL, 90 GRAUS, 54 MM, PARA AGUA QUENTE</v>
          </cell>
          <cell r="C2353" t="str">
            <v>UN</v>
          </cell>
          <cell r="D2353" t="str">
            <v>AS</v>
          </cell>
          <cell r="E2353">
            <v>68.430000000000007</v>
          </cell>
        </row>
        <row r="2354">
          <cell r="A2354">
            <v>37961</v>
          </cell>
          <cell r="B2354" t="str">
            <v>JOELHO CPVC, SOLDAVEL, 90 GRAUS, 73 MM, PARA AGUA QUENTE</v>
          </cell>
          <cell r="C2354" t="str">
            <v>UN</v>
          </cell>
          <cell r="D2354" t="str">
            <v>AS</v>
          </cell>
          <cell r="E2354">
            <v>147.07</v>
          </cell>
        </row>
        <row r="2355">
          <cell r="A2355">
            <v>37962</v>
          </cell>
          <cell r="B2355" t="str">
            <v>JOELHO CPVC, SOLDAVEL, 90 GRAUS, 89 MM, PARA AGUA QUENTE</v>
          </cell>
          <cell r="C2355" t="str">
            <v>UN</v>
          </cell>
          <cell r="D2355" t="str">
            <v>AS</v>
          </cell>
          <cell r="E2355">
            <v>169.55</v>
          </cell>
        </row>
        <row r="2356">
          <cell r="A2356">
            <v>3533</v>
          </cell>
          <cell r="B2356" t="str">
            <v>JOELHO DE REDUCAO, PVC SOLDAVEL, 90 GRAUS, 25 MM X 20 MM, COR MARROM, PARA AGUA FRIA PREDIAL</v>
          </cell>
          <cell r="C2356" t="str">
            <v>UN</v>
          </cell>
          <cell r="D2356" t="str">
            <v>CR</v>
          </cell>
          <cell r="E2356">
            <v>2.69</v>
          </cell>
        </row>
        <row r="2357">
          <cell r="A2357">
            <v>3538</v>
          </cell>
          <cell r="B2357" t="str">
            <v>JOELHO DE REDUCAO, PVC SOLDAVEL, 90 GRAUS, 32 MM X 25 MM, COR MARROM, PARA AGUA FRIA PREDIAL</v>
          </cell>
          <cell r="C2357" t="str">
            <v>UN</v>
          </cell>
          <cell r="D2357" t="str">
            <v>CR</v>
          </cell>
          <cell r="E2357">
            <v>5.09</v>
          </cell>
        </row>
        <row r="2358">
          <cell r="A2358">
            <v>3498</v>
          </cell>
          <cell r="B2358" t="str">
            <v>JOELHO DE REDUCAO, PVC, ROSCAVEL, 90 GRAUS, 1" X 3/4", COR BRANCA, PARA AGUA FRIA PREDIAL</v>
          </cell>
          <cell r="C2358" t="str">
            <v>UN</v>
          </cell>
          <cell r="D2358" t="str">
            <v>CR</v>
          </cell>
          <cell r="E2358">
            <v>4.93</v>
          </cell>
        </row>
        <row r="2359">
          <cell r="A2359">
            <v>3496</v>
          </cell>
          <cell r="B2359" t="str">
            <v>JOELHO DE REDUCAO, PVC, ROSCAVEL, 90 GRAUS, 3/4" X 1/2", COR BRANCA, PARA AGUA FRIA PREDIAL</v>
          </cell>
          <cell r="C2359" t="str">
            <v>UN</v>
          </cell>
          <cell r="D2359" t="str">
            <v>CR</v>
          </cell>
          <cell r="E2359">
            <v>3.3</v>
          </cell>
        </row>
        <row r="2360">
          <cell r="A2360">
            <v>38429</v>
          </cell>
          <cell r="B2360" t="str">
            <v>JOELHO DE TRANSICAO, CPVC, SOLDAVEL, 90 GRAUS, 15 MM X 1/2", PARA AGUA QUENTE</v>
          </cell>
          <cell r="C2360" t="str">
            <v>UN</v>
          </cell>
          <cell r="D2360" t="str">
            <v>AS</v>
          </cell>
          <cell r="E2360">
            <v>12.52</v>
          </cell>
        </row>
        <row r="2361">
          <cell r="A2361">
            <v>38431</v>
          </cell>
          <cell r="B2361" t="str">
            <v>JOELHO DE TRANSICAO, CPVC, SOLDAVEL, 90 GRAUS, 22 MM X 1/2", PARA AGUA QUENTE</v>
          </cell>
          <cell r="C2361" t="str">
            <v>UN</v>
          </cell>
          <cell r="D2361" t="str">
            <v>AS</v>
          </cell>
          <cell r="E2361">
            <v>15.71</v>
          </cell>
        </row>
        <row r="2362">
          <cell r="A2362">
            <v>38430</v>
          </cell>
          <cell r="B2362" t="str">
            <v>JOELHO DE TRANSICAO, CPVC, SOLDAVEL, 90 GRAUS, 22 MM X 3/4", PARA AGUA QUENTE</v>
          </cell>
          <cell r="C2362" t="str">
            <v>UN</v>
          </cell>
          <cell r="D2362" t="str">
            <v>AS</v>
          </cell>
          <cell r="E2362">
            <v>24.35</v>
          </cell>
        </row>
        <row r="2363">
          <cell r="A2363">
            <v>36348</v>
          </cell>
          <cell r="B2363" t="str">
            <v>JOELHO PPR 45 GRAUS, SOLDAVEL, F/F, DN 20 MM, PARA AGUA QUENTE PREDIAL</v>
          </cell>
          <cell r="C2363" t="str">
            <v>UN</v>
          </cell>
          <cell r="D2363" t="str">
            <v>AS</v>
          </cell>
          <cell r="E2363">
            <v>1.96</v>
          </cell>
        </row>
        <row r="2364">
          <cell r="A2364">
            <v>36349</v>
          </cell>
          <cell r="B2364" t="str">
            <v>JOELHO PPR 45 GRAUS, SOLDAVEL, F/F, DN 25 MM, PARA AGUA QUENTE PREDIAL</v>
          </cell>
          <cell r="C2364" t="str">
            <v>UN</v>
          </cell>
          <cell r="D2364" t="str">
            <v>AS</v>
          </cell>
          <cell r="E2364">
            <v>2.7</v>
          </cell>
        </row>
        <row r="2365">
          <cell r="A2365">
            <v>38987</v>
          </cell>
          <cell r="B2365" t="str">
            <v>JOELHO PPR 45 GRAUS, SOLDAVEL, F/F, DN 40 MM, PARA AQUA QUENTE E FRIA PREDIAL</v>
          </cell>
          <cell r="C2365" t="str">
            <v>UN</v>
          </cell>
          <cell r="D2365" t="str">
            <v>AS</v>
          </cell>
          <cell r="E2365">
            <v>12.98</v>
          </cell>
        </row>
        <row r="2366">
          <cell r="A2366">
            <v>38988</v>
          </cell>
          <cell r="B2366" t="str">
            <v>JOELHO PPR 45 GRAUS, SOLDAVEL, F/F, DN 50 MM, PARA AQUA QUENTE E FRIA PREDIAL</v>
          </cell>
          <cell r="C2366" t="str">
            <v>UN</v>
          </cell>
          <cell r="D2366" t="str">
            <v>AS</v>
          </cell>
          <cell r="E2366">
            <v>21.15</v>
          </cell>
        </row>
        <row r="2367">
          <cell r="A2367">
            <v>38989</v>
          </cell>
          <cell r="B2367" t="str">
            <v>JOELHO PPR 45 GRAUS, SOLDAVEL, F/F, DN 63 MM, PARA AQUA QUENTE E FRIA PREDIAL</v>
          </cell>
          <cell r="C2367" t="str">
            <v>UN</v>
          </cell>
          <cell r="D2367" t="str">
            <v>AS</v>
          </cell>
          <cell r="E2367">
            <v>35.590000000000003</v>
          </cell>
        </row>
        <row r="2368">
          <cell r="A2368">
            <v>38990</v>
          </cell>
          <cell r="B2368" t="str">
            <v>JOELHO PPR 45 GRAUS, SOLDAVEL, F/F, DN 75 MM, PARA AQUA QUENTE E FRIA PREDIAL</v>
          </cell>
          <cell r="C2368" t="str">
            <v>UN</v>
          </cell>
          <cell r="D2368" t="str">
            <v>AS</v>
          </cell>
          <cell r="E2368">
            <v>71.12</v>
          </cell>
        </row>
        <row r="2369">
          <cell r="A2369">
            <v>38991</v>
          </cell>
          <cell r="B2369" t="str">
            <v>JOELHO PPR 45 GRAUS, SOLDAVEL, F/F, DN 90 MM, PARA AQUA QUENTE E FRIA PREDIAL</v>
          </cell>
          <cell r="C2369" t="str">
            <v>UN</v>
          </cell>
          <cell r="D2369" t="str">
            <v>AS</v>
          </cell>
          <cell r="E2369">
            <v>127.97</v>
          </cell>
        </row>
        <row r="2370">
          <cell r="A2370">
            <v>38433</v>
          </cell>
          <cell r="B2370" t="str">
            <v>JOELHO PPR, 45 GRAUS, SOLDAVEL, F/F, DN 32 MM, PARA AGUA QUENTE PREDIAL</v>
          </cell>
          <cell r="C2370" t="str">
            <v>UN</v>
          </cell>
          <cell r="D2370" t="str">
            <v>AS</v>
          </cell>
          <cell r="E2370">
            <v>6.61</v>
          </cell>
        </row>
        <row r="2371">
          <cell r="A2371">
            <v>38440</v>
          </cell>
          <cell r="B2371" t="str">
            <v>JOELHO PPR, 90 GRAUS, SOLDAVEL, F/F, DN 110 MM, PARA AGUA QUENTE PREDIAL</v>
          </cell>
          <cell r="C2371" t="str">
            <v>UN</v>
          </cell>
          <cell r="D2371" t="str">
            <v>AS</v>
          </cell>
          <cell r="E2371">
            <v>278.89999999999998</v>
          </cell>
        </row>
        <row r="2372">
          <cell r="A2372">
            <v>36359</v>
          </cell>
          <cell r="B2372" t="str">
            <v>JOELHO PPR, 90 GRAUS, SOLDAVEL, F/F, DN 20 MM, PARA AGUA QUENTE PREDIAL</v>
          </cell>
          <cell r="C2372" t="str">
            <v>UN</v>
          </cell>
          <cell r="D2372" t="str">
            <v>AS</v>
          </cell>
          <cell r="E2372">
            <v>1.74</v>
          </cell>
        </row>
        <row r="2373">
          <cell r="A2373">
            <v>36360</v>
          </cell>
          <cell r="B2373" t="str">
            <v>JOELHO PPR, 90 GRAUS, SOLDAVEL, F/F, DN 25 MM, PARA AGUA QUENTE PREDIAL</v>
          </cell>
          <cell r="C2373" t="str">
            <v>UN</v>
          </cell>
          <cell r="D2373" t="str">
            <v>AS</v>
          </cell>
          <cell r="E2373">
            <v>2.34</v>
          </cell>
        </row>
        <row r="2374">
          <cell r="A2374">
            <v>38434</v>
          </cell>
          <cell r="B2374" t="str">
            <v>JOELHO PPR, 90 GRAUS, SOLDAVEL, F/F, DN 32 MM, PARA AGUA QUENTE PREDIAL</v>
          </cell>
          <cell r="C2374" t="str">
            <v>UN</v>
          </cell>
          <cell r="D2374" t="str">
            <v>AS</v>
          </cell>
          <cell r="E2374">
            <v>3.56</v>
          </cell>
        </row>
        <row r="2375">
          <cell r="A2375">
            <v>38435</v>
          </cell>
          <cell r="B2375" t="str">
            <v>JOELHO PPR, 90 GRAUS, SOLDAVEL, F/F, DN 40 MM, PARA AGUA QUENTE PREDIAL</v>
          </cell>
          <cell r="C2375" t="str">
            <v>UN</v>
          </cell>
          <cell r="D2375" t="str">
            <v>AS</v>
          </cell>
          <cell r="E2375">
            <v>8.02</v>
          </cell>
        </row>
        <row r="2376">
          <cell r="A2376">
            <v>38436</v>
          </cell>
          <cell r="B2376" t="str">
            <v>JOELHO PPR, 90 GRAUS, SOLDAVEL, F/F, DN 50 MM, PARA AGUA QUENTE PREDIAL</v>
          </cell>
          <cell r="C2376" t="str">
            <v>UN</v>
          </cell>
          <cell r="D2376" t="str">
            <v>AS</v>
          </cell>
          <cell r="E2376">
            <v>13.3</v>
          </cell>
        </row>
        <row r="2377">
          <cell r="A2377">
            <v>38437</v>
          </cell>
          <cell r="B2377" t="str">
            <v>JOELHO PPR, 90 GRAUS, SOLDAVEL, F/F, DN 63 MM, PARA AGUA QUENTE PREDIAL</v>
          </cell>
          <cell r="C2377" t="str">
            <v>UN</v>
          </cell>
          <cell r="D2377" t="str">
            <v>AS</v>
          </cell>
          <cell r="E2377">
            <v>21.57</v>
          </cell>
        </row>
        <row r="2378">
          <cell r="A2378">
            <v>38438</v>
          </cell>
          <cell r="B2378" t="str">
            <v>JOELHO PPR, 90 GRAUS, SOLDAVEL, F/F, DN 75 MM, PARA AGUA QUENTE PREDIAL</v>
          </cell>
          <cell r="C2378" t="str">
            <v>UN</v>
          </cell>
          <cell r="D2378" t="str">
            <v>AS</v>
          </cell>
          <cell r="E2378">
            <v>62.57</v>
          </cell>
        </row>
        <row r="2379">
          <cell r="A2379">
            <v>38439</v>
          </cell>
          <cell r="B2379" t="str">
            <v>JOELHO PPR, 90 GRAUS, SOLDAVEL, F/F, DN 90 MM, PARA AGUA QUENTE PREDIAL</v>
          </cell>
          <cell r="C2379" t="str">
            <v>UN</v>
          </cell>
          <cell r="D2379" t="str">
            <v>AS</v>
          </cell>
          <cell r="E2379">
            <v>79.5</v>
          </cell>
        </row>
        <row r="2380">
          <cell r="A2380">
            <v>10836</v>
          </cell>
          <cell r="B2380" t="str">
            <v>JOELHO PVC COM VISITA, 90 GRAUS, DN 100 X 50 MM, SERIE NORMAL, PARA ESGOTO PREDIAL</v>
          </cell>
          <cell r="C2380" t="str">
            <v>UN</v>
          </cell>
          <cell r="D2380" t="str">
            <v>CR</v>
          </cell>
          <cell r="E2380">
            <v>18.27</v>
          </cell>
        </row>
        <row r="2381">
          <cell r="A2381">
            <v>3510</v>
          </cell>
          <cell r="B2381" t="str">
            <v>JOELHO PVC, 90 GRAUS, ROSCAVEL, 1 1/4", COR BRANCA, AGUA FRIA PREDIAL</v>
          </cell>
          <cell r="C2381" t="str">
            <v>UN</v>
          </cell>
          <cell r="D2381" t="str">
            <v>CR</v>
          </cell>
          <cell r="E2381">
            <v>12.38</v>
          </cell>
        </row>
        <row r="2382">
          <cell r="A2382">
            <v>10835</v>
          </cell>
          <cell r="B2382" t="str">
            <v>JOELHO PVC, COM BOLSA E ANEL, 90 GRAUS, DN 40 X *38* MM, SERIE NORMAL, PARA ESGOTO PREDIAL</v>
          </cell>
          <cell r="C2382" t="str">
            <v>UN</v>
          </cell>
          <cell r="D2382" t="str">
            <v>CR</v>
          </cell>
          <cell r="E2382">
            <v>5.0999999999999996</v>
          </cell>
        </row>
        <row r="2383">
          <cell r="A2383">
            <v>3485</v>
          </cell>
          <cell r="B2383" t="str">
            <v>JOELHO PVC, ROSCAVEL, 45 GRAUS, 1", COR BRANCA, PARA AGUA FRIA PREDIAL</v>
          </cell>
          <cell r="C2383" t="str">
            <v>UN</v>
          </cell>
          <cell r="D2383" t="str">
            <v>CR</v>
          </cell>
          <cell r="E2383">
            <v>13.02</v>
          </cell>
        </row>
        <row r="2384">
          <cell r="A2384">
            <v>3475</v>
          </cell>
          <cell r="B2384" t="str">
            <v>JOELHO PVC, ROSCAVEL, 45 GRAUS, 1/2", COR BRANCA, PARA AGUA FRIA PREDIAL</v>
          </cell>
          <cell r="C2384" t="str">
            <v>UN</v>
          </cell>
          <cell r="D2384" t="str">
            <v>CR</v>
          </cell>
          <cell r="E2384">
            <v>4.71</v>
          </cell>
        </row>
        <row r="2385">
          <cell r="A2385">
            <v>3534</v>
          </cell>
          <cell r="B2385" t="str">
            <v>JOELHO PVC, ROSCAVEL, 45 GRAUS, 3/4", COR BRANCA, PARA AGUA FRIA PREDIAL</v>
          </cell>
          <cell r="C2385" t="str">
            <v>UN</v>
          </cell>
          <cell r="D2385" t="str">
            <v>CR</v>
          </cell>
          <cell r="E2385">
            <v>7.46</v>
          </cell>
        </row>
        <row r="2386">
          <cell r="A2386">
            <v>3482</v>
          </cell>
          <cell r="B2386" t="str">
            <v>JOELHO PVC, ROSCAVEL, 90 GRAUS, 1", COR BRANCA, PARA AGUA FRIA PREDIAL</v>
          </cell>
          <cell r="C2386" t="str">
            <v>UN</v>
          </cell>
          <cell r="D2386" t="str">
            <v>CR</v>
          </cell>
          <cell r="E2386">
            <v>5.34</v>
          </cell>
        </row>
        <row r="2387">
          <cell r="A2387">
            <v>3543</v>
          </cell>
          <cell r="B2387" t="str">
            <v>JOELHO PVC, ROSCAVEL, 90 GRAUS, 1/2", COR BRANCA, PARA AGUA FRIA PREDIAL</v>
          </cell>
          <cell r="C2387" t="str">
            <v>UN</v>
          </cell>
          <cell r="D2387" t="str">
            <v>CR</v>
          </cell>
          <cell r="E2387">
            <v>1.73</v>
          </cell>
        </row>
        <row r="2388">
          <cell r="A2388">
            <v>3505</v>
          </cell>
          <cell r="B2388" t="str">
            <v>JOELHO PVC, ROSCAVEL, 90 GRAUS, 3/4", COR BRANCA, PARA AGUA FRIA PREDIAL</v>
          </cell>
          <cell r="C2388" t="str">
            <v>UN</v>
          </cell>
          <cell r="D2388" t="str">
            <v>CR</v>
          </cell>
          <cell r="E2388">
            <v>2.58</v>
          </cell>
        </row>
        <row r="2389">
          <cell r="A2389">
            <v>3521</v>
          </cell>
          <cell r="B2389" t="str">
            <v>JOELHO PVC, SOLDAVEL COM ROSCA, 90 GRAUS, 20 MM X 1/2", COR MARROM, PARA AGUA FRIA PREDIAL</v>
          </cell>
          <cell r="C2389" t="str">
            <v>UN</v>
          </cell>
          <cell r="D2389" t="str">
            <v>CR</v>
          </cell>
          <cell r="E2389">
            <v>1.94</v>
          </cell>
        </row>
        <row r="2390">
          <cell r="A2390">
            <v>3531</v>
          </cell>
          <cell r="B2390" t="str">
            <v>JOELHO PVC, SOLDAVEL COM ROSCA, 90 GRAUS, 25 MM X 1/2", COR MARROM, PARA AGUA FRIA PREDIAL</v>
          </cell>
          <cell r="C2390" t="str">
            <v>UN</v>
          </cell>
          <cell r="D2390" t="str">
            <v>CR</v>
          </cell>
          <cell r="E2390">
            <v>3.7</v>
          </cell>
        </row>
        <row r="2391">
          <cell r="A2391">
            <v>3522</v>
          </cell>
          <cell r="B2391" t="str">
            <v>JOELHO PVC, SOLDAVEL COM ROSCA, 90 GRAUS, 25 MM X 3/4", COR MARROM, PARA AGUA FRIA PREDIAL</v>
          </cell>
          <cell r="C2391" t="str">
            <v>UN</v>
          </cell>
          <cell r="D2391" t="str">
            <v>CR</v>
          </cell>
          <cell r="E2391">
            <v>2.38</v>
          </cell>
        </row>
        <row r="2392">
          <cell r="A2392">
            <v>3527</v>
          </cell>
          <cell r="B2392" t="str">
            <v>JOELHO PVC, SOLDAVEL COM ROSCA, 90 GRAUS, 32 MM X 3/4", COR MARROM, PARA AGUA FRIA PREDIAL</v>
          </cell>
          <cell r="C2392" t="str">
            <v>UN</v>
          </cell>
          <cell r="D2392" t="str">
            <v>CR</v>
          </cell>
          <cell r="E2392">
            <v>12.55</v>
          </cell>
        </row>
        <row r="2393">
          <cell r="A2393">
            <v>3530</v>
          </cell>
          <cell r="B2393" t="str">
            <v>JOELHO PVC, SOLDAVEL, 90 GRAUS, 110 MM, COR MARROM, PARA AGUA FRIA PREDIAL</v>
          </cell>
          <cell r="C2393" t="str">
            <v>UN</v>
          </cell>
          <cell r="D2393" t="str">
            <v>CR</v>
          </cell>
          <cell r="E2393">
            <v>203.18</v>
          </cell>
        </row>
        <row r="2394">
          <cell r="A2394">
            <v>3542</v>
          </cell>
          <cell r="B2394" t="str">
            <v>JOELHO PVC, SOLDAVEL, 90 GRAUS, 20 MM, COR MARROM, PARA AGUA FRIA PREDIAL</v>
          </cell>
          <cell r="C2394" t="str">
            <v>UN</v>
          </cell>
          <cell r="D2394" t="str">
            <v>CR</v>
          </cell>
          <cell r="E2394">
            <v>0.57999999999999996</v>
          </cell>
        </row>
        <row r="2395">
          <cell r="A2395">
            <v>3529</v>
          </cell>
          <cell r="B2395" t="str">
            <v>JOELHO PVC, SOLDAVEL, 90 GRAUS, 25 MM, COR MARROM, PARA AGUA FRIA PREDIAL</v>
          </cell>
          <cell r="C2395" t="str">
            <v>UN</v>
          </cell>
          <cell r="D2395" t="str">
            <v>CR</v>
          </cell>
          <cell r="E2395">
            <v>0.71</v>
          </cell>
        </row>
        <row r="2396">
          <cell r="A2396">
            <v>3536</v>
          </cell>
          <cell r="B2396" t="str">
            <v>JOELHO PVC, SOLDAVEL, 90 GRAUS, 32 MM, COR MARROM, PARA AGUA FRIA PREDIAL</v>
          </cell>
          <cell r="C2396" t="str">
            <v>UN</v>
          </cell>
          <cell r="D2396" t="str">
            <v>CR</v>
          </cell>
          <cell r="E2396">
            <v>2.38</v>
          </cell>
        </row>
        <row r="2397">
          <cell r="A2397">
            <v>3535</v>
          </cell>
          <cell r="B2397" t="str">
            <v>JOELHO PVC, SOLDAVEL, 90 GRAUS, 40 MM, COR MARROM, PARA AGUA FRIA PREDIAL</v>
          </cell>
          <cell r="C2397" t="str">
            <v>UN</v>
          </cell>
          <cell r="D2397" t="str">
            <v>CR</v>
          </cell>
          <cell r="E2397">
            <v>5.8</v>
          </cell>
        </row>
        <row r="2398">
          <cell r="A2398">
            <v>3540</v>
          </cell>
          <cell r="B2398" t="str">
            <v>JOELHO PVC, SOLDAVEL, 90 GRAUS, 50 MM, COR MARROM, PARA AGUA FRIA PREDIAL</v>
          </cell>
          <cell r="C2398" t="str">
            <v>UN</v>
          </cell>
          <cell r="D2398" t="str">
            <v>CR</v>
          </cell>
          <cell r="E2398">
            <v>4.9000000000000004</v>
          </cell>
        </row>
        <row r="2399">
          <cell r="A2399">
            <v>3539</v>
          </cell>
          <cell r="B2399" t="str">
            <v>JOELHO PVC, SOLDAVEL, 90 GRAUS, 60 MM, COR MARROM, PARA AGUA FRIA PREDIAL</v>
          </cell>
          <cell r="C2399" t="str">
            <v>UN</v>
          </cell>
          <cell r="D2399" t="str">
            <v>CR</v>
          </cell>
          <cell r="E2399">
            <v>28.44</v>
          </cell>
        </row>
        <row r="2400">
          <cell r="A2400">
            <v>3513</v>
          </cell>
          <cell r="B2400" t="str">
            <v>JOELHO PVC, SOLDAVEL, 90 GRAUS, 85 MM, COR MARROM, PARA AGUA FRIA PREDIAL</v>
          </cell>
          <cell r="C2400" t="str">
            <v>UN</v>
          </cell>
          <cell r="D2400" t="str">
            <v>CR</v>
          </cell>
          <cell r="E2400">
            <v>100.27</v>
          </cell>
        </row>
        <row r="2401">
          <cell r="A2401">
            <v>3516</v>
          </cell>
          <cell r="B2401" t="str">
            <v>JOELHO PVC, SOLDAVEL, BB, 45 GRAUS, DN 40 MM, PARA ESGOTO PREDIAL</v>
          </cell>
          <cell r="C2401" t="str">
            <v>UN</v>
          </cell>
          <cell r="D2401" t="str">
            <v>CR</v>
          </cell>
          <cell r="E2401">
            <v>2.1</v>
          </cell>
        </row>
        <row r="2402">
          <cell r="A2402">
            <v>3517</v>
          </cell>
          <cell r="B2402" t="str">
            <v>JOELHO PVC, SOLDAVEL, BB, 90 GRAUS, SEM ANEL, DN 40 MM, PARA ESGOTO PREDIAL SECUNDARIO</v>
          </cell>
          <cell r="C2402" t="str">
            <v>UN</v>
          </cell>
          <cell r="D2402" t="str">
            <v>CR</v>
          </cell>
          <cell r="E2402">
            <v>1.9</v>
          </cell>
        </row>
        <row r="2403">
          <cell r="A2403">
            <v>3515</v>
          </cell>
          <cell r="B2403" t="str">
            <v>JOELHO PVC, SOLDAVEL, COM BUCHA DE LATAO, 90 GRAUS, 20 MM X 1/2", PARA AGUA FRIA PREDIAL</v>
          </cell>
          <cell r="C2403" t="str">
            <v>UN</v>
          </cell>
          <cell r="D2403" t="str">
            <v>CR</v>
          </cell>
          <cell r="E2403">
            <v>6.4</v>
          </cell>
        </row>
        <row r="2404">
          <cell r="A2404">
            <v>20147</v>
          </cell>
          <cell r="B2404" t="str">
            <v>JOELHO PVC, SOLDAVEL, COM BUCHA DE LATAO, 90 GRAUS, 25 MM X 1/2", PARA AGUA FRIA PREDIAL</v>
          </cell>
          <cell r="C2404" t="str">
            <v>UN</v>
          </cell>
          <cell r="D2404" t="str">
            <v>CR</v>
          </cell>
          <cell r="E2404">
            <v>5.26</v>
          </cell>
        </row>
        <row r="2405">
          <cell r="A2405">
            <v>3524</v>
          </cell>
          <cell r="B2405" t="str">
            <v>JOELHO PVC, SOLDAVEL, COM BUCHA DE LATAO, 90 GRAUS, 25 MM X 3/4", PARA AGUA FRIA PREDIAL</v>
          </cell>
          <cell r="C2405" t="str">
            <v>UN</v>
          </cell>
          <cell r="D2405" t="str">
            <v>CR</v>
          </cell>
          <cell r="E2405">
            <v>7.92</v>
          </cell>
        </row>
        <row r="2406">
          <cell r="A2406">
            <v>3532</v>
          </cell>
          <cell r="B2406" t="str">
            <v>JOELHO PVC, SOLDAVEL, COM BUCHA DE LATAO, 90 GRAUS, 32 MM X 3/4", PARA AGUA FRIA PREDIAL</v>
          </cell>
          <cell r="C2406" t="str">
            <v>UN</v>
          </cell>
          <cell r="D2406" t="str">
            <v>CR</v>
          </cell>
          <cell r="E2406">
            <v>18.3</v>
          </cell>
        </row>
        <row r="2407">
          <cell r="A2407">
            <v>3528</v>
          </cell>
          <cell r="B2407" t="str">
            <v>JOELHO PVC, SOLDAVEL, PB, 45 GRAUS, DN 100 MM, PARA ESGOTO PREDIAL</v>
          </cell>
          <cell r="C2407" t="str">
            <v>UN</v>
          </cell>
          <cell r="D2407" t="str">
            <v>CR</v>
          </cell>
          <cell r="E2407">
            <v>8.23</v>
          </cell>
        </row>
        <row r="2408">
          <cell r="A2408">
            <v>37952</v>
          </cell>
          <cell r="B2408" t="str">
            <v>JOELHO PVC, SOLDAVEL, PB, 45 GRAUS, DN 150 MM, PARA ESGOTO PREDIAL</v>
          </cell>
          <cell r="C2408" t="str">
            <v>UN</v>
          </cell>
          <cell r="D2408" t="str">
            <v>CR</v>
          </cell>
          <cell r="E2408">
            <v>58.95</v>
          </cell>
        </row>
        <row r="2409">
          <cell r="A2409">
            <v>37951</v>
          </cell>
          <cell r="B2409" t="str">
            <v>JOELHO PVC, SOLDAVEL, PB, 45 GRAUS, DN 40 MM, PARA ESGOTO PREDIAL</v>
          </cell>
          <cell r="C2409" t="str">
            <v>UN</v>
          </cell>
          <cell r="D2409" t="str">
            <v>CR</v>
          </cell>
          <cell r="E2409">
            <v>2.2200000000000002</v>
          </cell>
        </row>
        <row r="2410">
          <cell r="A2410">
            <v>3518</v>
          </cell>
          <cell r="B2410" t="str">
            <v>JOELHO PVC, SOLDAVEL, PB, 45 GRAUS, DN 50 MM, PARA ESGOTO PREDIAL</v>
          </cell>
          <cell r="C2410" t="str">
            <v>UN</v>
          </cell>
          <cell r="D2410" t="str">
            <v>CR</v>
          </cell>
          <cell r="E2410">
            <v>3.41</v>
          </cell>
        </row>
        <row r="2411">
          <cell r="A2411">
            <v>3519</v>
          </cell>
          <cell r="B2411" t="str">
            <v>JOELHO PVC, SOLDAVEL, PB, 45 GRAUS, DN 75 MM, PARA ESGOTO PREDIAL</v>
          </cell>
          <cell r="C2411" t="str">
            <v>UN</v>
          </cell>
          <cell r="D2411" t="str">
            <v>CR</v>
          </cell>
          <cell r="E2411">
            <v>7.13</v>
          </cell>
        </row>
        <row r="2412">
          <cell r="A2412">
            <v>3520</v>
          </cell>
          <cell r="B2412" t="str">
            <v>JOELHO PVC, SOLDAVEL, PB, 90 GRAUS, DN 100 MM, PARA ESGOTO PREDIAL</v>
          </cell>
          <cell r="C2412" t="str">
            <v>UN</v>
          </cell>
          <cell r="D2412" t="str">
            <v>CR</v>
          </cell>
          <cell r="E2412">
            <v>7.48</v>
          </cell>
        </row>
        <row r="2413">
          <cell r="A2413">
            <v>37950</v>
          </cell>
          <cell r="B2413" t="str">
            <v>JOELHO PVC, SOLDAVEL, PB, 90 GRAUS, DN 150 MM, PARA ESGOTO PREDIAL</v>
          </cell>
          <cell r="C2413" t="str">
            <v>UN</v>
          </cell>
          <cell r="D2413" t="str">
            <v>CR</v>
          </cell>
          <cell r="E2413">
            <v>54.27</v>
          </cell>
        </row>
        <row r="2414">
          <cell r="A2414">
            <v>37949</v>
          </cell>
          <cell r="B2414" t="str">
            <v>JOELHO PVC, SOLDAVEL, PB, 90 GRAUS, DN 40 MM, PARA ESGOTO PREDIAL</v>
          </cell>
          <cell r="C2414" t="str">
            <v>UN</v>
          </cell>
          <cell r="D2414" t="str">
            <v>CR</v>
          </cell>
          <cell r="E2414">
            <v>2</v>
          </cell>
        </row>
        <row r="2415">
          <cell r="A2415">
            <v>3526</v>
          </cell>
          <cell r="B2415" t="str">
            <v>JOELHO PVC, SOLDAVEL, PB, 90 GRAUS, DN 50 MM, PARA ESGOTO PREDIAL</v>
          </cell>
          <cell r="C2415" t="str">
            <v>UN</v>
          </cell>
          <cell r="D2415" t="str">
            <v>CR</v>
          </cell>
          <cell r="E2415">
            <v>2.75</v>
          </cell>
        </row>
        <row r="2416">
          <cell r="A2416">
            <v>3509</v>
          </cell>
          <cell r="B2416" t="str">
            <v>JOELHO PVC, SOLDAVEL, PB, 90 GRAUS, DN 75 MM, PARA ESGOTO PREDIAL</v>
          </cell>
          <cell r="C2416" t="str">
            <v>UN</v>
          </cell>
          <cell r="D2416" t="str">
            <v>CR</v>
          </cell>
          <cell r="E2416">
            <v>6.26</v>
          </cell>
        </row>
        <row r="2417">
          <cell r="A2417">
            <v>20151</v>
          </cell>
          <cell r="B2417" t="str">
            <v>JOELHO, PVC SERIE R, 45 GRAUS, DN 100 MM, PARA ESGOTO PREDIAL</v>
          </cell>
          <cell r="C2417" t="str">
            <v>UN</v>
          </cell>
          <cell r="D2417" t="str">
            <v>CR</v>
          </cell>
          <cell r="E2417">
            <v>18.38</v>
          </cell>
        </row>
        <row r="2418">
          <cell r="A2418">
            <v>20152</v>
          </cell>
          <cell r="B2418" t="str">
            <v>JOELHO, PVC SERIE R, 45 GRAUS, DN 150 MM, PARA ESGOTO PREDIAL</v>
          </cell>
          <cell r="C2418" t="str">
            <v>UN</v>
          </cell>
          <cell r="D2418" t="str">
            <v>CR</v>
          </cell>
          <cell r="E2418">
            <v>66.52</v>
          </cell>
        </row>
        <row r="2419">
          <cell r="A2419">
            <v>20148</v>
          </cell>
          <cell r="B2419" t="str">
            <v>JOELHO, PVC SERIE R, 45 GRAUS, DN 40 MM, PARA ESGOTO PREDIAL</v>
          </cell>
          <cell r="C2419" t="str">
            <v>UN</v>
          </cell>
          <cell r="D2419" t="str">
            <v>CR</v>
          </cell>
          <cell r="E2419">
            <v>3.61</v>
          </cell>
        </row>
        <row r="2420">
          <cell r="A2420">
            <v>20149</v>
          </cell>
          <cell r="B2420" t="str">
            <v>JOELHO, PVC SERIE R, 45 GRAUS, DN 50 MM, PARA ESGOTO PREDIAL</v>
          </cell>
          <cell r="C2420" t="str">
            <v>UN</v>
          </cell>
          <cell r="D2420" t="str">
            <v>CR</v>
          </cell>
          <cell r="E2420">
            <v>6.04</v>
          </cell>
        </row>
        <row r="2421">
          <cell r="A2421">
            <v>20150</v>
          </cell>
          <cell r="B2421" t="str">
            <v>JOELHO, PVC SERIE R, 45 GRAUS, DN 75 MM, PARA ESGOTO PREDIAL</v>
          </cell>
          <cell r="C2421" t="str">
            <v>UN</v>
          </cell>
          <cell r="D2421" t="str">
            <v>CR</v>
          </cell>
          <cell r="E2421">
            <v>15.56</v>
          </cell>
        </row>
        <row r="2422">
          <cell r="A2422">
            <v>20157</v>
          </cell>
          <cell r="B2422" t="str">
            <v>JOELHO, PVC SERIE R, 90 GRAUS, DN 100 MM, PARA ESGOTO PREDIAL</v>
          </cell>
          <cell r="C2422" t="str">
            <v>UN</v>
          </cell>
          <cell r="D2422" t="str">
            <v>CR</v>
          </cell>
          <cell r="E2422">
            <v>17.46</v>
          </cell>
        </row>
        <row r="2423">
          <cell r="A2423">
            <v>20158</v>
          </cell>
          <cell r="B2423" t="str">
            <v>JOELHO, PVC SERIE R, 90 GRAUS, DN 150 MM, PARA ESGOTO PREDIAL</v>
          </cell>
          <cell r="C2423" t="str">
            <v>UN</v>
          </cell>
          <cell r="D2423" t="str">
            <v>CR</v>
          </cell>
          <cell r="E2423">
            <v>69.349999999999994</v>
          </cell>
        </row>
        <row r="2424">
          <cell r="A2424">
            <v>20154</v>
          </cell>
          <cell r="B2424" t="str">
            <v>JOELHO, PVC SERIE R, 90 GRAUS, DN 40 MM, PARA ESGOTO PREDIAL</v>
          </cell>
          <cell r="C2424" t="str">
            <v>UN</v>
          </cell>
          <cell r="D2424" t="str">
            <v>CR</v>
          </cell>
          <cell r="E2424">
            <v>3.54</v>
          </cell>
        </row>
        <row r="2425">
          <cell r="A2425">
            <v>20155</v>
          </cell>
          <cell r="B2425" t="str">
            <v>JOELHO, PVC SERIE R, 90 GRAUS, DN 50 MM, PARA ESGOTO PREDIAL</v>
          </cell>
          <cell r="C2425" t="str">
            <v>UN</v>
          </cell>
          <cell r="D2425" t="str">
            <v>CR</v>
          </cell>
          <cell r="E2425">
            <v>5.39</v>
          </cell>
        </row>
        <row r="2426">
          <cell r="A2426">
            <v>20156</v>
          </cell>
          <cell r="B2426" t="str">
            <v>JOELHO, PVC SERIE R, 90 GRAUS, DN 75 MM, PARA ESGOTO PREDIAL</v>
          </cell>
          <cell r="C2426" t="str">
            <v>UN</v>
          </cell>
          <cell r="D2426" t="str">
            <v>CR</v>
          </cell>
          <cell r="E2426">
            <v>15.15</v>
          </cell>
        </row>
        <row r="2427">
          <cell r="A2427">
            <v>3499</v>
          </cell>
          <cell r="B2427" t="str">
            <v>JOELHO, PVC SOLDAVEL, 45 GRAUS, 20 MM, COR MARROM, PARA AGUA FRIA PREDIAL</v>
          </cell>
          <cell r="C2427" t="str">
            <v>UN</v>
          </cell>
          <cell r="D2427" t="str">
            <v>CR</v>
          </cell>
          <cell r="E2427">
            <v>1.1100000000000001</v>
          </cell>
        </row>
        <row r="2428">
          <cell r="A2428">
            <v>3500</v>
          </cell>
          <cell r="B2428" t="str">
            <v>JOELHO, PVC SOLDAVEL, 45 GRAUS, 25 MM, COR MARROM, PARA AGUA FRIA PREDIAL</v>
          </cell>
          <cell r="C2428" t="str">
            <v>UN</v>
          </cell>
          <cell r="D2428" t="str">
            <v>CR</v>
          </cell>
          <cell r="E2428">
            <v>1.47</v>
          </cell>
        </row>
        <row r="2429">
          <cell r="A2429">
            <v>3501</v>
          </cell>
          <cell r="B2429" t="str">
            <v>JOELHO, PVC SOLDAVEL, 45 GRAUS, 32 MM, COR MARROM, PARA AGUA FRIA PREDIAL</v>
          </cell>
          <cell r="C2429" t="str">
            <v>UN</v>
          </cell>
          <cell r="D2429" t="str">
            <v>CR</v>
          </cell>
          <cell r="E2429">
            <v>4.07</v>
          </cell>
        </row>
        <row r="2430">
          <cell r="A2430">
            <v>3502</v>
          </cell>
          <cell r="B2430" t="str">
            <v>JOELHO, PVC SOLDAVEL, 45 GRAUS, 40 MM, COR MARROM, PARA AGUA FRIA PREDIAL</v>
          </cell>
          <cell r="C2430" t="str">
            <v>UN</v>
          </cell>
          <cell r="D2430" t="str">
            <v>CR</v>
          </cell>
          <cell r="E2430">
            <v>5.85</v>
          </cell>
        </row>
        <row r="2431">
          <cell r="A2431">
            <v>3503</v>
          </cell>
          <cell r="B2431" t="str">
            <v>JOELHO, PVC SOLDAVEL, 45 GRAUS, 50 MM, COR MARROM, PARA AGUA FRIA PREDIAL</v>
          </cell>
          <cell r="C2431" t="str">
            <v>UN</v>
          </cell>
          <cell r="D2431" t="str">
            <v>CR</v>
          </cell>
          <cell r="E2431">
            <v>7.35</v>
          </cell>
        </row>
        <row r="2432">
          <cell r="A2432">
            <v>3477</v>
          </cell>
          <cell r="B2432" t="str">
            <v>JOELHO, PVC SOLDAVEL, 45 GRAUS, 60 MM, COR MARROM, PARA AGUA FRIA PREDIAL</v>
          </cell>
          <cell r="C2432" t="str">
            <v>UN</v>
          </cell>
          <cell r="D2432" t="str">
            <v>CR</v>
          </cell>
          <cell r="E2432">
            <v>26.72</v>
          </cell>
        </row>
        <row r="2433">
          <cell r="A2433">
            <v>3478</v>
          </cell>
          <cell r="B2433" t="str">
            <v>JOELHO, PVC SOLDAVEL, 45 GRAUS, 75 MM, COR MARROM, PARA AGUA FRIA PREDIAL</v>
          </cell>
          <cell r="C2433" t="str">
            <v>UN</v>
          </cell>
          <cell r="D2433" t="str">
            <v>CR</v>
          </cell>
          <cell r="E2433">
            <v>64.069999999999993</v>
          </cell>
        </row>
        <row r="2434">
          <cell r="A2434">
            <v>3525</v>
          </cell>
          <cell r="B2434" t="str">
            <v>JOELHO, PVC SOLDAVEL, 45 GRAUS, 85 MM, COR MARROM, PARA AGUA FRIA PREDIAL</v>
          </cell>
          <cell r="C2434" t="str">
            <v>UN</v>
          </cell>
          <cell r="D2434" t="str">
            <v>CR</v>
          </cell>
          <cell r="E2434">
            <v>79.069999999999993</v>
          </cell>
        </row>
        <row r="2435">
          <cell r="A2435">
            <v>3511</v>
          </cell>
          <cell r="B2435" t="str">
            <v>JOELHO, PVC SOLDAVEL, 90 GRAUS, 75 MM, COR MARROM, PARA AGUA FRIA PREDIAL</v>
          </cell>
          <cell r="C2435" t="str">
            <v>UN</v>
          </cell>
          <cell r="D2435" t="str">
            <v>CR</v>
          </cell>
          <cell r="E2435">
            <v>83.87</v>
          </cell>
        </row>
        <row r="2436">
          <cell r="A2436">
            <v>38913</v>
          </cell>
          <cell r="B2436" t="str">
            <v>JOELHO/COTOVELO 90 GRAUS, METALICO, PARA CONEXAO COM ANEL DESLIZANTE, DN 16 MM, EM TUBO PEX PARA INST. AGUA QUENTE/FRIA</v>
          </cell>
          <cell r="C2436" t="str">
            <v>UN</v>
          </cell>
          <cell r="D2436" t="str">
            <v>AS</v>
          </cell>
          <cell r="E2436">
            <v>11.18</v>
          </cell>
        </row>
        <row r="2437">
          <cell r="A2437">
            <v>38914</v>
          </cell>
          <cell r="B2437" t="str">
            <v>JOELHO/COTOVELO 90 GRAUS, METALICO, PARA CONEXAO COM ANEL DESLIZANTE, DN 20 MM, EM TUBO PEX PARA INST. AGUA QUENTE/FRIA</v>
          </cell>
          <cell r="C2437" t="str">
            <v>UN</v>
          </cell>
          <cell r="D2437" t="str">
            <v>AS</v>
          </cell>
          <cell r="E2437">
            <v>13.72</v>
          </cell>
        </row>
        <row r="2438">
          <cell r="A2438">
            <v>38915</v>
          </cell>
          <cell r="B2438" t="str">
            <v>JOELHO/COTOVELO 90 GRAUS, METALICO, PARA CONEXAO COM ANEL DESLIZANTE, DN 25 MM, EM TUBO PEX PARA INST. AGUA QUENTE/FRIA</v>
          </cell>
          <cell r="C2438" t="str">
            <v>UN</v>
          </cell>
          <cell r="D2438" t="str">
            <v>AS</v>
          </cell>
          <cell r="E2438">
            <v>26.45</v>
          </cell>
        </row>
        <row r="2439">
          <cell r="A2439">
            <v>38916</v>
          </cell>
          <cell r="B2439" t="str">
            <v>JOELHO/COTOVELO 90 GRAUS, METALICO, PARA CONEXAO COM ANEL DESLIZANTE, DN 32 MM, EM TUBO PEX PARA INST. AGUA QUENTE/FRIA</v>
          </cell>
          <cell r="C2439" t="str">
            <v>UN</v>
          </cell>
          <cell r="D2439" t="str">
            <v>AS</v>
          </cell>
          <cell r="E2439">
            <v>36.61</v>
          </cell>
        </row>
        <row r="2440">
          <cell r="A2440">
            <v>39300</v>
          </cell>
          <cell r="B2440" t="str">
            <v>JOELHO/COTOVELO 90 GRAUS, PLASTICO, PARA CONEXAO COM CRIMPAGEM, DN 16 MM, EM TUBO PEX PARA INST. AGUA QUENTE/FRIA</v>
          </cell>
          <cell r="C2440" t="str">
            <v>UN</v>
          </cell>
          <cell r="D2440" t="str">
            <v>AS</v>
          </cell>
          <cell r="E2440">
            <v>9.98</v>
          </cell>
        </row>
        <row r="2441">
          <cell r="A2441">
            <v>39301</v>
          </cell>
          <cell r="B2441" t="str">
            <v>JOELHO/COTOVELO 90 GRAUS, PLASTICO, PARA CONEXAO COM CRIMPAGEM, DN 20 MM, EM TUBO PEX PARA INST. AGUA QUENTE/FRIA</v>
          </cell>
          <cell r="C2441" t="str">
            <v>UN</v>
          </cell>
          <cell r="D2441" t="str">
            <v>AS</v>
          </cell>
          <cell r="E2441">
            <v>13.36</v>
          </cell>
        </row>
        <row r="2442">
          <cell r="A2442">
            <v>39302</v>
          </cell>
          <cell r="B2442" t="str">
            <v>JOELHO/COTOVELO 90 GRAUS, PLASTICO, PARA CONEXAO COM CRIMPAGEM, DN 25 MM, EM TUBO PEX PARA INST. AGUA QUENTE/FRIA</v>
          </cell>
          <cell r="C2442" t="str">
            <v>UN</v>
          </cell>
          <cell r="D2442" t="str">
            <v>AS</v>
          </cell>
          <cell r="E2442">
            <v>24.29</v>
          </cell>
        </row>
        <row r="2443">
          <cell r="A2443">
            <v>38941</v>
          </cell>
          <cell r="B2443" t="str">
            <v>JOELHO/COTOVELO 90 GRAUS, ROSCA FEMEA MOVEL, METALICO, PARA CONEXAO COM ANEL DESLIZANTE, DN 20 MM X 3/4", EM TUBO PEX PARA INST. AGUA QUENTE/FRIA</v>
          </cell>
          <cell r="C2443" t="str">
            <v>UN</v>
          </cell>
          <cell r="D2443" t="str">
            <v>AS</v>
          </cell>
          <cell r="E2443">
            <v>18.04</v>
          </cell>
        </row>
        <row r="2444">
          <cell r="A2444">
            <v>38923</v>
          </cell>
          <cell r="B2444" t="str">
            <v>JOELHO/COTOVELO 90 GRAUS, ROSCA FEMEA TERMINAL, METALICO, PARA CONEXAO COM ANEL DESLIZANTE, DN 16 MM X 1/2", EM TUBO PEX PARA INST. AGUA QUENTE/FRIA</v>
          </cell>
          <cell r="C2444" t="str">
            <v>UN</v>
          </cell>
          <cell r="D2444" t="str">
            <v>AS</v>
          </cell>
          <cell r="E2444">
            <v>11.96</v>
          </cell>
        </row>
        <row r="2445">
          <cell r="A2445">
            <v>38925</v>
          </cell>
          <cell r="B2445" t="str">
            <v>JOELHO/COTOVELO 90 GRAUS, ROSCA FEMEA TERMINAL, METALICO, PARA CONEXAO COM ANEL DESLIZANTE, DN 20 MM X 1/2", EM TUBO PEX PARA INST. AGUA QUENTE/FRIA</v>
          </cell>
          <cell r="C2445" t="str">
            <v>UN</v>
          </cell>
          <cell r="D2445" t="str">
            <v>AS</v>
          </cell>
          <cell r="E2445">
            <v>13.88</v>
          </cell>
        </row>
        <row r="2446">
          <cell r="A2446">
            <v>38926</v>
          </cell>
          <cell r="B2446" t="str">
            <v>JOELHO/COTOVELO 90 GRAUS, ROSCA FEMEA TERMINAL, METALICO, PARA CONEXAO COM ANEL DESLIZANTE, DN 20 MM X 3/4", EM TUBO PEX PARA INST. AGUA QUENTE/FRIA</v>
          </cell>
          <cell r="C2446" t="str">
            <v>UN</v>
          </cell>
          <cell r="D2446" t="str">
            <v>AS</v>
          </cell>
          <cell r="E2446">
            <v>16.46</v>
          </cell>
        </row>
        <row r="2447">
          <cell r="A2447">
            <v>38927</v>
          </cell>
          <cell r="B2447" t="str">
            <v>JOELHO/COTOVELO 90 GRAUS, ROSCA FEMEA TERMINAL, METALICO, PARA CONEXAO COM ANEL DESLIZANTE, DN 25 MM X 3/4", EM TUBO PEX PARA INST. AGUA QUENTE/FRIA</v>
          </cell>
          <cell r="C2447" t="str">
            <v>UN</v>
          </cell>
          <cell r="D2447" t="str">
            <v>AS</v>
          </cell>
          <cell r="E2447">
            <v>20.79</v>
          </cell>
        </row>
        <row r="2448">
          <cell r="A2448">
            <v>39304</v>
          </cell>
          <cell r="B2448" t="str">
            <v>JOELHO/COTOVELO 90 GRAUS, ROSCA FEMEA TERMINAL, PLASTICO, PARA CONEXAO COM CRIMPAGEM, DN 16 MM X 1/2", EM TUBO PEX PARA INST. AGUA QUENTE/FRIA</v>
          </cell>
          <cell r="C2448" t="str">
            <v>UN</v>
          </cell>
          <cell r="D2448" t="str">
            <v>AS</v>
          </cell>
          <cell r="E2448">
            <v>11.81</v>
          </cell>
        </row>
        <row r="2449">
          <cell r="A2449">
            <v>39305</v>
          </cell>
          <cell r="B2449" t="str">
            <v>JOELHO/COTOVELO 90 GRAUS, ROSCA FEMEA TERMINAL, PLASTICO, PARA CONEXAO COM CRIMPAGEM, DN 20 MM X 1/2", EM TUBO PEX PARA INST. AGUA QUENTE/FRIA</v>
          </cell>
          <cell r="C2449" t="str">
            <v>UN</v>
          </cell>
          <cell r="D2449" t="str">
            <v>AS</v>
          </cell>
          <cell r="E2449">
            <v>12.95</v>
          </cell>
        </row>
        <row r="2450">
          <cell r="A2450">
            <v>39306</v>
          </cell>
          <cell r="B2450" t="str">
            <v>JOELHO/COTOVELO 90 GRAUS, ROSCA FEMEA TERMINAL, PLASTICO, PARA CONEXAO COM CRIMPAGEM, DN 20 MM X 3/4", EM TUBO PEX PARA INST. AGUA QUENTE/FRIA</v>
          </cell>
          <cell r="C2450" t="str">
            <v>UN</v>
          </cell>
          <cell r="D2450" t="str">
            <v>AS</v>
          </cell>
          <cell r="E2450">
            <v>17.41</v>
          </cell>
        </row>
        <row r="2451">
          <cell r="A2451">
            <v>38928</v>
          </cell>
          <cell r="B2451" t="str">
            <v>JOELHO/COTOVELO 90 GRAUS, ROSCA FEMEA TERMINAL, PLASTICO, PARA CONEXAO COM CRIMPAGEM, DN 25 MM X 1/2", EM TUBO PEX PARA INST. AGUA QUENTE/FRIA</v>
          </cell>
          <cell r="C2451" t="str">
            <v>UN</v>
          </cell>
          <cell r="D2451" t="str">
            <v>AS</v>
          </cell>
          <cell r="E2451">
            <v>23.01</v>
          </cell>
        </row>
        <row r="2452">
          <cell r="A2452">
            <v>38917</v>
          </cell>
          <cell r="B2452" t="str">
            <v>JOELHO/COTOVELO 90 GRAUS, ROSCA FEMEA, COM BASE FIXA, METALICO, PARA CONEXAO COM ANEL DESLIZANTE, DN 16 MM X 1/2", EM TUBO PEX PARA INST. AGUA QUENTE/FRIA</v>
          </cell>
          <cell r="C2452" t="str">
            <v>UN</v>
          </cell>
          <cell r="D2452" t="str">
            <v>AS</v>
          </cell>
          <cell r="E2452">
            <v>12.86</v>
          </cell>
        </row>
        <row r="2453">
          <cell r="A2453">
            <v>38919</v>
          </cell>
          <cell r="B2453" t="str">
            <v>JOELHO/COTOVELO 90 GRAUS, ROSCA FEMEA, COM BASE FIXA, METALICO, PARA CONEXAO COM ANEL DESLIZANTE, DN 20 MM X 1/2", EM TUBO PEX PARA INST. AGUA QUENTE/FRIA</v>
          </cell>
          <cell r="C2453" t="str">
            <v>UN</v>
          </cell>
          <cell r="D2453" t="str">
            <v>AS</v>
          </cell>
          <cell r="E2453">
            <v>15.1</v>
          </cell>
        </row>
        <row r="2454">
          <cell r="A2454">
            <v>38922</v>
          </cell>
          <cell r="B2454" t="str">
            <v>JOELHO/COTOVELO 90 GRAUS, ROSCA FEMEA, COM BASE FIXA, METALICO, PARA CONEXAO COM ANEL DESLIZANTE, DN 25 MM X 3/4", EM TUBO PEX PARA INST. AGUA QUENTE/FRIA</v>
          </cell>
          <cell r="C2454" t="str">
            <v>UN</v>
          </cell>
          <cell r="D2454" t="str">
            <v>AS</v>
          </cell>
          <cell r="E2454">
            <v>20.260000000000002</v>
          </cell>
        </row>
        <row r="2455">
          <cell r="A2455">
            <v>45198</v>
          </cell>
          <cell r="B2455" t="str">
            <v>JOGO DE CHAVES ALLEN LONGAS HEXAGONAIS DE 1,5 MM A 10 MM  9 PEÇAS</v>
          </cell>
          <cell r="C2455" t="str">
            <v>UN</v>
          </cell>
          <cell r="D2455" t="str">
            <v>CR</v>
          </cell>
          <cell r="E2455">
            <v>58.25</v>
          </cell>
        </row>
        <row r="2456">
          <cell r="A2456">
            <v>45196</v>
          </cell>
          <cell r="B2456" t="str">
            <v>JOGO DE CHAVES DE FENDA E PHILLIPS ISOLADAS, 1000 V  *6* PEÇAS</v>
          </cell>
          <cell r="C2456" t="str">
            <v>UN</v>
          </cell>
          <cell r="D2456" t="str">
            <v>CR</v>
          </cell>
          <cell r="E2456">
            <v>120.11</v>
          </cell>
        </row>
        <row r="2457">
          <cell r="A2457">
            <v>12032</v>
          </cell>
          <cell r="B2457" t="str">
            <v>JOGO DE TRANQUETA E ROSETA QUADRADA DE SOBREPOR SEM FUROS, EM LATAO CROMADO, *50 X 50* MM, PARA FECHADURA DE PORTA DE BANHEIRO</v>
          </cell>
          <cell r="C2457" t="str">
            <v>JG</v>
          </cell>
          <cell r="D2457" t="str">
            <v>CR</v>
          </cell>
          <cell r="E2457">
            <v>53.25</v>
          </cell>
        </row>
        <row r="2458">
          <cell r="A2458">
            <v>12030</v>
          </cell>
          <cell r="B2458" t="str">
            <v>JOGO DE TRANQUETA E ROSETA REDONDA DE SOBREPOR SEM FUROS, EM LATAO CROMADO, DIAMETRO *50* MM, PARA FECHADURA DE PORTA DE BANHEIRO</v>
          </cell>
          <cell r="C2458" t="str">
            <v>JG</v>
          </cell>
          <cell r="D2458" t="str">
            <v>CR</v>
          </cell>
          <cell r="E2458">
            <v>50.03</v>
          </cell>
        </row>
        <row r="2459">
          <cell r="A2459">
            <v>45207</v>
          </cell>
          <cell r="B2459" t="str">
            <v>JOGO SERRA COPO COM 6 SERRAS, DIAMETRO VARIANDO DE 15 MM A 60 MM</v>
          </cell>
          <cell r="C2459" t="str">
            <v>UN</v>
          </cell>
          <cell r="D2459" t="str">
            <v>CR</v>
          </cell>
          <cell r="E2459">
            <v>383.67</v>
          </cell>
        </row>
        <row r="2460">
          <cell r="A2460">
            <v>14157</v>
          </cell>
          <cell r="B2460" t="str">
            <v>JUNCAO 2 GARRAS PARA FITA PERFURADA</v>
          </cell>
          <cell r="C2460" t="str">
            <v>UN</v>
          </cell>
          <cell r="D2460" t="str">
            <v>AS</v>
          </cell>
          <cell r="E2460">
            <v>1.41</v>
          </cell>
        </row>
        <row r="2461">
          <cell r="A2461">
            <v>10908</v>
          </cell>
          <cell r="B2461" t="str">
            <v>JUNCAO DE REDUCAO INVERTIDA, PVC SOLDAVEL, 100 X 50 MM, SERIE NORMAL PARA ESGOTO PREDIAL</v>
          </cell>
          <cell r="C2461" t="str">
            <v>UN</v>
          </cell>
          <cell r="D2461" t="str">
            <v>CR</v>
          </cell>
          <cell r="E2461">
            <v>17.16</v>
          </cell>
        </row>
        <row r="2462">
          <cell r="A2462">
            <v>10909</v>
          </cell>
          <cell r="B2462" t="str">
            <v>JUNCAO DE REDUCAO INVERTIDA, PVC SOLDAVEL, 100 X 75 MM, SERIE NORMAL PARA ESGOTO PREDIAL</v>
          </cell>
          <cell r="C2462" t="str">
            <v>UN</v>
          </cell>
          <cell r="D2462" t="str">
            <v>CR</v>
          </cell>
          <cell r="E2462">
            <v>19.97</v>
          </cell>
        </row>
        <row r="2463">
          <cell r="A2463">
            <v>3669</v>
          </cell>
          <cell r="B2463" t="str">
            <v>JUNCAO DE REDUCAO INVERTIDA, PVC SOLDAVEL, 75 X 50 MM, SERIE NORMAL PARA ESGOTO PREDIAL</v>
          </cell>
          <cell r="C2463" t="str">
            <v>UN</v>
          </cell>
          <cell r="D2463" t="str">
            <v>CR</v>
          </cell>
          <cell r="E2463">
            <v>12.27</v>
          </cell>
        </row>
        <row r="2464">
          <cell r="A2464">
            <v>20139</v>
          </cell>
          <cell r="B2464" t="str">
            <v>JUNCAO DUPLA, PVC SERIE R, DN 100 X 100 X 100 MM, PARA ESGOTO PREDIAL</v>
          </cell>
          <cell r="C2464" t="str">
            <v>UN</v>
          </cell>
          <cell r="D2464" t="str">
            <v>CR</v>
          </cell>
          <cell r="E2464">
            <v>105.5</v>
          </cell>
        </row>
        <row r="2465">
          <cell r="A2465">
            <v>3668</v>
          </cell>
          <cell r="B2465" t="str">
            <v>JUNCAO DUPLA, PVC SOLDAVEL, DN 100 X 100 X 100 MM, SERIE NORMAL PARA ESGOTO PREDIAL</v>
          </cell>
          <cell r="C2465" t="str">
            <v>UN</v>
          </cell>
          <cell r="D2465" t="str">
            <v>CR</v>
          </cell>
          <cell r="E2465">
            <v>37.68</v>
          </cell>
        </row>
        <row r="2466">
          <cell r="A2466">
            <v>10911</v>
          </cell>
          <cell r="B2466" t="str">
            <v>JUNCAO INVERTIDA, PVC SOLDAVEL, 75 X 75 MM, SERIE NORMAL PARA ESGOTO PREDIAL</v>
          </cell>
          <cell r="C2466" t="str">
            <v>UN</v>
          </cell>
          <cell r="D2466" t="str">
            <v>CR</v>
          </cell>
          <cell r="E2466">
            <v>16.52</v>
          </cell>
        </row>
        <row r="2467">
          <cell r="A2467">
            <v>3659</v>
          </cell>
          <cell r="B2467" t="str">
            <v>JUNCAO SIMPLES DE REDUCAO, PVC, DN 100 X 50 MM, SERIE NORMAL PARA ESGOTO PREDIAL</v>
          </cell>
          <cell r="C2467" t="str">
            <v>UN</v>
          </cell>
          <cell r="D2467" t="str">
            <v>CR</v>
          </cell>
          <cell r="E2467">
            <v>16.829999999999998</v>
          </cell>
        </row>
        <row r="2468">
          <cell r="A2468">
            <v>3660</v>
          </cell>
          <cell r="B2468" t="str">
            <v>JUNCAO SIMPLES DE REDUCAO, PVC, DN 100 X 75 MM, SERIE NORMAL PARA ESGOTO PREDIAL</v>
          </cell>
          <cell r="C2468" t="str">
            <v>UN</v>
          </cell>
          <cell r="D2468" t="str">
            <v>CR</v>
          </cell>
          <cell r="E2468">
            <v>21.76</v>
          </cell>
        </row>
        <row r="2469">
          <cell r="A2469">
            <v>20144</v>
          </cell>
          <cell r="B2469" t="str">
            <v>JUNCAO SIMPLES, PVC SERIE R, DN 100 X 100 MM, PARA ESGOTO PREDIAL</v>
          </cell>
          <cell r="C2469" t="str">
            <v>UN</v>
          </cell>
          <cell r="D2469" t="str">
            <v>CR</v>
          </cell>
          <cell r="E2469">
            <v>48.74</v>
          </cell>
        </row>
        <row r="2470">
          <cell r="A2470">
            <v>20143</v>
          </cell>
          <cell r="B2470" t="str">
            <v>JUNCAO SIMPLES, PVC SERIE R, DN 100 X 75 MM, PARA ESGOTO PREDIAL</v>
          </cell>
          <cell r="C2470" t="str">
            <v>UN</v>
          </cell>
          <cell r="D2470" t="str">
            <v>CR</v>
          </cell>
          <cell r="E2470">
            <v>62.36</v>
          </cell>
        </row>
        <row r="2471">
          <cell r="A2471">
            <v>20145</v>
          </cell>
          <cell r="B2471" t="str">
            <v>JUNCAO SIMPLES, PVC SERIE R, DN 150 X 100 MM, PARA ESGOTO PREDIAL</v>
          </cell>
          <cell r="C2471" t="str">
            <v>UN</v>
          </cell>
          <cell r="D2471" t="str">
            <v>CR</v>
          </cell>
          <cell r="E2471">
            <v>120.3</v>
          </cell>
        </row>
        <row r="2472">
          <cell r="A2472">
            <v>20146</v>
          </cell>
          <cell r="B2472" t="str">
            <v>JUNCAO SIMPLES, PVC SERIE R, DN 150 X 150 MM, PARA ESGOTO PREDIAL</v>
          </cell>
          <cell r="C2472" t="str">
            <v>UN</v>
          </cell>
          <cell r="D2472" t="str">
            <v>CR</v>
          </cell>
          <cell r="E2472">
            <v>164.45</v>
          </cell>
        </row>
        <row r="2473">
          <cell r="A2473">
            <v>20140</v>
          </cell>
          <cell r="B2473" t="str">
            <v>JUNCAO SIMPLES, PVC SERIE R, DN 40 X 40 MM, PARA ESGOTO PREDIAL</v>
          </cell>
          <cell r="C2473" t="str">
            <v>UN</v>
          </cell>
          <cell r="D2473" t="str">
            <v>CR</v>
          </cell>
          <cell r="E2473">
            <v>7.71</v>
          </cell>
        </row>
        <row r="2474">
          <cell r="A2474">
            <v>20141</v>
          </cell>
          <cell r="B2474" t="str">
            <v>JUNCAO SIMPLES, PVC SERIE R, DN 50 X 50 MM, PARA ESGOTO PREDIAL</v>
          </cell>
          <cell r="C2474" t="str">
            <v>UN</v>
          </cell>
          <cell r="D2474" t="str">
            <v>CR</v>
          </cell>
          <cell r="E2474">
            <v>18.89</v>
          </cell>
        </row>
        <row r="2475">
          <cell r="A2475">
            <v>20142</v>
          </cell>
          <cell r="B2475" t="str">
            <v>JUNCAO SIMPLES, PVC SERIE R, DN 75 X 75 MM, PARA ESGOTO PREDIAL</v>
          </cell>
          <cell r="C2475" t="str">
            <v>UN</v>
          </cell>
          <cell r="D2475" t="str">
            <v>CR</v>
          </cell>
          <cell r="E2475">
            <v>33.24</v>
          </cell>
        </row>
        <row r="2476">
          <cell r="A2476">
            <v>3670</v>
          </cell>
          <cell r="B2476" t="str">
            <v>JUNCAO SIMPLES, PVC, 45 GRAUS, DN 100 X 100 MM, SERIE NORMAL PARA ESGOTO PREDIAL</v>
          </cell>
          <cell r="C2476" t="str">
            <v>UN</v>
          </cell>
          <cell r="D2476" t="str">
            <v>CR</v>
          </cell>
          <cell r="E2476">
            <v>21.61</v>
          </cell>
        </row>
        <row r="2477">
          <cell r="A2477">
            <v>3666</v>
          </cell>
          <cell r="B2477" t="str">
            <v>JUNCAO SIMPLES, PVC, 45 GRAUS, DN 40 X 40 MM, SERIE NORMAL PARA ESGOTO PREDIAL</v>
          </cell>
          <cell r="C2477" t="str">
            <v>UN</v>
          </cell>
          <cell r="D2477" t="str">
            <v>CR</v>
          </cell>
          <cell r="E2477">
            <v>3.4</v>
          </cell>
        </row>
        <row r="2478">
          <cell r="A2478">
            <v>3662</v>
          </cell>
          <cell r="B2478" t="str">
            <v>JUNCAO SIMPLES, PVC, 45 GRAUS, DN 50 X 50 MM, SERIE NORMAL PARA ESGOTO PREDIAL</v>
          </cell>
          <cell r="C2478" t="str">
            <v>UN</v>
          </cell>
          <cell r="D2478" t="str">
            <v>CR</v>
          </cell>
          <cell r="E2478">
            <v>8.8699999999999992</v>
          </cell>
        </row>
        <row r="2479">
          <cell r="A2479">
            <v>3658</v>
          </cell>
          <cell r="B2479" t="str">
            <v>JUNCAO SIMPLES, PVC, 45 GRAUS, DN 75 X 75 MM, SERIE NORMAL PARA ESGOTO PREDIAL</v>
          </cell>
          <cell r="C2479" t="str">
            <v>UN</v>
          </cell>
          <cell r="D2479" t="str">
            <v>CR</v>
          </cell>
          <cell r="E2479">
            <v>16.8</v>
          </cell>
        </row>
        <row r="2480">
          <cell r="A2480">
            <v>42696</v>
          </cell>
          <cell r="B2480" t="str">
            <v>JUNCAO, PVC, 45 GRAUS, JE, BBB, DN 150 MM, PARA TUBO CORRUGADO E/OU LISO, REDE COLETORA DE ESGOTO</v>
          </cell>
          <cell r="C2480" t="str">
            <v>UN</v>
          </cell>
          <cell r="D2480" t="str">
            <v>CR</v>
          </cell>
          <cell r="E2480">
            <v>133.26</v>
          </cell>
        </row>
        <row r="2481">
          <cell r="A2481">
            <v>39875</v>
          </cell>
          <cell r="B2481" t="str">
            <v>JUNTA DE EXPANSAO BRONZE/LATAO, PONTA X PONTA, 35 MM</v>
          </cell>
          <cell r="C2481" t="str">
            <v>UN</v>
          </cell>
          <cell r="D2481" t="str">
            <v>AS</v>
          </cell>
          <cell r="E2481">
            <v>689.33</v>
          </cell>
        </row>
        <row r="2482">
          <cell r="A2482">
            <v>39876</v>
          </cell>
          <cell r="B2482" t="str">
            <v>JUNTA DE EXPANSAO BRONZE/LATAO, PONTA X PONTA, 42 MM</v>
          </cell>
          <cell r="C2482" t="str">
            <v>UN</v>
          </cell>
          <cell r="D2482" t="str">
            <v>AS</v>
          </cell>
          <cell r="E2482">
            <v>863.04</v>
          </cell>
        </row>
        <row r="2483">
          <cell r="A2483">
            <v>39877</v>
          </cell>
          <cell r="B2483" t="str">
            <v>JUNTA DE EXPANSAO BRONZE/LATAO, PONTA X PONTA, 54 MM</v>
          </cell>
          <cell r="C2483" t="str">
            <v>UN</v>
          </cell>
          <cell r="D2483" t="str">
            <v>AS</v>
          </cell>
          <cell r="E2483">
            <v>1197</v>
          </cell>
        </row>
        <row r="2484">
          <cell r="A2484">
            <v>39878</v>
          </cell>
          <cell r="B2484" t="str">
            <v>JUNTA DE EXPANSAO BRONZE/LATAO, PONTA X PONTA, 66 MM</v>
          </cell>
          <cell r="C2484" t="str">
            <v>UN</v>
          </cell>
          <cell r="D2484" t="str">
            <v>AS</v>
          </cell>
          <cell r="E2484">
            <v>1581.04</v>
          </cell>
        </row>
        <row r="2485">
          <cell r="A2485">
            <v>39872</v>
          </cell>
          <cell r="B2485" t="str">
            <v>JUNTA DE EXPANSAO DE COBRE, PONTA X PONTA, 15 MM</v>
          </cell>
          <cell r="C2485" t="str">
            <v>UN</v>
          </cell>
          <cell r="D2485" t="str">
            <v>AS</v>
          </cell>
          <cell r="E2485">
            <v>472.72</v>
          </cell>
        </row>
        <row r="2486">
          <cell r="A2486">
            <v>39873</v>
          </cell>
          <cell r="B2486" t="str">
            <v>JUNTA DE EXPANSAO DE COBRE, PONTA X PONTA, 22 MM</v>
          </cell>
          <cell r="C2486" t="str">
            <v>UN</v>
          </cell>
          <cell r="D2486" t="str">
            <v>AS</v>
          </cell>
          <cell r="E2486">
            <v>548.33000000000004</v>
          </cell>
        </row>
        <row r="2487">
          <cell r="A2487">
            <v>39874</v>
          </cell>
          <cell r="B2487" t="str">
            <v>JUNTA DE EXPANSAO DE COBRE, PONTA X PONTA, 28 MM</v>
          </cell>
          <cell r="C2487" t="str">
            <v>UN</v>
          </cell>
          <cell r="D2487" t="str">
            <v>AS</v>
          </cell>
          <cell r="E2487">
            <v>602.27</v>
          </cell>
        </row>
        <row r="2488">
          <cell r="A2488">
            <v>3674</v>
          </cell>
          <cell r="B2488" t="str">
            <v>JUNTA DILATACAO ELASTICA PARA CONCRETO (FUGENBAND) O-12, ATE 5 MCA</v>
          </cell>
          <cell r="C2488" t="str">
            <v>M</v>
          </cell>
          <cell r="D2488" t="str">
            <v>AS</v>
          </cell>
          <cell r="E2488">
            <v>89.24</v>
          </cell>
        </row>
        <row r="2489">
          <cell r="A2489">
            <v>3681</v>
          </cell>
          <cell r="B2489" t="str">
            <v>JUNTA DILATACAO ELASTICA PARA CONCRETO (FUGENBAND) O-22, ATE 30 MCA</v>
          </cell>
          <cell r="C2489" t="str">
            <v>M</v>
          </cell>
          <cell r="D2489" t="str">
            <v>AS</v>
          </cell>
          <cell r="E2489">
            <v>132.78</v>
          </cell>
        </row>
        <row r="2490">
          <cell r="A2490">
            <v>3676</v>
          </cell>
          <cell r="B2490" t="str">
            <v>JUNTA DILATACAO ELASTICA PARA CONCRETO (FUGENBAND) O-35/10, ATE 100 MCA</v>
          </cell>
          <cell r="C2490" t="str">
            <v>M</v>
          </cell>
          <cell r="D2490" t="str">
            <v>AS</v>
          </cell>
          <cell r="E2490">
            <v>499.69</v>
          </cell>
        </row>
        <row r="2491">
          <cell r="A2491">
            <v>3679</v>
          </cell>
          <cell r="B2491" t="str">
            <v>JUNTA DILATACAO ELASTICA PARA CONCRETO (FUGENBAND) O-35/6, ATE 100 MCA</v>
          </cell>
          <cell r="C2491" t="str">
            <v>M</v>
          </cell>
          <cell r="D2491" t="str">
            <v>AS</v>
          </cell>
          <cell r="E2491">
            <v>413.41</v>
          </cell>
        </row>
        <row r="2492">
          <cell r="A2492">
            <v>3672</v>
          </cell>
          <cell r="B2492" t="str">
            <v>JUNTA PLASTICA DE DILATACAO PARA PISOS, COR CINZA, 10 X 4,5 MM (ALTURA X ESPESSURA)</v>
          </cell>
          <cell r="C2492" t="str">
            <v>M</v>
          </cell>
          <cell r="D2492" t="str">
            <v>AS</v>
          </cell>
          <cell r="E2492">
            <v>1.41</v>
          </cell>
        </row>
        <row r="2493">
          <cell r="A2493">
            <v>3671</v>
          </cell>
          <cell r="B2493" t="str">
            <v>JUNTA PLASTICA DE DILATACAO PARA PISOS, COR CINZA, 17 X 3 MM (ALTURA X ESPESSURA)</v>
          </cell>
          <cell r="C2493" t="str">
            <v>M</v>
          </cell>
          <cell r="D2493" t="str">
            <v>AS</v>
          </cell>
          <cell r="E2493">
            <v>1.33</v>
          </cell>
        </row>
        <row r="2494">
          <cell r="A2494">
            <v>3673</v>
          </cell>
          <cell r="B2494" t="str">
            <v>JUNTA PLASTICA DE DILATACAO PARA PISOS, COR CINZA, 27 X 3 MM (ALTURA X ESPESSURA)</v>
          </cell>
          <cell r="C2494" t="str">
            <v>M</v>
          </cell>
          <cell r="D2494" t="str">
            <v>AS</v>
          </cell>
          <cell r="E2494">
            <v>2.09</v>
          </cell>
        </row>
        <row r="2495">
          <cell r="A2495">
            <v>38394</v>
          </cell>
          <cell r="B2495" t="str">
            <v>KIT ACESSORIOS PARA COMPRESSOR DE AR, 5 PECAS (PISTOLAS PINTURA, LIMPEZA E PULVERIZACAO, CALIBRADOR E MANGUEIRA)</v>
          </cell>
          <cell r="C2495" t="str">
            <v>UN</v>
          </cell>
          <cell r="D2495" t="str">
            <v>CR</v>
          </cell>
          <cell r="E2495">
            <v>225.78</v>
          </cell>
        </row>
        <row r="2496">
          <cell r="A2496">
            <v>3729</v>
          </cell>
          <cell r="B2496" t="str">
            <v>KIT CAVALETE, PVC, COM REGISTRO, PARA HIDROMETRO, BITOLAS 1/2" OU 3/4" - COMPLETO</v>
          </cell>
          <cell r="C2496" t="str">
            <v>UN</v>
          </cell>
          <cell r="D2496" t="str">
            <v>CR</v>
          </cell>
          <cell r="E2496">
            <v>136.24</v>
          </cell>
        </row>
        <row r="2497">
          <cell r="A2497">
            <v>39357</v>
          </cell>
          <cell r="B2497" t="str">
            <v>KIT CHASSI COZINHA, CUBA SIMPLES SEM MAQUINA LAVAR LOUCA, INSTAL. PEX, QUADRO METALICO C/ TRAVESSA C/ FURO P/ESGOTO DN 50 MM E FUROS SUPERIORES P/AGUA, *340* X *650* MM (L X H), P/ CONEXAO COM ANEL DESLIZANTE (CONJUNTO COMPLETO)</v>
          </cell>
          <cell r="C2497" t="str">
            <v>UN</v>
          </cell>
          <cell r="D2497" t="str">
            <v>AS</v>
          </cell>
          <cell r="E2497">
            <v>61.95</v>
          </cell>
        </row>
        <row r="2498">
          <cell r="A2498">
            <v>39358</v>
          </cell>
          <cell r="B2498" t="str">
            <v>KIT CHASSI COZINHA, CUBA SIMPLES SEM MAQUINA LAVAR LOUCA, INSTAL. PEX, QUADRO METALICO C/ TRAVESSA COM FURO P/ESGOTO DN 50 MM E FUROS SUPERIORES P/AGUA, *340* X *650* MM (L X H), P/ CONEXAO COM CRIMPAGEM (CONJUNTO COMPLETO)</v>
          </cell>
          <cell r="C2498" t="str">
            <v>UN</v>
          </cell>
          <cell r="D2498" t="str">
            <v>AS</v>
          </cell>
          <cell r="E2498">
            <v>61.95</v>
          </cell>
        </row>
        <row r="2499">
          <cell r="A2499">
            <v>39355</v>
          </cell>
          <cell r="B2499" t="str">
            <v>KIT CHASSI TANQUE E MAQUINA LAVAR ROUPA, INSTAL. PEX, QUADRO METALICO C/ TRAVESSA C/ FURO P/ ESGOTO DN 50 MM, FURO LATERAL P/ MAQUINA E FUROS SUPERIORES P/ AGUA, *344* X *442* MM (L X H), P/ CONEXAO COM ANEL DESLIZANTE (CONJUNTO COMPLETO)</v>
          </cell>
          <cell r="C2499" t="str">
            <v>UN</v>
          </cell>
          <cell r="D2499" t="str">
            <v>AS</v>
          </cell>
          <cell r="E2499">
            <v>90.26</v>
          </cell>
        </row>
        <row r="2500">
          <cell r="A2500">
            <v>39356</v>
          </cell>
          <cell r="B2500" t="str">
            <v>KIT CHASSI TANQUE E MAQUINA LAVAR ROUPA, INSTAL. PEX, QUADRO METALICO C/ TRAVESSA C/ FURO P/ ESGOTO DN 50 MM, FURO LATERAL P/MAQUINA E FUROS SUPERIORES P/AGUA, *344* X *442* MM (L X H), P/ CONEXAO COM CRIMPAGEM (CONJUNTO COMPLETO)</v>
          </cell>
          <cell r="C2500" t="str">
            <v>UN</v>
          </cell>
          <cell r="D2500" t="str">
            <v>AS</v>
          </cell>
          <cell r="E2500">
            <v>86.14</v>
          </cell>
        </row>
        <row r="2501">
          <cell r="A2501">
            <v>39353</v>
          </cell>
          <cell r="B2501" t="str">
            <v>KIT CHUVEIRO, INSTAL. PEX, QUADRO METALICO C/ 2 TRAVESSAS, SUPERIOR C/ ESPERA P/ CHUVEIRO, INFERIOR C/ 2 REGISTROS DE PRESSAO 1/2 ", *390* X *900* MM (L X H), CONEXAO COM ANEL DESLIZANTE (CONJUNTO COMPLETO)</v>
          </cell>
          <cell r="C2501" t="str">
            <v>UN</v>
          </cell>
          <cell r="D2501" t="str">
            <v>AS</v>
          </cell>
          <cell r="E2501">
            <v>197.75</v>
          </cell>
        </row>
        <row r="2502">
          <cell r="A2502">
            <v>39354</v>
          </cell>
          <cell r="B2502" t="str">
            <v>KIT CHUVEIRO, INSTAL. PEX, QUADRO METALICO C/2 TRAVESSAS, SUPERIOR C/ ESPERA P/ CHUVEIRO E INFERIOR C/2 REGISTROS DE PRESSAO 1/2 ", *390* X *900* MM (L X H), CONEXAO COM CRIMPAGEM (CONJUNTO COMPLETO)</v>
          </cell>
          <cell r="C2502" t="str">
            <v>UN</v>
          </cell>
          <cell r="D2502" t="str">
            <v>AS</v>
          </cell>
          <cell r="E2502">
            <v>417.22</v>
          </cell>
        </row>
        <row r="2503">
          <cell r="A2503">
            <v>39398</v>
          </cell>
          <cell r="B2503" t="str">
            <v>KIT DE ACESSORIOS PARA BANHEIRO EM METAL CROMADO, 5 PECAS</v>
          </cell>
          <cell r="C2503" t="str">
            <v>UN</v>
          </cell>
          <cell r="D2503" t="str">
            <v>CR</v>
          </cell>
          <cell r="E2503">
            <v>156.86000000000001</v>
          </cell>
        </row>
        <row r="2504">
          <cell r="A2504">
            <v>13343</v>
          </cell>
          <cell r="B2504" t="str">
            <v>KIT DE MATERIAIS PARA BRACADEIRA PARA FIXACAO EM POSTE CIRCULAR, CONTEM TRES FIXADORES E UM ROLO DE FITA DE 3 M EM ACO CARBONO</v>
          </cell>
          <cell r="C2504" t="str">
            <v>UN</v>
          </cell>
          <cell r="D2504" t="str">
            <v>AS</v>
          </cell>
          <cell r="E2504">
            <v>49.46</v>
          </cell>
        </row>
        <row r="2505">
          <cell r="A2505">
            <v>12118</v>
          </cell>
          <cell r="B2505" t="str">
            <v>KIT DE PROTECAO ARSTOP PARA AR CONDICIONADO, TOMADA PADRAO 2P+T 20 A, COM DISJUNTOR UNIPOLAR DIN 20A</v>
          </cell>
          <cell r="C2505" t="str">
            <v>UN</v>
          </cell>
          <cell r="D2505" t="str">
            <v>CR</v>
          </cell>
          <cell r="E2505">
            <v>19.84</v>
          </cell>
        </row>
        <row r="2506">
          <cell r="A2506">
            <v>39482</v>
          </cell>
          <cell r="B2506" t="str">
            <v>KIT PORTA PRONTA DE MADEIRA, FOLHA LEVE (NBR 15930) DE 600 X 2100 MM OU 700 X 2100 MM, DE 35 MM A 40 MM DE ESPESSURA, COM MARCO EM ACO, NUCLEO COLMEIA, CAPA LISA EM HDF, ACABAMENTO MELAMINICO BRANCO (INCLUI MARCO, ALIZARES, DOBRADICAS E FECHADURA)</v>
          </cell>
          <cell r="C2506" t="str">
            <v>UN</v>
          </cell>
          <cell r="D2506" t="str">
            <v>CR</v>
          </cell>
          <cell r="E2506">
            <v>790.17</v>
          </cell>
        </row>
        <row r="2507">
          <cell r="A2507">
            <v>39486</v>
          </cell>
          <cell r="B2507" t="str">
            <v>KIT PORTA PRONTA DE MADEIRA, FOLHA LEVE (NBR 15930) DE 600 X 2100 MM OU 700 X 2100 MM, DE 35 MM A 40 MM DE ESPESSURA, NUCLEO COLMEIA, ESTRUTURA USINADA PARA FECHADURA, CAPA LISA EM HDF, ACABAMENTO EM PRIMER PARA PINTURA (INCLUI MARCO, ALIZARES E DOBRADICAS)</v>
          </cell>
          <cell r="C2507" t="str">
            <v>UN</v>
          </cell>
          <cell r="D2507" t="str">
            <v>CR</v>
          </cell>
          <cell r="E2507">
            <v>644.88</v>
          </cell>
        </row>
        <row r="2508">
          <cell r="A2508">
            <v>39484</v>
          </cell>
          <cell r="B2508" t="str">
            <v>KIT PORTA PRONTA DE MADEIRA, FOLHA LEVE (NBR 15930) DE 800 X 2100 MM, DE 35 MM A 40 MM DE ESPESSURA, COM MARCO EM ACO, NUCLEO COLMEIA, CAPA LISA EM HDF, ACABAMENTO MELAMINICO BRANCO (INCLUI MARCO, ALIZARES, DOBRADICAS E FECHADURA)</v>
          </cell>
          <cell r="C2508" t="str">
            <v>UN</v>
          </cell>
          <cell r="D2508" t="str">
            <v>CR</v>
          </cell>
          <cell r="E2508">
            <v>790.17</v>
          </cell>
        </row>
        <row r="2509">
          <cell r="A2509">
            <v>39488</v>
          </cell>
          <cell r="B2509" t="str">
            <v>KIT PORTA PRONTA DE MADEIRA, FOLHA LEVE (NBR 15930) DE 800 X 2100 MM, DE 35 MM A 40 MM DE ESPESSURA, NUCLEO COLMEIA, ESTRUTURA USINADA PARA FECHADURA, CAPA LISA EM HDF, ACABAMENTO EM PRIMER PARA PINTURA (INCLUI MARCO, ALIZARES E DOBRADICAS)</v>
          </cell>
          <cell r="C2509" t="str">
            <v>UN</v>
          </cell>
          <cell r="D2509" t="str">
            <v>CR</v>
          </cell>
          <cell r="E2509">
            <v>655.44</v>
          </cell>
        </row>
        <row r="2510">
          <cell r="A2510">
            <v>39485</v>
          </cell>
          <cell r="B2510" t="str">
            <v>KIT PORTA PRONTA DE MADEIRA, FOLHA LEVE (NBR 15930) DE 900 X 2100 MM, DE 35 MM A 40 MM DE ESPESSURA, COM MARCO EM ACO, NUCLEO COLMEIA, CAPA LISA EM HDF, ACABAMENTO MELAMINICO BRANCO (INCLUI MARCO, ALIZARES, DOBRADICAS E FECHADURA)</v>
          </cell>
          <cell r="C2510" t="str">
            <v>UN</v>
          </cell>
          <cell r="D2510" t="str">
            <v>CR</v>
          </cell>
          <cell r="E2510">
            <v>790.17</v>
          </cell>
        </row>
        <row r="2511">
          <cell r="A2511">
            <v>39489</v>
          </cell>
          <cell r="B2511" t="str">
            <v>KIT PORTA PRONTA DE MADEIRA, FOLHA LEVE (NBR 15930) DE 900 X 2100 MM, DE 35 MM A 40 MM DE ESPESSURA, NUCLEO COLMEIA, ESTRUTURA USINADA PARA FECHADURA, CAPA LISA EM HDF, ACABAMENTO EM PRIMER PARA PINTURA (INCLUI MARCO, ALIZARES E DOBRADICAS)</v>
          </cell>
          <cell r="C2511" t="str">
            <v>UN</v>
          </cell>
          <cell r="D2511" t="str">
            <v>CR</v>
          </cell>
          <cell r="E2511">
            <v>666.56</v>
          </cell>
        </row>
        <row r="2512">
          <cell r="A2512">
            <v>39490</v>
          </cell>
          <cell r="B2512" t="str">
            <v>KIT PORTA PRONTA DE MADEIRA, FOLHA MEDIA (NBR 15930) DE 600 X 2100 MM OU 700 X 2100 MM, DE 35 MM A 40 MM DE ESPESSURA, NUCLEO SEMI-SOLIDO (SARRAFEADO), ESTRUTURA USINADA PARA FECHADURA, CAPA LISA EM HDF, ACABAMENTO MELAMINICO BRANCO (INCLUI MARCO, ALIZARES E DOBRADICAS)</v>
          </cell>
          <cell r="C2512" t="str">
            <v>UN</v>
          </cell>
          <cell r="D2512" t="str">
            <v>CR</v>
          </cell>
          <cell r="E2512">
            <v>993.25</v>
          </cell>
        </row>
        <row r="2513">
          <cell r="A2513">
            <v>39494</v>
          </cell>
          <cell r="B2513" t="str">
            <v>KIT PORTA PRONTA DE MADEIRA, FOLHA MEDIA (NBR 15930) DE 600 X 2100 MM, DE 35 MM A 40 MM DE ESPESSURA, NUCLEO SEMI-SOLIDO (SARRAFEADO), ESTRUTURA USINADA PARA FECHADURA, CAPA LISA EM HDF, ACABAMENTO EM PRIMER PARA PINTURA (INCLUI MARCO, ALIZARES E DOBRADICAS)</v>
          </cell>
          <cell r="C2513" t="str">
            <v>UN</v>
          </cell>
          <cell r="D2513" t="str">
            <v>CR</v>
          </cell>
          <cell r="E2513">
            <v>713.24</v>
          </cell>
        </row>
        <row r="2514">
          <cell r="A2514">
            <v>39495</v>
          </cell>
          <cell r="B2514" t="str">
            <v>KIT PORTA PRONTA DE MADEIRA, FOLHA MEDIA (NBR 15930) DE 700 X 2100 MM, DE 35 MM A 40 MM DE ESPESSURA, NUCLEO SEMI-SOLIDO (SARRAFEADO), ESTRUTURA USINADA PARA FECHADURA, CAPA LISA EM HDF, ACABAMENTO EM PRIMER PARA PINTURA (INCLUI MARCO, ALIZARES E DOBRADICAS)</v>
          </cell>
          <cell r="C2514" t="str">
            <v>UN</v>
          </cell>
          <cell r="D2514" t="str">
            <v>CR</v>
          </cell>
          <cell r="E2514">
            <v>803.73</v>
          </cell>
        </row>
        <row r="2515">
          <cell r="A2515">
            <v>39496</v>
          </cell>
          <cell r="B2515" t="str">
            <v>KIT PORTA PRONTA DE MADEIRA, FOLHA MEDIA (NBR 15930) DE 800 X 2100 MM, DE 35 MM A 40 MM DE ESPESSURA, NUCLEO SEMI-SOLIDO (SARRAFEADO), ESTRUTURA USINADA PARA FECHADURA, CAPA LISA EM HDF, ACABAMENTO EM PRIMER PARA PINTURA (INCLUI MARCO, ALIZARES E DOBRADICAS)</v>
          </cell>
          <cell r="C2515" t="str">
            <v>UN</v>
          </cell>
          <cell r="D2515" t="str">
            <v>CR</v>
          </cell>
          <cell r="E2515">
            <v>884.1</v>
          </cell>
        </row>
        <row r="2516">
          <cell r="A2516">
            <v>39492</v>
          </cell>
          <cell r="B2516" t="str">
            <v>KIT PORTA PRONTA DE MADEIRA, FOLHA MEDIA (NBR 15930) DE 800 X 2100 MM, DE 35 MM A 40 MM DE ESPESSURA, NUCLEO SEMI-SOLIDO (SARRAFEADO), ESTRUTURA USINADA PARA FECHADURA, CAPA LISA EM HDF, ACABAMENTO MELAMINICO BRANCO (INCLUI MARCO, ALIZARES E DOBRADICAS)</v>
          </cell>
          <cell r="C2516" t="str">
            <v>UN</v>
          </cell>
          <cell r="D2516" t="str">
            <v>CR</v>
          </cell>
          <cell r="E2516">
            <v>1023.54</v>
          </cell>
        </row>
        <row r="2517">
          <cell r="A2517">
            <v>39497</v>
          </cell>
          <cell r="B2517" t="str">
            <v>KIT PORTA PRONTA DE MADEIRA, FOLHA MEDIA (NBR 15930) DE 900 X 2100 MM, DE 35 MM A 40 MM DE ESPESSURA, NUCLEO SEMI-SOLIDO (SARRAFEADO), ESTRUTURA USINADA PARA FECHADURA, CAPA LISA EM HDF, ACABAMENTO EM PRIMER PARA PINTURA (INCLUI MARCO, ALIZARES E DOBRADICAS)</v>
          </cell>
          <cell r="C2517" t="str">
            <v>UN</v>
          </cell>
          <cell r="D2517" t="str">
            <v>CR</v>
          </cell>
          <cell r="E2517">
            <v>924.53</v>
          </cell>
        </row>
        <row r="2518">
          <cell r="A2518">
            <v>39493</v>
          </cell>
          <cell r="B2518" t="str">
            <v>KIT PORTA PRONTA DE MADEIRA, FOLHA MEDIA (NBR 15930) DE 900 X 2100 MM, DE 35 MM A 40 MM DE ESPESSURA, NUCLEO SEMI-SOLIDO (SARRAFEADO), ESTRUTURA USINADA PARA FECHADURA, CAPA LISA EM HDF, ACABAMENTO MELAMINICO BRANCO (INCLUI MARCO, ALIZARES E DOBRADICAS)</v>
          </cell>
          <cell r="C2518" t="str">
            <v>UN</v>
          </cell>
          <cell r="D2518" t="str">
            <v>CR</v>
          </cell>
          <cell r="E2518">
            <v>1097.8499999999999</v>
          </cell>
        </row>
        <row r="2519">
          <cell r="A2519">
            <v>43628</v>
          </cell>
          <cell r="B2519" t="str">
            <v>KIT PORTA PRONTA DE MADEIRA, FOLHA PESADA (NBR 15930) DE 800 X 2100 MM, DE 40 MM A 45 MM DE ESPESSURA, COM MARCO EM ACO, NUCLEO SOLIDO, CAPA LISA EM HDF, ACABAMENTO MELAMINICO BRANCO (INCLUI MARCO, ALIZARES, DOBRADICAS E FECHADURA)</v>
          </cell>
          <cell r="C2519" t="str">
            <v>UN</v>
          </cell>
          <cell r="D2519" t="str">
            <v>CR</v>
          </cell>
          <cell r="E2519">
            <v>1164.46</v>
          </cell>
        </row>
        <row r="2520">
          <cell r="A2520">
            <v>39500</v>
          </cell>
          <cell r="B2520" t="str">
            <v>KIT PORTA PRONTA DE MADEIRA, FOLHA PESADA (NBR 15930) DE 800 X 2100 MM, DE 40 MM A 45 MM DE ESPESSURA, NUCLEO SOLIDO, CAPA LISA EM HDF, ACABAMENTO MELAMINICO BRANCO (INCLUI MARCO, ALIZARES, DOBRADICAS E FECHADURA EXTERNA)</v>
          </cell>
          <cell r="C2520" t="str">
            <v>UN</v>
          </cell>
          <cell r="D2520" t="str">
            <v>CR</v>
          </cell>
          <cell r="E2520">
            <v>1197.8399999999999</v>
          </cell>
        </row>
        <row r="2521">
          <cell r="A2521">
            <v>39498</v>
          </cell>
          <cell r="B2521" t="str">
            <v>KIT PORTA PRONTA DE MADEIRA, FOLHA PESADA (NBR 15930) DE 800 X 2100 MM, DE 40 MM A 45 MM DE ESPESSURA, NUCLEO SOLIDO, ESTRUTURA USINADA PARA FECHADURA, CAPA LISA EM HDF, ACABAMENTO EM LAMINADO NATURAL COM VERNIZ (INCLUI MARCO, ALIZARES E DOBRADICAS)</v>
          </cell>
          <cell r="C2521" t="str">
            <v>UN</v>
          </cell>
          <cell r="D2521" t="str">
            <v>CR</v>
          </cell>
          <cell r="E2521">
            <v>1477.34</v>
          </cell>
        </row>
        <row r="2522">
          <cell r="A2522">
            <v>43621</v>
          </cell>
          <cell r="B2522" t="str">
            <v>KIT PORTA PRONTA DE MADEIRA, FOLHA PESADA (NBR 15930) DE 900 X 2100 MM, DE 40 MM A 45 MM DE ESPESSURA, COM MARCO EM ACO, NUCLEO SOLIDO, CAPA LISA EM HDF, ACABAMENTO MELAMINICO BRANCO (INCLUI MARCO, ALIZARES, DOBRADICAS E FECHADURA)</v>
          </cell>
          <cell r="C2522" t="str">
            <v>UN</v>
          </cell>
          <cell r="D2522" t="str">
            <v>CR</v>
          </cell>
          <cell r="E2522">
            <v>1237.24</v>
          </cell>
        </row>
        <row r="2523">
          <cell r="A2523">
            <v>39501</v>
          </cell>
          <cell r="B2523" t="str">
            <v>KIT PORTA PRONTA DE MADEIRA, FOLHA PESADA (NBR 15930) DE 900 X 2100 MM, DE 40 MM A 45 MM DE ESPESSURA, NUCLEO SOLIDO, CAPA LISA EM HDF, ACABAMENTO MELAMINICO BRANCO (INCLUI MARCO, ALIZARES, DOBRADICAS E FECHADURA EXTERNA)</v>
          </cell>
          <cell r="C2523" t="str">
            <v>UN</v>
          </cell>
          <cell r="D2523" t="str">
            <v>CR</v>
          </cell>
          <cell r="E2523">
            <v>1230.28</v>
          </cell>
        </row>
        <row r="2524">
          <cell r="A2524">
            <v>39499</v>
          </cell>
          <cell r="B2524" t="str">
            <v>KIT PORTA PRONTA DE MADEIRA, FOLHA PESADA (NBR 15930) DE 900 X 2100 MM, DE 40 MM A 45 MM DE ESPESSURA, NUCLEO SOLIDO, ESTRUTURA USINADA PARA FECHADURA, CAPA LISA EM HDF, ACABAMENTO EM LAMINADO NATURAL COM VERNIZ (INCLUI MARCO, ALIZARES E DOBRADICAS)</v>
          </cell>
          <cell r="C2524" t="str">
            <v>UN</v>
          </cell>
          <cell r="D2524" t="str">
            <v>CR</v>
          </cell>
          <cell r="E2524">
            <v>1498.31</v>
          </cell>
        </row>
        <row r="2525">
          <cell r="A2525">
            <v>3733</v>
          </cell>
          <cell r="B2525" t="str">
            <v>LADRILHO HIDRAULICO, *20 X 20* CM, E= 2 CM, PADRAO COPACABANA, 2 CORES (PRETO E BRANCO)</v>
          </cell>
          <cell r="C2525" t="str">
            <v>M2</v>
          </cell>
          <cell r="D2525" t="str">
            <v>CR</v>
          </cell>
          <cell r="E2525">
            <v>85.49</v>
          </cell>
        </row>
        <row r="2526">
          <cell r="A2526">
            <v>3731</v>
          </cell>
          <cell r="B2526" t="str">
            <v>LADRILHO HIDRAULICO, *20 X 20* CM, E= 2 CM, PADRAO DADOS, COR NATURAL</v>
          </cell>
          <cell r="C2526" t="str">
            <v>M2</v>
          </cell>
          <cell r="D2526" t="str">
            <v>CR</v>
          </cell>
          <cell r="E2526">
            <v>76.5</v>
          </cell>
        </row>
        <row r="2527">
          <cell r="A2527">
            <v>38137</v>
          </cell>
          <cell r="B2527" t="str">
            <v>LADRILHO HIDRAULICO, *25 X 25* CM, E= 2 CM, PADRAO RAMPA, COR NATURAL</v>
          </cell>
          <cell r="C2527" t="str">
            <v>M2</v>
          </cell>
          <cell r="D2527" t="str">
            <v>CR</v>
          </cell>
          <cell r="E2527">
            <v>91.49</v>
          </cell>
        </row>
        <row r="2528">
          <cell r="A2528">
            <v>38138</v>
          </cell>
          <cell r="B2528" t="str">
            <v>LADRILHO HIDRAULICO, *30 X 30* CM, E= 2 CM, PADRAO MILANO, COR NATURAL</v>
          </cell>
          <cell r="C2528" t="str">
            <v>M2</v>
          </cell>
          <cell r="D2528" t="str">
            <v>CR</v>
          </cell>
          <cell r="E2528">
            <v>95</v>
          </cell>
        </row>
        <row r="2529">
          <cell r="A2529">
            <v>3745</v>
          </cell>
          <cell r="B2529" t="str">
            <v>LAJE PRE-MOLDADA CONVENCIONAL (LAJOTAS + VIGOTAS) PARA FORRO, UNIDIRECIONAL, SOBRECARGA 100 KG/M2, VAO ATE 5,00 M (SEM COLOCACAO)</v>
          </cell>
          <cell r="C2529" t="str">
            <v>M2</v>
          </cell>
          <cell r="D2529" t="str">
            <v>CR</v>
          </cell>
          <cell r="E2529">
            <v>84.3</v>
          </cell>
        </row>
        <row r="2530">
          <cell r="A2530">
            <v>3736</v>
          </cell>
          <cell r="B2530" t="str">
            <v>LAJE PRE-MOLDADA CONVENCIONAL (LAJOTAS + VIGOTAS) PARA FORRO, UNIDIRECIONAL, SOBRECARGA DE 100 KG/M2, VAO ATE 4,00 M (SEM COLOCACAO)</v>
          </cell>
          <cell r="C2530" t="str">
            <v>M2</v>
          </cell>
          <cell r="D2530" t="str">
            <v>C</v>
          </cell>
          <cell r="E2530">
            <v>75</v>
          </cell>
        </row>
        <row r="2531">
          <cell r="A2531">
            <v>3741</v>
          </cell>
          <cell r="B2531" t="str">
            <v>LAJE PRE-MOLDADA CONVENCIONAL (LAJOTAS + VIGOTAS) PARA FORRO, UNIDIRECIONAL, SOBRECARGA DE 100 KG/M2, VAO ATE 4,50 M (SEM COLOCACAO)</v>
          </cell>
          <cell r="C2531" t="str">
            <v>M2</v>
          </cell>
          <cell r="D2531" t="str">
            <v>CR</v>
          </cell>
          <cell r="E2531">
            <v>78.180000000000007</v>
          </cell>
        </row>
        <row r="2532">
          <cell r="A2532">
            <v>3747</v>
          </cell>
          <cell r="B2532" t="str">
            <v>LAJE PRE-MOLDADA CONVENCIONAL (LAJOTAS + VIGOTAS) PARA PISO, UNIDIRECIONAL, SOBRECARGA 350 KG/M2 VAO ATE 3,50 M (SEM COLOCACAO)</v>
          </cell>
          <cell r="C2532" t="str">
            <v>M2</v>
          </cell>
          <cell r="D2532" t="str">
            <v>CR</v>
          </cell>
          <cell r="E2532">
            <v>85.75</v>
          </cell>
        </row>
        <row r="2533">
          <cell r="A2533">
            <v>3743</v>
          </cell>
          <cell r="B2533" t="str">
            <v>LAJE PRE-MOLDADA CONVENCIONAL (LAJOTAS + VIGOTAS) PARA PISO, UNIDIRECIONAL, SOBRECARGA DE 200 KG/M2, VAO ATE 3,50 M (SEM COLOCACAO)</v>
          </cell>
          <cell r="C2533" t="str">
            <v>M2</v>
          </cell>
          <cell r="D2533" t="str">
            <v>CR</v>
          </cell>
          <cell r="E2533">
            <v>77.900000000000006</v>
          </cell>
        </row>
        <row r="2534">
          <cell r="A2534">
            <v>3744</v>
          </cell>
          <cell r="B2534" t="str">
            <v>LAJE PRE-MOLDADA CONVENCIONAL (LAJOTAS + VIGOTAS) PARA PISO, UNIDIRECIONAL, SOBRECARGA DE 200 KG/M2, VAO ATE 4,50 M (SEM COLOCACAO)</v>
          </cell>
          <cell r="C2534" t="str">
            <v>M2</v>
          </cell>
          <cell r="D2534" t="str">
            <v>CR</v>
          </cell>
          <cell r="E2534">
            <v>85.75</v>
          </cell>
        </row>
        <row r="2535">
          <cell r="A2535">
            <v>3739</v>
          </cell>
          <cell r="B2535" t="str">
            <v>LAJE PRE-MOLDADA CONVENCIONAL (LAJOTAS + VIGOTAS) PARA PISO, UNIDIRECIONAL, SOBRECARGA DE 200 KG/M2, VAO ATE 5,00 M (SEM COLOCACAO)</v>
          </cell>
          <cell r="C2535" t="str">
            <v>M2</v>
          </cell>
          <cell r="D2535" t="str">
            <v>CR</v>
          </cell>
          <cell r="E2535">
            <v>90.11</v>
          </cell>
        </row>
        <row r="2536">
          <cell r="A2536">
            <v>3737</v>
          </cell>
          <cell r="B2536" t="str">
            <v>LAJE PRE-MOLDADA CONVENCIONAL (LAJOTAS + VIGOTAS) PARA PISO, UNIDIRECIONAL, SOBRECARGA DE 350 KG/M2, VAO ATE 4,50 M (SEM COLOCACAO)</v>
          </cell>
          <cell r="C2536" t="str">
            <v>M2</v>
          </cell>
          <cell r="D2536" t="str">
            <v>CR</v>
          </cell>
          <cell r="E2536">
            <v>94.47</v>
          </cell>
        </row>
        <row r="2537">
          <cell r="A2537">
            <v>3738</v>
          </cell>
          <cell r="B2537" t="str">
            <v>LAJE PRE-MOLDADA CONVENCIONAL (LAJOTAS + VIGOTAS) PARA PISO, UNIDIRECIONAL, SOBRECARGA DE 350 KG/M2, VAO ATE 5,00 M (SEM COLOCACAO)</v>
          </cell>
          <cell r="C2537" t="str">
            <v>M2</v>
          </cell>
          <cell r="D2537" t="str">
            <v>CR</v>
          </cell>
          <cell r="E2537">
            <v>109.01</v>
          </cell>
        </row>
        <row r="2538">
          <cell r="A2538">
            <v>11649</v>
          </cell>
          <cell r="B2538" t="str">
            <v>LAJE PRE-MOLDADA DE TRANSICAO EXCENTRICA EM CONCRETO ARMADO, DN 1200 MM, FURO CIRCULAR DN 600 MM, ESPESSURA 12 CM</v>
          </cell>
          <cell r="C2538" t="str">
            <v>UN</v>
          </cell>
          <cell r="D2538" t="str">
            <v>CR</v>
          </cell>
          <cell r="E2538">
            <v>622.09</v>
          </cell>
        </row>
        <row r="2539">
          <cell r="A2539">
            <v>11650</v>
          </cell>
          <cell r="B2539" t="str">
            <v>LAJE PRE-MOLDADA DE TRANSICAO EXCENTRICA EM CONCRETO ARMADO, DN 1500 MM, FURO CIRCULAR DN 530 MM, ESPESSURA 15 CM</v>
          </cell>
          <cell r="C2539" t="str">
            <v>UN</v>
          </cell>
          <cell r="D2539" t="str">
            <v>CR</v>
          </cell>
          <cell r="E2539">
            <v>1060.31</v>
          </cell>
        </row>
        <row r="2540">
          <cell r="A2540">
            <v>3742</v>
          </cell>
          <cell r="B2540" t="str">
            <v>LAJE PRE-MOLDADA TRELICADA (LAJOTAS + VIGOTAS) PARA FORRO, UNIDIRECIONAL, SOBRECARGA DE 100 KG/M2, VAO ATE 6,00 M (SEM COLOCACAO)</v>
          </cell>
          <cell r="C2540" t="str">
            <v>M2</v>
          </cell>
          <cell r="D2540" t="str">
            <v>CR</v>
          </cell>
          <cell r="E2540">
            <v>113.08</v>
          </cell>
        </row>
        <row r="2541">
          <cell r="A2541">
            <v>3746</v>
          </cell>
          <cell r="B2541" t="str">
            <v>LAJE PRE-MOLDADA TRELICADA (LAJOTAS + VIGOTAS) PARA PISO, UNIDIRECIONAL, SOBRECARGA DE 200 KG/M2, VAO ATE 6,00 M (SEM COLOCACAO)</v>
          </cell>
          <cell r="C2541" t="str">
            <v>M2</v>
          </cell>
          <cell r="D2541" t="str">
            <v>CR</v>
          </cell>
          <cell r="E2541">
            <v>132.03</v>
          </cell>
        </row>
        <row r="2542">
          <cell r="A2542">
            <v>21106</v>
          </cell>
          <cell r="B2542" t="str">
            <v>LAMBRI EM ALUMINIO, DE APROXIMADAMENTE 0,6 KG/M, COM APROXIMADAMENTE 168,0 MM DE LARGURA, 6,0 MM DE ALTURA E 6,0 M DE EXTENSAO</v>
          </cell>
          <cell r="C2542" t="str">
            <v>KG</v>
          </cell>
          <cell r="D2542" t="str">
            <v>AS</v>
          </cell>
          <cell r="E2542">
            <v>43.07</v>
          </cell>
        </row>
        <row r="2543">
          <cell r="A2543">
            <v>38194</v>
          </cell>
          <cell r="B2543" t="str">
            <v>LAMPADA LED 10 W BIVOLT BRANCA, FORMATO TRADICIONAL (BASE E27)</v>
          </cell>
          <cell r="C2543" t="str">
            <v>UN</v>
          </cell>
          <cell r="D2543" t="str">
            <v>C</v>
          </cell>
          <cell r="E2543">
            <v>4.9000000000000004</v>
          </cell>
        </row>
        <row r="2544">
          <cell r="A2544">
            <v>38193</v>
          </cell>
          <cell r="B2544" t="str">
            <v>LAMPADA LED 6 W BIVOLT BRANCA, FORMATO TRADICIONAL (BASE E27)</v>
          </cell>
          <cell r="C2544" t="str">
            <v>UN</v>
          </cell>
          <cell r="D2544" t="str">
            <v>CR</v>
          </cell>
          <cell r="E2544">
            <v>4.25</v>
          </cell>
        </row>
        <row r="2545">
          <cell r="A2545">
            <v>39388</v>
          </cell>
          <cell r="B2545" t="str">
            <v>LAMPADA LED TIPO DICROICA BIVOLT, LUZ BRANCA, 5 W (BASE GU10)</v>
          </cell>
          <cell r="C2545" t="str">
            <v>UN</v>
          </cell>
          <cell r="D2545" t="str">
            <v>CR</v>
          </cell>
          <cell r="E2545">
            <v>6.02</v>
          </cell>
        </row>
        <row r="2546">
          <cell r="A2546">
            <v>39387</v>
          </cell>
          <cell r="B2546" t="str">
            <v>LAMPADA LED TUBULAR BIVOLT 18/20 W, BASE G13</v>
          </cell>
          <cell r="C2546" t="str">
            <v>UN</v>
          </cell>
          <cell r="D2546" t="str">
            <v>CR</v>
          </cell>
          <cell r="E2546">
            <v>9.39</v>
          </cell>
        </row>
        <row r="2547">
          <cell r="A2547">
            <v>39386</v>
          </cell>
          <cell r="B2547" t="str">
            <v>LAMPADA LED TUBULAR BIVOLT 9/10 W, BASE G13</v>
          </cell>
          <cell r="C2547" t="str">
            <v>UN</v>
          </cell>
          <cell r="D2547" t="str">
            <v>CR</v>
          </cell>
          <cell r="E2547">
            <v>6.55</v>
          </cell>
        </row>
        <row r="2548">
          <cell r="A2548">
            <v>746</v>
          </cell>
          <cell r="B2548" t="str">
            <v>LAVADORA DE ALTA PRESSAO (LAVA - JATO) PARA AGUA FRIA, PRESSAO DE OPERACAO ENTRE 1400 E 1900 LIB/POL2, VAZAO MAXIMA ENTRE 400 E 700 L/H, POTENCIA DE OPERACAO ENTRE 2,50 E 3,00 CV</v>
          </cell>
          <cell r="C2548" t="str">
            <v>UN</v>
          </cell>
          <cell r="D2548" t="str">
            <v>C</v>
          </cell>
          <cell r="E2548">
            <v>2749</v>
          </cell>
        </row>
        <row r="2549">
          <cell r="A2549">
            <v>20269</v>
          </cell>
          <cell r="B2549" t="str">
            <v>LAVATORIO / CUBA DE EMBUTIR, OVAL, DE LOUCA BRANCA, SEM LADRAO, DIMENSOES *50 X 35* CM (L X C)</v>
          </cell>
          <cell r="C2549" t="str">
            <v>UN</v>
          </cell>
          <cell r="D2549" t="str">
            <v>CR</v>
          </cell>
          <cell r="E2549">
            <v>121.85</v>
          </cell>
        </row>
        <row r="2550">
          <cell r="A2550">
            <v>20270</v>
          </cell>
          <cell r="B2550" t="str">
            <v>LAVATORIO / CUBA DE EMBUTIR, OVAL, DE LOUCA COLORIDA, SEM LADRAO, DIMENSOES *50 X 35* CM (L X C)</v>
          </cell>
          <cell r="C2550" t="str">
            <v>UN</v>
          </cell>
          <cell r="D2550" t="str">
            <v>CR</v>
          </cell>
          <cell r="E2550">
            <v>134.63999999999999</v>
          </cell>
        </row>
        <row r="2551">
          <cell r="A2551">
            <v>11696</v>
          </cell>
          <cell r="B2551" t="str">
            <v>LAVATORIO / CUBA DE SOBREPOR, OVAL PEQUENA, DE LOUCA BRANCA, SEM LADRAO, DIMENSOES *44 X 31* CM (L X C)</v>
          </cell>
          <cell r="C2551" t="str">
            <v>UN</v>
          </cell>
          <cell r="D2551" t="str">
            <v>CR</v>
          </cell>
          <cell r="E2551">
            <v>215.52</v>
          </cell>
        </row>
        <row r="2552">
          <cell r="A2552">
            <v>10427</v>
          </cell>
          <cell r="B2552" t="str">
            <v>LAVATORIO / CUBA DE SOBREPOR, RETANGULAR, DE LOUCA BRANCA, COM LADRAO, DIMENSOES *52 X 45* CM (L X C)</v>
          </cell>
          <cell r="C2552" t="str">
            <v>UN</v>
          </cell>
          <cell r="D2552" t="str">
            <v>CR</v>
          </cell>
          <cell r="E2552">
            <v>603.13</v>
          </cell>
        </row>
        <row r="2553">
          <cell r="A2553">
            <v>10428</v>
          </cell>
          <cell r="B2553" t="str">
            <v>LAVATORIO / CUBA DE SOBREPOR, RETANGULAR, DE LOUCA COLORIDA, COM LADRAO, DIMENSOES *52 X 45* CM (L X C)</v>
          </cell>
          <cell r="C2553" t="str">
            <v>UN</v>
          </cell>
          <cell r="D2553" t="str">
            <v>CR</v>
          </cell>
          <cell r="E2553">
            <v>621.41</v>
          </cell>
        </row>
        <row r="2554">
          <cell r="A2554">
            <v>36521</v>
          </cell>
          <cell r="B2554" t="str">
            <v>LAVATORIO DE CANTO DE LOUCA BRANCA, SUSPENSO (SEM COLUNA), DIMENSOES *40 X 30* CM (L X C)</v>
          </cell>
          <cell r="C2554" t="str">
            <v>UN</v>
          </cell>
          <cell r="D2554" t="str">
            <v>CR</v>
          </cell>
          <cell r="E2554">
            <v>193.89</v>
          </cell>
        </row>
        <row r="2555">
          <cell r="A2555">
            <v>36794</v>
          </cell>
          <cell r="B2555" t="str">
            <v>LAVATORIO DE LOUCA BRANCA, COM COLUNA, DIMENSOES *44 X 35* CM (L X C)</v>
          </cell>
          <cell r="C2555" t="str">
            <v>UN</v>
          </cell>
          <cell r="D2555" t="str">
            <v>CR</v>
          </cell>
          <cell r="E2555">
            <v>206.41</v>
          </cell>
        </row>
        <row r="2556">
          <cell r="A2556">
            <v>10426</v>
          </cell>
          <cell r="B2556" t="str">
            <v>LAVATORIO DE LOUCA BRANCA, COM COLUNA, DIMENSOES *54 X 44* CM (L X C)</v>
          </cell>
          <cell r="C2556" t="str">
            <v>UN</v>
          </cell>
          <cell r="D2556" t="str">
            <v>CR</v>
          </cell>
          <cell r="E2556">
            <v>231.14</v>
          </cell>
        </row>
        <row r="2557">
          <cell r="A2557">
            <v>10425</v>
          </cell>
          <cell r="B2557" t="str">
            <v>LAVATORIO DE LOUCA BRANCA, SUSPENSO (SEM COLUNA), DIMENSOES *40 X 30* CM</v>
          </cell>
          <cell r="C2557" t="str">
            <v>UN</v>
          </cell>
          <cell r="D2557" t="str">
            <v>CR</v>
          </cell>
          <cell r="E2557">
            <v>117.26</v>
          </cell>
        </row>
        <row r="2558">
          <cell r="A2558">
            <v>10431</v>
          </cell>
          <cell r="B2558" t="str">
            <v>LAVATORIO DE LOUCA COLORIDA, COM COLUNA, DIMENSOES *54 X 44* CM (L X C)</v>
          </cell>
          <cell r="C2558" t="str">
            <v>UN</v>
          </cell>
          <cell r="D2558" t="str">
            <v>CR</v>
          </cell>
          <cell r="E2558">
            <v>401.45</v>
          </cell>
        </row>
        <row r="2559">
          <cell r="A2559">
            <v>10429</v>
          </cell>
          <cell r="B2559" t="str">
            <v>LAVATORIO DE LOUCA COLORIDA, SUSPENSO (SEM COLUNA), DIMENSOES *40 X 30* CM (L X C)</v>
          </cell>
          <cell r="C2559" t="str">
            <v>UN</v>
          </cell>
          <cell r="D2559" t="str">
            <v>CR</v>
          </cell>
          <cell r="E2559">
            <v>198.04</v>
          </cell>
        </row>
        <row r="2560">
          <cell r="A2560">
            <v>10853</v>
          </cell>
          <cell r="B2560" t="str">
            <v>LETRA ACO INOX (AISI 304), CHAPA NUM. 22, RECORTADO, H= 20 CM (SEM RELEVO)</v>
          </cell>
          <cell r="C2560" t="str">
            <v>UN</v>
          </cell>
          <cell r="D2560" t="str">
            <v>CR</v>
          </cell>
          <cell r="E2560">
            <v>110.38</v>
          </cell>
        </row>
        <row r="2561">
          <cell r="A2561">
            <v>5093</v>
          </cell>
          <cell r="B2561" t="str">
            <v>LEVANTADOR DE JANELA GUILHOTINA, EM LATAO CROMADO</v>
          </cell>
          <cell r="C2561" t="str">
            <v>PAR</v>
          </cell>
          <cell r="D2561" t="str">
            <v>CR</v>
          </cell>
          <cell r="E2561">
            <v>16.920000000000002</v>
          </cell>
        </row>
        <row r="2562">
          <cell r="A2562">
            <v>45254</v>
          </cell>
          <cell r="B2562" t="str">
            <v>LIMA QUADRADA BASTARDA 8", COM CABO</v>
          </cell>
          <cell r="C2562" t="str">
            <v>UN</v>
          </cell>
          <cell r="D2562" t="str">
            <v>CR</v>
          </cell>
          <cell r="E2562">
            <v>36.17</v>
          </cell>
        </row>
        <row r="2563">
          <cell r="A2563">
            <v>45253</v>
          </cell>
          <cell r="B2563" t="str">
            <v>LIMA REDONDA BASTARDA 8", COM CABO</v>
          </cell>
          <cell r="C2563" t="str">
            <v>UN</v>
          </cell>
          <cell r="D2563" t="str">
            <v>CR</v>
          </cell>
          <cell r="E2563">
            <v>46.88</v>
          </cell>
        </row>
        <row r="2564">
          <cell r="A2564">
            <v>44331</v>
          </cell>
          <cell r="B2564" t="str">
            <v>LIMPA VIDROS COM PULVERIZADOR</v>
          </cell>
          <cell r="C2564" t="str">
            <v>L</v>
          </cell>
          <cell r="D2564" t="str">
            <v>CR</v>
          </cell>
          <cell r="E2564">
            <v>54.19</v>
          </cell>
        </row>
        <row r="2565">
          <cell r="A2565">
            <v>37768</v>
          </cell>
          <cell r="B2565" t="str">
            <v>LIMPADORA A SUCCAO, TANQUE 12000 L, BASCULAMENTO HIDRAULICO, BOMBA 12 M3/MIN 95% VACUO (INCLUI MONTAGEM, NAO INCLUI CAMINHAO)</v>
          </cell>
          <cell r="C2565" t="str">
            <v>UN</v>
          </cell>
          <cell r="D2565" t="str">
            <v>AS</v>
          </cell>
          <cell r="E2565">
            <v>295000</v>
          </cell>
        </row>
        <row r="2566">
          <cell r="A2566">
            <v>37773</v>
          </cell>
          <cell r="B2566" t="str">
            <v>LIMPADORA DE SUCCAO TANQUE 7000 L, BOMBA 12 M3/MIN 95% VACUO (INCLUI MONTAGEM, NAO INCLUI CAMINHAO)</v>
          </cell>
          <cell r="C2566" t="str">
            <v>UN</v>
          </cell>
          <cell r="D2566" t="str">
            <v>AS</v>
          </cell>
          <cell r="E2566">
            <v>250504.73</v>
          </cell>
        </row>
        <row r="2567">
          <cell r="A2567">
            <v>37769</v>
          </cell>
          <cell r="B2567" t="str">
            <v>LIMPADORA DE SUCCAO, TANQUE 11000 L, BOMBA 340 M3/MIN (INCLUI MONTAGEM, NAO INCLUI CAMINHAO)</v>
          </cell>
          <cell r="C2567" t="str">
            <v>UN</v>
          </cell>
          <cell r="D2567" t="str">
            <v>AS</v>
          </cell>
          <cell r="E2567">
            <v>419376.48</v>
          </cell>
        </row>
        <row r="2568">
          <cell r="A2568">
            <v>37770</v>
          </cell>
          <cell r="B2568" t="str">
            <v>LIMPADORA DE SUCCAO, TANQUE 5500 L, BOMBA 60M3/MIN, VACUO 500 MBAR (INCLUI MONTAGEM, NAO INCLUI CAMINHAO)</v>
          </cell>
          <cell r="C2568" t="str">
            <v>UN</v>
          </cell>
          <cell r="D2568" t="str">
            <v>AS</v>
          </cell>
          <cell r="E2568">
            <v>711748.8</v>
          </cell>
        </row>
        <row r="2569">
          <cell r="A2569">
            <v>38382</v>
          </cell>
          <cell r="B2569" t="str">
            <v>LINHA PARA PEDREIRO LISA, 0,8 MM X 100 M</v>
          </cell>
          <cell r="C2569" t="str">
            <v>UN</v>
          </cell>
          <cell r="D2569" t="str">
            <v>CR</v>
          </cell>
          <cell r="E2569">
            <v>14.64</v>
          </cell>
        </row>
        <row r="2570">
          <cell r="A2570">
            <v>38383</v>
          </cell>
          <cell r="B2570" t="str">
            <v>LIXA D'AGUA EM FOLHA, COR PRETA, GRAO 100</v>
          </cell>
          <cell r="C2570" t="str">
            <v>UN</v>
          </cell>
          <cell r="D2570" t="str">
            <v>CR</v>
          </cell>
          <cell r="E2570">
            <v>2.74</v>
          </cell>
        </row>
        <row r="2571">
          <cell r="A2571">
            <v>3768</v>
          </cell>
          <cell r="B2571" t="str">
            <v>LIXA EM FOLHA PARA FERRO, NUMERO 150</v>
          </cell>
          <cell r="C2571" t="str">
            <v>UN</v>
          </cell>
          <cell r="D2571" t="str">
            <v>CR</v>
          </cell>
          <cell r="E2571">
            <v>2.82</v>
          </cell>
        </row>
        <row r="2572">
          <cell r="A2572">
            <v>3767</v>
          </cell>
          <cell r="B2572" t="str">
            <v>LIXA EM FOLHA PARA PAREDE OU MADEIRA, NUMERO 120, COR VERMELHA</v>
          </cell>
          <cell r="C2572" t="str">
            <v>UN</v>
          </cell>
          <cell r="D2572" t="str">
            <v>CR</v>
          </cell>
          <cell r="E2572">
            <v>0.94</v>
          </cell>
        </row>
        <row r="2573">
          <cell r="A2573">
            <v>13192</v>
          </cell>
          <cell r="B2573" t="str">
            <v>LIXADEIRA ELETRICA ANGULAR PARA CONCRETO, POTENCIA 1.400 W, PRATO DIAMANTADO DE 5"</v>
          </cell>
          <cell r="C2573" t="str">
            <v>UN</v>
          </cell>
          <cell r="D2573" t="str">
            <v>AS</v>
          </cell>
          <cell r="E2573">
            <v>5828.67</v>
          </cell>
        </row>
        <row r="2574">
          <cell r="A2574">
            <v>38413</v>
          </cell>
          <cell r="B2574" t="str">
            <v>LIXADEIRA ELETRICA ANGULAR, PARA DISCO DE 7" (180 MM), POTENCIA DE 2.200 W, *5.000* RPM, 220 V</v>
          </cell>
          <cell r="C2574" t="str">
            <v>UN</v>
          </cell>
          <cell r="D2574" t="str">
            <v>AS</v>
          </cell>
          <cell r="E2574">
            <v>963.98</v>
          </cell>
        </row>
        <row r="2575">
          <cell r="A2575">
            <v>42440</v>
          </cell>
          <cell r="B2575" t="str">
            <v>LIXEIRA DUPLA, COM CAPACIDADE VOLUMETRICA DE 60L*, FABRICADA EM TUBO DE ACO CARBONO, CESTOS EM CHAPA DE ACO E PINTURA NO PROCESSO ELETROSTATICO - PARA ACADEMIA AO AR LIVRE / ACADEMIA DA TERCEIRA IDADE - ATI</v>
          </cell>
          <cell r="C2575" t="str">
            <v>UN</v>
          </cell>
          <cell r="D2575" t="str">
            <v>AS</v>
          </cell>
          <cell r="E2575">
            <v>1235.9100000000001</v>
          </cell>
        </row>
        <row r="2576">
          <cell r="A2576">
            <v>20193</v>
          </cell>
          <cell r="B2576" t="str">
            <v>LOCACAO DE ANDAIME METALICO TIPO FACHADEIRO, PECAS COM APROXIMADAMENTE 1,20 M DE LARGURA E 2,0 M DE ALTURA, INCLUINDO DIAGONAIS EM X, BARRAS DE LIGACAO, SAPATAS E DEMAIS ITENS NECESSARIOS A MONTAGEM (NAO INCLUI INSTALACAO)</v>
          </cell>
          <cell r="C2576" t="str">
            <v>M2XMES</v>
          </cell>
          <cell r="D2576" t="str">
            <v>CR</v>
          </cell>
          <cell r="E2576">
            <v>15</v>
          </cell>
        </row>
        <row r="2577">
          <cell r="A2577">
            <v>10527</v>
          </cell>
          <cell r="B2577" t="str">
            <v>LOCACAO DE ANDAIME METALICO TUBULAR DE ENCAIXE, TIPO DE TORRE, CADA PAINEL COM LARGURA DE 1 ATE 1,5 M E ALTURA DE *1,00* M, INCLUINDO DIAGONAL, BARRAS DE LIGACAO, SAPATAS OU RODIZIOS E DEMAIS ITENS NECESSARIOS A MONTAGEM (NAO INCLUI INSTALACAO)</v>
          </cell>
          <cell r="C2577" t="str">
            <v>MXMES</v>
          </cell>
          <cell r="D2577" t="str">
            <v>C</v>
          </cell>
          <cell r="E2577">
            <v>20</v>
          </cell>
        </row>
        <row r="2578">
          <cell r="A2578">
            <v>41805</v>
          </cell>
          <cell r="B2578" t="str">
            <v>LOCACAO DE ANDAIME SUSPENSO OU BALANCIM MANUAL, CAPACIDADE DE CARGA TOTAL DE APROXIMADAMENTE 250 KG/M2, PLATAFORMA DE 1,50 M X 0,80 M (C X L), CABO DE 45 M</v>
          </cell>
          <cell r="C2578" t="str">
            <v>MES</v>
          </cell>
          <cell r="D2578" t="str">
            <v>CR</v>
          </cell>
          <cell r="E2578">
            <v>575</v>
          </cell>
        </row>
        <row r="2579">
          <cell r="A2579">
            <v>40271</v>
          </cell>
          <cell r="B2579" t="str">
            <v>LOCACAO DE APRUMADOR METALICO DE PILAR, COM ALTURA E ANGULO REGULAVEIS, EXTENSAO DE *1,50* A *2,80* M</v>
          </cell>
          <cell r="C2579" t="str">
            <v>UNXMES</v>
          </cell>
          <cell r="D2579" t="str">
            <v>CR</v>
          </cell>
          <cell r="E2579">
            <v>15.31</v>
          </cell>
        </row>
        <row r="2580">
          <cell r="A2580">
            <v>40287</v>
          </cell>
          <cell r="B2580" t="str">
            <v>LOCACAO DE BARRA DE ANCORAGEM DE 0,80 A 1,20 M DE EXTENSAO, COM ROSCA DE 5/8", INCLUINDO PORCA E FLANGE</v>
          </cell>
          <cell r="C2580" t="str">
            <v>MES</v>
          </cell>
          <cell r="D2580" t="str">
            <v>CR</v>
          </cell>
          <cell r="E2580">
            <v>5.89</v>
          </cell>
        </row>
        <row r="2581">
          <cell r="A2581">
            <v>4084</v>
          </cell>
          <cell r="B2581" t="str">
            <v>LOCACAO DE BOMBA SUBMERSIVEL PARA DRENAGEM E ESGOTAMENTO, MOTOR ELETRICO TRIFASICO, POTENCIA DE 1 CV, DIAMETRO DE RECALQUE DE 2". FAIXA DE OPERACAO Q=25 M3/H (+ OU - 1 M3/H) E AMT=2 M, Q=12 M3/H (+ OU - 2 M3/H) E AMT = 12 M (+ OU - 2 M)</v>
          </cell>
          <cell r="C2581" t="str">
            <v>H</v>
          </cell>
          <cell r="D2581" t="str">
            <v>CR</v>
          </cell>
          <cell r="E2581">
            <v>2.93</v>
          </cell>
        </row>
        <row r="2582">
          <cell r="A2582">
            <v>743</v>
          </cell>
          <cell r="B2582" t="str">
            <v>LOCACAO DE BOMBA SUBMERSIVEL PARA DRENAGEM E ESGOTAMENTO, MOTOR ELETRICO TRIFASICO, POTENCIA DE 2 CV, DIAMETRO DE RECALQUE DE 2", FAIXA DE OPERACAO Q=35 M3/H (+ OU - 3 M3/H) E AMT=2 M, Q=13 M3/H (+ OU - 3 M3/H) E AMT = 17 M (+ OU - 3 M)</v>
          </cell>
          <cell r="C2582" t="str">
            <v>H</v>
          </cell>
          <cell r="D2582" t="str">
            <v>C</v>
          </cell>
          <cell r="E2582">
            <v>2.93</v>
          </cell>
        </row>
        <row r="2583">
          <cell r="A2583">
            <v>40293</v>
          </cell>
          <cell r="B2583" t="str">
            <v>LOCACAO DE BOMBA SUBMERSIVEL PARA DRENAGEM E ESGOTAMENTO, MOTOR ELETRICO TRIFASICO, POTENCIA DE 2 CV, DIAMETRO DE RECALQUE DE 3". FAIXA DE OPERACAO Q=70 M3/H (+ OU - 2 M3/H) E AMT=2 M, Q=9,5 M3/H (+ OU - 3,5 M3/H) E AMT = 10 M (+ OU - 2 M)</v>
          </cell>
          <cell r="C2583" t="str">
            <v>H</v>
          </cell>
          <cell r="D2583" t="str">
            <v>CR</v>
          </cell>
          <cell r="E2583">
            <v>3.51</v>
          </cell>
        </row>
        <row r="2584">
          <cell r="A2584">
            <v>40294</v>
          </cell>
          <cell r="B2584" t="str">
            <v>LOCACAO DE BOMBA SUBMERSIVEL PARA DRENAGEM E ESGOTAMENTO, MOTOR ELETRICO TRIFASICO, POTENCIA DE 3 CV, DIAMETRO DE RECALQUE DE 2", FAIXA DE OPERACAO Q=84 M3/H (+ OU - 2,5 M3/H) E AMT=2 M, Q=9,1 M3/H (+ OU - 2 M3/H) E AMT = 12 M (+ OU - 2 M)</v>
          </cell>
          <cell r="C2584" t="str">
            <v>H</v>
          </cell>
          <cell r="D2584" t="str">
            <v>CR</v>
          </cell>
          <cell r="E2584">
            <v>2.93</v>
          </cell>
        </row>
        <row r="2585">
          <cell r="A2585">
            <v>4085</v>
          </cell>
          <cell r="B2585" t="str">
            <v>LOCACAO DE BOMBA SUBMERSIVEL PARA DRENAGEM E ESGOTAMENTO, MOTOR ELETRICO TRIFASICO, POTENCIA DE 4 CV, DIAMETRO DE RECALQUE DE 3". FAIXA DE OPERACAO Q=60 M3/H (+ OU - 1 M3/H) E AMT=2 M, Q=11 M3/H (+ OU - 1 M3/H) E AMT = 23 M (+ OU - 1 M)</v>
          </cell>
          <cell r="C2585" t="str">
            <v>H</v>
          </cell>
          <cell r="D2585" t="str">
            <v>CR</v>
          </cell>
          <cell r="E2585">
            <v>4.0999999999999996</v>
          </cell>
        </row>
        <row r="2586">
          <cell r="A2586">
            <v>10779</v>
          </cell>
          <cell r="B2586" t="str">
            <v>LOCACAO DE CONTAINER 2,30 X 4,30 M, ALT. 2,50 M, P/ SANITARIO, C/ 5 BACIAS, 1 LAVATORIO E 4 MICTORIOS (NAO INCLUI MOBILIZACAO/DESMOBILIZACAO)</v>
          </cell>
          <cell r="C2586" t="str">
            <v>MES</v>
          </cell>
          <cell r="D2586" t="str">
            <v>AS</v>
          </cell>
          <cell r="E2586">
            <v>1129.68</v>
          </cell>
        </row>
        <row r="2587">
          <cell r="A2587">
            <v>10777</v>
          </cell>
          <cell r="B2587" t="str">
            <v>LOCACAO DE CONTAINER 2,30 X 4,30 M, ALT. 2,50 M, PARA SANITARIO, COM 3 BACIAS, 4 CHUVEIROS, 1 LAVATORIO E 1 MICTORIO (NAO INCLUI MOBILIZACAO/DESMOBILIZACAO)</v>
          </cell>
          <cell r="C2587" t="str">
            <v>MES</v>
          </cell>
          <cell r="D2587" t="str">
            <v>AS</v>
          </cell>
          <cell r="E2587">
            <v>1026.1300000000001</v>
          </cell>
        </row>
        <row r="2588">
          <cell r="A2588">
            <v>10775</v>
          </cell>
          <cell r="B2588" t="str">
            <v>LOCACAO DE CONTAINER 2,30 X 6,00 M, ALT. 2,50 M, COM 1 SANITARIO, PARA ESCRITORIO, COMPLETO, SEM DIVISORIAS INTERNAS (NAO INCLUI MOBILIZACAO/DESMOBILIZACAO)</v>
          </cell>
          <cell r="C2588" t="str">
            <v>MES</v>
          </cell>
          <cell r="D2588" t="str">
            <v>AS</v>
          </cell>
          <cell r="E2588">
            <v>903.75</v>
          </cell>
        </row>
        <row r="2589">
          <cell r="A2589">
            <v>10776</v>
          </cell>
          <cell r="B2589" t="str">
            <v>LOCACAO DE CONTAINER 2,30 X 6,00 M, ALT. 2,50 M, PARA ESCRITORIO, SEM DIVISORIAS INTERNAS E SEM SANITARIO (NAO INCLUI MOBILIZACAO/DESMOBILIZACAO)</v>
          </cell>
          <cell r="C2589" t="str">
            <v>MES</v>
          </cell>
          <cell r="D2589" t="str">
            <v>AS</v>
          </cell>
          <cell r="E2589">
            <v>706.05</v>
          </cell>
        </row>
        <row r="2590">
          <cell r="A2590">
            <v>10778</v>
          </cell>
          <cell r="B2590" t="str">
            <v>LOCACAO DE CONTAINER 2,30 X 6,00 M, ALT. 2,50 M, PARA SANITARIO, COM 4 BACIAS, 8 CHUVEIROS,1 LAVATORIO E 1 MICTORIO (NAO INCLUI MOBILIZACAO/DESMOBILIZACAO)</v>
          </cell>
          <cell r="C2590" t="str">
            <v>MES</v>
          </cell>
          <cell r="D2590" t="str">
            <v>AS</v>
          </cell>
          <cell r="E2590">
            <v>1129.68</v>
          </cell>
        </row>
        <row r="2591">
          <cell r="A2591">
            <v>40339</v>
          </cell>
          <cell r="B2591" t="str">
            <v>LOCACAO DE CRUZETA, SIMPLES, PARA ESCORA METALICA, COMPRIMENTO ENTRE 50 A 60 CM, PARA ESCORA DE 1,80 A 3,20 METROS E TUBO EXTERNO ATE 48 MM DE DIAMETRO</v>
          </cell>
          <cell r="C2591" t="str">
            <v>UNXMES</v>
          </cell>
          <cell r="D2591" t="str">
            <v>CR</v>
          </cell>
          <cell r="E2591">
            <v>5.37</v>
          </cell>
        </row>
        <row r="2592">
          <cell r="A2592">
            <v>10749</v>
          </cell>
          <cell r="B2592" t="str">
            <v>LOCACAO DE ESCORA METALICA TELESCOPICA, COM ALTURA REGULAVEL DE *1,80* A *3,20* M, COM CAPACIDADE DE CARGA DE NO MINIMO 1000 KGF (10 KN), INCLUSO TRIPE E FORCADO</v>
          </cell>
          <cell r="C2592" t="str">
            <v>UNXMES</v>
          </cell>
          <cell r="D2592" t="str">
            <v>CR</v>
          </cell>
          <cell r="E2592">
            <v>17.75</v>
          </cell>
        </row>
        <row r="2593">
          <cell r="A2593">
            <v>40290</v>
          </cell>
          <cell r="B2593" t="str">
            <v>LOCACAO DE FORMA PLASTICA PARA LAJE NERVURADA, DIMENSOES *60* X *60* X *16* CM</v>
          </cell>
          <cell r="C2593" t="str">
            <v>UNXMES</v>
          </cell>
          <cell r="D2593" t="str">
            <v>CR</v>
          </cell>
          <cell r="E2593">
            <v>9.6</v>
          </cell>
        </row>
        <row r="2594">
          <cell r="A2594">
            <v>3346</v>
          </cell>
          <cell r="B2594" t="str">
            <v>LOCACAO DE GRUPO GERADOR *80 A 125* KVA, MOTOR DIESEL, REBOCAVEL, ACIONAMENTO MANUAL</v>
          </cell>
          <cell r="C2594" t="str">
            <v>H</v>
          </cell>
          <cell r="D2594" t="str">
            <v>C</v>
          </cell>
          <cell r="E2594">
            <v>19.350000000000001</v>
          </cell>
        </row>
        <row r="2595">
          <cell r="A2595">
            <v>3348</v>
          </cell>
          <cell r="B2595" t="str">
            <v>LOCACAO DE GRUPO GERADOR ACIMA DE * 125 ATE 180* KVA, MOTOR DIESEL, REBOCAVEL, ACIONAMENTO MANUAL</v>
          </cell>
          <cell r="C2595" t="str">
            <v>H</v>
          </cell>
          <cell r="D2595" t="str">
            <v>CR</v>
          </cell>
          <cell r="E2595">
            <v>23.15</v>
          </cell>
        </row>
        <row r="2596">
          <cell r="A2596">
            <v>39833</v>
          </cell>
          <cell r="B2596" t="str">
            <v>LOCACAO DE GRUPO GERADOR DE *260* KVA, DIESEL REBOCAVEL, ACIONAMENTO MANUAL</v>
          </cell>
          <cell r="C2596" t="str">
            <v>H</v>
          </cell>
          <cell r="D2596" t="str">
            <v>CR</v>
          </cell>
          <cell r="E2596">
            <v>31.7</v>
          </cell>
        </row>
        <row r="2597">
          <cell r="A2597">
            <v>7252</v>
          </cell>
          <cell r="B2597" t="str">
            <v>LOCACAO DE NIVEL OPTICO, COM PRECISAO DE 0,7 MM, AUMENTO DE 32X</v>
          </cell>
          <cell r="C2597" t="str">
            <v>H</v>
          </cell>
          <cell r="D2597" t="str">
            <v>AS</v>
          </cell>
          <cell r="E2597">
            <v>2.59</v>
          </cell>
        </row>
        <row r="2598">
          <cell r="A2598">
            <v>7247</v>
          </cell>
          <cell r="B2598" t="str">
            <v>LOCACAO DE TEODOLITO ELETRONICO, PRECISAO ANGULAR DE 5 A 7 SEGUNDOS, INCLUINDO TRIPE</v>
          </cell>
          <cell r="C2598" t="str">
            <v>H</v>
          </cell>
          <cell r="D2598" t="str">
            <v>AS</v>
          </cell>
          <cell r="E2598">
            <v>2.59</v>
          </cell>
        </row>
        <row r="2599">
          <cell r="A2599">
            <v>40291</v>
          </cell>
          <cell r="B2599" t="str">
            <v>LOCACAO DE TORRE METALICA COMPLETA PARA UMA CARGA DE 8 TF (80 KN) E PE DIREITO DE 6 M, INCLUINDO MODULOS, DIAGONAIS, SAPATAS E FORCADOS</v>
          </cell>
          <cell r="C2599" t="str">
            <v>UNXMES</v>
          </cell>
          <cell r="D2599" t="str">
            <v>CR</v>
          </cell>
          <cell r="E2599">
            <v>500</v>
          </cell>
        </row>
        <row r="2600">
          <cell r="A2600">
            <v>40275</v>
          </cell>
          <cell r="B2600" t="str">
            <v>LOCACAO DE VIGA SANDUICHE METALICA VAZADA PARA TRAVAMENTO DE PILARES, ALTURA DE *8* CM, LARGURA DE *6* CM E EXTENSAO DE 2 M</v>
          </cell>
          <cell r="C2600" t="str">
            <v>UNXMES</v>
          </cell>
          <cell r="D2600" t="str">
            <v>CR</v>
          </cell>
          <cell r="E2600">
            <v>16</v>
          </cell>
        </row>
        <row r="2601">
          <cell r="A2601">
            <v>42408</v>
          </cell>
          <cell r="B2601" t="str">
            <v>LONA PLASTICA EXTRA FORTE PRETA, E = 200 MICRA</v>
          </cell>
          <cell r="C2601" t="str">
            <v>M2</v>
          </cell>
          <cell r="D2601" t="str">
            <v>CR</v>
          </cell>
          <cell r="E2601">
            <v>2.38</v>
          </cell>
        </row>
        <row r="2602">
          <cell r="A2602">
            <v>3777</v>
          </cell>
          <cell r="B2602" t="str">
            <v>LONA PLASTICA PESADA PRETA, E = 150 MICRA</v>
          </cell>
          <cell r="C2602" t="str">
            <v>M2</v>
          </cell>
          <cell r="D2602" t="str">
            <v>C</v>
          </cell>
          <cell r="E2602">
            <v>1.72</v>
          </cell>
        </row>
        <row r="2603">
          <cell r="A2603">
            <v>44699</v>
          </cell>
          <cell r="B2603" t="str">
            <v>LUBRIFICANTE REDUTOR DE TORQUE E ARRASTO DE ALTO DESEMPENHO, PARA PERFURACAO HORIZONTAL DIRECIONAL, HDD</v>
          </cell>
          <cell r="C2603" t="str">
            <v>KG</v>
          </cell>
          <cell r="D2603" t="str">
            <v>CR</v>
          </cell>
          <cell r="E2603">
            <v>47.11</v>
          </cell>
        </row>
        <row r="2604">
          <cell r="A2604">
            <v>3798</v>
          </cell>
          <cell r="B2604" t="str">
            <v>LUMINARIA ABERTA P/ ILUMINACAO PUBLICA, TIPO X-57 PETERCO OU EQUIV</v>
          </cell>
          <cell r="C2604" t="str">
            <v>UN</v>
          </cell>
          <cell r="D2604" t="str">
            <v>AS</v>
          </cell>
          <cell r="E2604">
            <v>83.57</v>
          </cell>
        </row>
        <row r="2605">
          <cell r="A2605">
            <v>38769</v>
          </cell>
          <cell r="B2605" t="str">
            <v>LUMINARIA ARANDELA TIPO MEIA-LUA COM VIDRO FOSCO *30 X 15* CM, PARA 1 LAMPADA, BASE E27, POTENCIA MAXIMA 40/60 W (NAO INCLUI LAMPADA)</v>
          </cell>
          <cell r="C2605" t="str">
            <v>UN</v>
          </cell>
          <cell r="D2605" t="str">
            <v>AS</v>
          </cell>
          <cell r="E2605">
            <v>65.27</v>
          </cell>
        </row>
        <row r="2606">
          <cell r="A2606">
            <v>38774</v>
          </cell>
          <cell r="B2606" t="str">
            <v>LUMINARIA DE EMERGENCIA 30 LEDS, POTENCIA 2 W, BATERIA DE LITIO, AUTONOMIA DE 6 HORAS</v>
          </cell>
          <cell r="C2606" t="str">
            <v>UN</v>
          </cell>
          <cell r="D2606" t="str">
            <v>CR</v>
          </cell>
          <cell r="E2606">
            <v>12.31</v>
          </cell>
        </row>
        <row r="2607">
          <cell r="A2607">
            <v>42247</v>
          </cell>
          <cell r="B2607" t="str">
            <v>LUMINARIA DE LED PARA ILUMINACAO PUBLICA, DE 138 W ATE 180 W, INVOLUCRO EM ALUMINIO OU ACO INOX</v>
          </cell>
          <cell r="C2607" t="str">
            <v>UN</v>
          </cell>
          <cell r="D2607" t="str">
            <v>CR</v>
          </cell>
          <cell r="E2607">
            <v>420.17</v>
          </cell>
        </row>
        <row r="2608">
          <cell r="A2608">
            <v>42248</v>
          </cell>
          <cell r="B2608" t="str">
            <v>LUMINARIA DE LED PARA ILUMINACAO PUBLICA, DE 181 W ATE 239 W, INVOLUCRO EM ALUMINIO OU ACO INOX</v>
          </cell>
          <cell r="C2608" t="str">
            <v>UN</v>
          </cell>
          <cell r="D2608" t="str">
            <v>CR</v>
          </cell>
          <cell r="E2608">
            <v>488.05</v>
          </cell>
        </row>
        <row r="2609">
          <cell r="A2609">
            <v>42249</v>
          </cell>
          <cell r="B2609" t="str">
            <v>LUMINARIA DE LED PARA ILUMINACAO PUBLICA, DE 240 W ATE 350 W, INVOLUCRO EM ALUMINIO OU ACO INOX</v>
          </cell>
          <cell r="C2609" t="str">
            <v>UN</v>
          </cell>
          <cell r="D2609" t="str">
            <v>CR</v>
          </cell>
          <cell r="E2609">
            <v>808.54</v>
          </cell>
        </row>
        <row r="2610">
          <cell r="A2610">
            <v>42244</v>
          </cell>
          <cell r="B2610" t="str">
            <v>LUMINARIA DE LED PARA ILUMINACAO PUBLICA, DE 33 W ATE 50 W, INVOLUCRO EM ALUMINIO OU ACO INOX</v>
          </cell>
          <cell r="C2610" t="str">
            <v>UN</v>
          </cell>
          <cell r="D2610" t="str">
            <v>CR</v>
          </cell>
          <cell r="E2610">
            <v>126.27</v>
          </cell>
        </row>
        <row r="2611">
          <cell r="A2611">
            <v>42245</v>
          </cell>
          <cell r="B2611" t="str">
            <v>LUMINARIA DE LED PARA ILUMINACAO PUBLICA, DE 51 W ATE 67 W, INVOLUCRO EM ALUMINIO OU ACO INOX</v>
          </cell>
          <cell r="C2611" t="str">
            <v>UN</v>
          </cell>
          <cell r="D2611" t="str">
            <v>CR</v>
          </cell>
          <cell r="E2611">
            <v>233</v>
          </cell>
        </row>
        <row r="2612">
          <cell r="A2612">
            <v>42246</v>
          </cell>
          <cell r="B2612" t="str">
            <v>LUMINARIA DE LED PARA ILUMINACAO PUBLICA, DE 68 W ATE 97 W, INVOLUCRO EM ALUMINIO OU ACO INOX</v>
          </cell>
          <cell r="C2612" t="str">
            <v>UN</v>
          </cell>
          <cell r="D2612" t="str">
            <v>CR</v>
          </cell>
          <cell r="E2612">
            <v>257.92</v>
          </cell>
        </row>
        <row r="2613">
          <cell r="A2613">
            <v>42243</v>
          </cell>
          <cell r="B2613" t="str">
            <v>LUMINARIA DE LED PARA ILUMINACAO PUBLICA, DE 98 W ATE 137 W, INVOLUCRO EM ALUMINIO OU ACO INOX</v>
          </cell>
          <cell r="C2613" t="str">
            <v>UN</v>
          </cell>
          <cell r="D2613" t="str">
            <v>CR</v>
          </cell>
          <cell r="E2613">
            <v>311.01</v>
          </cell>
        </row>
        <row r="2614">
          <cell r="A2614">
            <v>38889</v>
          </cell>
          <cell r="B2614" t="str">
            <v>LUMINARIA DE SOBREPOR EM CHAPA DE ACO COM ALETAS PLASTICAS, PARA 1 LAMPADA, BASE E27, POTENCIA MAXIMA 40/60 W (NAO INCLUI LAMPADA)</v>
          </cell>
          <cell r="C2614" t="str">
            <v>UN</v>
          </cell>
          <cell r="D2614" t="str">
            <v>AS</v>
          </cell>
          <cell r="E2614">
            <v>50.02</v>
          </cell>
        </row>
        <row r="2615">
          <cell r="A2615">
            <v>38784</v>
          </cell>
          <cell r="B2615" t="str">
            <v>LUMINARIA DE SOBREPOR EM CHAPA DE ACO COM ALETAS PLASTICAS, PARA 2 LAMPADAS, BASE E27, POTENCIA MAXIMA 40/60 W (NAO INCLUI LAMPADAS)</v>
          </cell>
          <cell r="C2615" t="str">
            <v>UN</v>
          </cell>
          <cell r="D2615" t="str">
            <v>AS</v>
          </cell>
          <cell r="E2615">
            <v>66.92</v>
          </cell>
        </row>
        <row r="2616">
          <cell r="A2616">
            <v>3780</v>
          </cell>
          <cell r="B2616" t="str">
            <v>LUMINARIA DE SOBREPOR EM CHAPA DE ACO PARA 1 LAMPADA FLUORESCENTE DE *36* W, ALETADA, COMPLETA (LAMPADA E REATOR INCLUSOS)</v>
          </cell>
          <cell r="C2616" t="str">
            <v>UN</v>
          </cell>
          <cell r="D2616" t="str">
            <v>AS</v>
          </cell>
          <cell r="E2616">
            <v>102.9</v>
          </cell>
        </row>
        <row r="2617">
          <cell r="A2617">
            <v>38773</v>
          </cell>
          <cell r="B2617" t="str">
            <v>LUMINARIA DE TETO PLAFON/PLAFONIER EM PLASTICO COM BASE E27, POTENCIA MAXIMA 60 W (NAO INCLUI LAMPADA)</v>
          </cell>
          <cell r="C2617" t="str">
            <v>UN</v>
          </cell>
          <cell r="D2617" t="str">
            <v>AS</v>
          </cell>
          <cell r="E2617">
            <v>6.56</v>
          </cell>
        </row>
        <row r="2618">
          <cell r="A2618">
            <v>12271</v>
          </cell>
          <cell r="B2618" t="str">
            <v>LUMINARIA DUPLA P/SINALIZACAO, TIPO WETZEL AS-2/110 OU EQUIV</v>
          </cell>
          <cell r="C2618" t="str">
            <v>UN</v>
          </cell>
          <cell r="D2618" t="str">
            <v>AS</v>
          </cell>
          <cell r="E2618">
            <v>365.99</v>
          </cell>
        </row>
        <row r="2619">
          <cell r="A2619">
            <v>39385</v>
          </cell>
          <cell r="B2619" t="str">
            <v>LUMINARIA LED PLAFON REDONDO DE SOBREPOR BIVOLT 12/13 W, D = *17* CM</v>
          </cell>
          <cell r="C2619" t="str">
            <v>UN</v>
          </cell>
          <cell r="D2619" t="str">
            <v>CR</v>
          </cell>
          <cell r="E2619">
            <v>11.26</v>
          </cell>
        </row>
        <row r="2620">
          <cell r="A2620">
            <v>39389</v>
          </cell>
          <cell r="B2620" t="str">
            <v>LUMINARIA LED REFLETOR RETANGULAR BIVOLT, LUZ BRANCA, 10 W</v>
          </cell>
          <cell r="C2620" t="str">
            <v>UN</v>
          </cell>
          <cell r="D2620" t="str">
            <v>CR</v>
          </cell>
          <cell r="E2620">
            <v>12.21</v>
          </cell>
        </row>
        <row r="2621">
          <cell r="A2621">
            <v>39390</v>
          </cell>
          <cell r="B2621" t="str">
            <v>LUMINARIA LED REFLETOR RETANGULAR BIVOLT, LUZ BRANCA, 30 W</v>
          </cell>
          <cell r="C2621" t="str">
            <v>UN</v>
          </cell>
          <cell r="D2621" t="str">
            <v>CR</v>
          </cell>
          <cell r="E2621">
            <v>25.6</v>
          </cell>
        </row>
        <row r="2622">
          <cell r="A2622">
            <v>39391</v>
          </cell>
          <cell r="B2622" t="str">
            <v>LUMINARIA LED REFLETOR RETANGULAR BIVOLT, LUZ BRANCA, 50 W</v>
          </cell>
          <cell r="C2622" t="str">
            <v>UN</v>
          </cell>
          <cell r="D2622" t="str">
            <v>CR</v>
          </cell>
          <cell r="E2622">
            <v>28.74</v>
          </cell>
        </row>
        <row r="2623">
          <cell r="A2623">
            <v>3803</v>
          </cell>
          <cell r="B2623" t="str">
            <v>LUMINARIA PLAFON REDONDO COM VIDRO FOSCO DIAMETRO *25* CM, PARA 1 LAMPADA, BASE E27, POTENCIA MAXIMA 40/60 W (NAO INCLUI LAMPADA)</v>
          </cell>
          <cell r="C2623" t="str">
            <v>UN</v>
          </cell>
          <cell r="D2623" t="str">
            <v>AS</v>
          </cell>
          <cell r="E2623">
            <v>61.89</v>
          </cell>
        </row>
        <row r="2624">
          <cell r="A2624">
            <v>38770</v>
          </cell>
          <cell r="B2624" t="str">
            <v>LUMINARIA PLAFON REDONDO COM VIDRO FOSCO DIAMETRO *30* CM, PARA 2 LAMPADAS, BASE E27, POTENCIA MAXIMA 40/60 W (NAO INCLUI LAMPADAS)</v>
          </cell>
          <cell r="C2624" t="str">
            <v>UN</v>
          </cell>
          <cell r="D2624" t="str">
            <v>AS</v>
          </cell>
          <cell r="E2624">
            <v>71.66</v>
          </cell>
        </row>
        <row r="2625">
          <cell r="A2625">
            <v>12267</v>
          </cell>
          <cell r="B2625" t="str">
            <v>LUMINARIA PROVA DE TEMPO PETERCO Y.31/1</v>
          </cell>
          <cell r="C2625" t="str">
            <v>UN</v>
          </cell>
          <cell r="D2625" t="str">
            <v>AS</v>
          </cell>
          <cell r="E2625">
            <v>210</v>
          </cell>
        </row>
        <row r="2626">
          <cell r="A2626">
            <v>43265</v>
          </cell>
          <cell r="B262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26" t="str">
            <v>UN</v>
          </cell>
          <cell r="D2626" t="str">
            <v>CR</v>
          </cell>
          <cell r="E2626">
            <v>35.21</v>
          </cell>
        </row>
        <row r="2627">
          <cell r="A2627">
            <v>12266</v>
          </cell>
          <cell r="B2627" t="str">
            <v>LUMINARIA SPOT DE SOBREPOR EM ALUMINIO COM ALETA PLASTICA PARA 1 LAMPADA, BASE E27, POTENCIA MAXIMA 40/60 W (NAO INCLUI LAMPADA)</v>
          </cell>
          <cell r="C2627" t="str">
            <v>UN</v>
          </cell>
          <cell r="D2627" t="str">
            <v>AS</v>
          </cell>
          <cell r="E2627">
            <v>107.48</v>
          </cell>
        </row>
        <row r="2628">
          <cell r="A2628">
            <v>39378</v>
          </cell>
          <cell r="B2628" t="str">
            <v>LUMINARIA SPOT DE SOBREPOR EM ALUMINIO COM ALETA PLASTICA PARA 2 LAMPADAS, BASE E27, POTENCIA MAXIMA 40/60 W (NAO INCLUI LAMPADA)</v>
          </cell>
          <cell r="C2628" t="str">
            <v>UN</v>
          </cell>
          <cell r="D2628" t="str">
            <v>AS</v>
          </cell>
          <cell r="E2628">
            <v>76.2</v>
          </cell>
        </row>
        <row r="2629">
          <cell r="A2629">
            <v>43543</v>
          </cell>
          <cell r="B2629" t="str">
            <v>LUMINARIA TIPO TARTARUGA A PROVA DE TEMPO, GASES, VAPOR E PO, EM ALUMINIO, COM GRADE, BASE E27, POTENCIA MAXIMA 100 W (NAO INCLUI LAMPADA)</v>
          </cell>
          <cell r="C2629" t="str">
            <v>UN</v>
          </cell>
          <cell r="D2629" t="str">
            <v>AS</v>
          </cell>
          <cell r="E2629">
            <v>158.76</v>
          </cell>
        </row>
        <row r="2630">
          <cell r="A2630">
            <v>38775</v>
          </cell>
          <cell r="B2630" t="str">
            <v>LUMINARIA TIPO TARTARUGA PARA AREA EXTERNA EM ALUMINIO, COM GRADE, PARA 1 LAMPADA, BASE E27, POTENCIA MAXIMA 40/60 W (NAO INCLUI LAMPADA)</v>
          </cell>
          <cell r="C2630" t="str">
            <v>UN</v>
          </cell>
          <cell r="D2630" t="str">
            <v>AS</v>
          </cell>
          <cell r="E2630">
            <v>80.790000000000006</v>
          </cell>
        </row>
        <row r="2631">
          <cell r="A2631">
            <v>44252</v>
          </cell>
          <cell r="B2631" t="str">
            <v>LUVA CPVC, SOLDAVEL, 114 MM, PARA AGUA QUENTE PREDIAL</v>
          </cell>
          <cell r="C2631" t="str">
            <v>UN</v>
          </cell>
          <cell r="D2631" t="str">
            <v>AS</v>
          </cell>
          <cell r="E2631">
            <v>193.43</v>
          </cell>
        </row>
        <row r="2632">
          <cell r="A2632">
            <v>21119</v>
          </cell>
          <cell r="B2632" t="str">
            <v>LUVA CPVC, SOLDAVEL, 15 MM, PARA AGUA QUENTE PREDIAL</v>
          </cell>
          <cell r="C2632" t="str">
            <v>UN</v>
          </cell>
          <cell r="D2632" t="str">
            <v>AS</v>
          </cell>
          <cell r="E2632">
            <v>1.94</v>
          </cell>
        </row>
        <row r="2633">
          <cell r="A2633">
            <v>37974</v>
          </cell>
          <cell r="B2633" t="str">
            <v>LUVA CPVC, SOLDAVEL, 22 MM, PARA AGUA QUENTE PREDIAL</v>
          </cell>
          <cell r="C2633" t="str">
            <v>UN</v>
          </cell>
          <cell r="D2633" t="str">
            <v>AS</v>
          </cell>
          <cell r="E2633">
            <v>2.5099999999999998</v>
          </cell>
        </row>
        <row r="2634">
          <cell r="A2634">
            <v>37975</v>
          </cell>
          <cell r="B2634" t="str">
            <v>LUVA CPVC, SOLDAVEL, 28 MM, PARA AGUA QUENTE PREDIAL</v>
          </cell>
          <cell r="C2634" t="str">
            <v>UN</v>
          </cell>
          <cell r="D2634" t="str">
            <v>AS</v>
          </cell>
          <cell r="E2634">
            <v>5.58</v>
          </cell>
        </row>
        <row r="2635">
          <cell r="A2635">
            <v>37976</v>
          </cell>
          <cell r="B2635" t="str">
            <v>LUVA CPVC, SOLDAVEL, 35 MM, PARA AGUA QUENTE PREDIAL</v>
          </cell>
          <cell r="C2635" t="str">
            <v>UN</v>
          </cell>
          <cell r="D2635" t="str">
            <v>AS</v>
          </cell>
          <cell r="E2635">
            <v>12.44</v>
          </cell>
        </row>
        <row r="2636">
          <cell r="A2636">
            <v>37977</v>
          </cell>
          <cell r="B2636" t="str">
            <v>LUVA CPVC, SOLDAVEL, 42 MM, PARA AGUA QUENTE PREDIAL</v>
          </cell>
          <cell r="C2636" t="str">
            <v>UN</v>
          </cell>
          <cell r="D2636" t="str">
            <v>AS</v>
          </cell>
          <cell r="E2636">
            <v>17.21</v>
          </cell>
        </row>
        <row r="2637">
          <cell r="A2637">
            <v>37978</v>
          </cell>
          <cell r="B2637" t="str">
            <v>LUVA CPVC, SOLDAVEL, 54 MM, PARA AGUA QUENTE PREDIAL</v>
          </cell>
          <cell r="C2637" t="str">
            <v>UN</v>
          </cell>
          <cell r="D2637" t="str">
            <v>AS</v>
          </cell>
          <cell r="E2637">
            <v>34.119999999999997</v>
          </cell>
        </row>
        <row r="2638">
          <cell r="A2638">
            <v>37979</v>
          </cell>
          <cell r="B2638" t="str">
            <v>LUVA CPVC, SOLDAVEL, 73 MM, PARA AGUA QUENTE PREDIAL</v>
          </cell>
          <cell r="C2638" t="str">
            <v>UN</v>
          </cell>
          <cell r="D2638" t="str">
            <v>AS</v>
          </cell>
          <cell r="E2638">
            <v>144.81</v>
          </cell>
        </row>
        <row r="2639">
          <cell r="A2639">
            <v>37980</v>
          </cell>
          <cell r="B2639" t="str">
            <v>LUVA CPVC, SOLDAVEL, 89 MM, PARA AGUA QUENTE PREDIAL</v>
          </cell>
          <cell r="C2639" t="str">
            <v>UN</v>
          </cell>
          <cell r="D2639" t="str">
            <v>AS</v>
          </cell>
          <cell r="E2639">
            <v>166.34</v>
          </cell>
        </row>
        <row r="2640">
          <cell r="A2640">
            <v>36147</v>
          </cell>
          <cell r="B2640" t="str">
            <v>LUVA DE BORRACHA ISOLANTE PARA ALTA TENSAO, RESISTENTE A OZONIO, TENSAO DE ENSAIO 2,5 KV (PAR)</v>
          </cell>
          <cell r="C2640" t="str">
            <v>PAR</v>
          </cell>
          <cell r="D2640" t="str">
            <v>CR</v>
          </cell>
          <cell r="E2640">
            <v>261.08</v>
          </cell>
        </row>
        <row r="2641">
          <cell r="A2641">
            <v>12731</v>
          </cell>
          <cell r="B2641" t="str">
            <v>LUVA DE COBRE SEM ANEL DE SOLDA, BOLSA X BOLSA, 104 MM</v>
          </cell>
          <cell r="C2641" t="str">
            <v>UN</v>
          </cell>
          <cell r="D2641" t="str">
            <v>AS</v>
          </cell>
          <cell r="E2641">
            <v>393.4</v>
          </cell>
        </row>
        <row r="2642">
          <cell r="A2642">
            <v>12723</v>
          </cell>
          <cell r="B2642" t="str">
            <v>LUVA DE COBRE SEM ANEL DE SOLDA, BOLSA X BOLSA, 15 MM</v>
          </cell>
          <cell r="C2642" t="str">
            <v>UN</v>
          </cell>
          <cell r="D2642" t="str">
            <v>AS</v>
          </cell>
          <cell r="E2642">
            <v>3.05</v>
          </cell>
        </row>
        <row r="2643">
          <cell r="A2643">
            <v>12724</v>
          </cell>
          <cell r="B2643" t="str">
            <v>LUVA DE COBRE SEM ANEL DE SOLDA, BOLSA X BOLSA, 22 MM</v>
          </cell>
          <cell r="C2643" t="str">
            <v>UN</v>
          </cell>
          <cell r="D2643" t="str">
            <v>AS</v>
          </cell>
          <cell r="E2643">
            <v>5.86</v>
          </cell>
        </row>
        <row r="2644">
          <cell r="A2644">
            <v>12725</v>
          </cell>
          <cell r="B2644" t="str">
            <v>LUVA DE COBRE SEM ANEL DE SOLDA, BOLSA X BOLSA, 28 MM</v>
          </cell>
          <cell r="C2644" t="str">
            <v>UN</v>
          </cell>
          <cell r="D2644" t="str">
            <v>AS</v>
          </cell>
          <cell r="E2644">
            <v>11.76</v>
          </cell>
        </row>
        <row r="2645">
          <cell r="A2645">
            <v>12726</v>
          </cell>
          <cell r="B2645" t="str">
            <v>LUVA DE COBRE SEM ANEL DE SOLDA, BOLSA X BOLSA, 35 MM</v>
          </cell>
          <cell r="C2645" t="str">
            <v>UN</v>
          </cell>
          <cell r="D2645" t="str">
            <v>AS</v>
          </cell>
          <cell r="E2645">
            <v>25.95</v>
          </cell>
        </row>
        <row r="2646">
          <cell r="A2646">
            <v>12727</v>
          </cell>
          <cell r="B2646" t="str">
            <v>LUVA DE COBRE SEM ANEL DE SOLDA, BOLSA X BOLSA, 42 MM</v>
          </cell>
          <cell r="C2646" t="str">
            <v>UN</v>
          </cell>
          <cell r="D2646" t="str">
            <v>AS</v>
          </cell>
          <cell r="E2646">
            <v>32.909999999999997</v>
          </cell>
        </row>
        <row r="2647">
          <cell r="A2647">
            <v>12728</v>
          </cell>
          <cell r="B2647" t="str">
            <v>LUVA DE COBRE SEM ANEL DE SOLDA, BOLSA X BOLSA, 54 MM</v>
          </cell>
          <cell r="C2647" t="str">
            <v>UN</v>
          </cell>
          <cell r="D2647" t="str">
            <v>AS</v>
          </cell>
          <cell r="E2647">
            <v>53.76</v>
          </cell>
        </row>
        <row r="2648">
          <cell r="A2648">
            <v>12729</v>
          </cell>
          <cell r="B2648" t="str">
            <v>LUVA DE COBRE SEM ANEL DE SOLDA, BOLSA X BOLSA, 66 MM</v>
          </cell>
          <cell r="C2648" t="str">
            <v>UN</v>
          </cell>
          <cell r="D2648" t="str">
            <v>AS</v>
          </cell>
          <cell r="E2648">
            <v>176.21</v>
          </cell>
        </row>
        <row r="2649">
          <cell r="A2649">
            <v>12730</v>
          </cell>
          <cell r="B2649" t="str">
            <v>LUVA DE COBRE SEM ANEL DE SOLDA, BOLSA X BOLSA, 79 MM</v>
          </cell>
          <cell r="C2649" t="str">
            <v>UN</v>
          </cell>
          <cell r="D2649" t="str">
            <v>AS</v>
          </cell>
          <cell r="E2649">
            <v>269.77999999999997</v>
          </cell>
        </row>
        <row r="2650">
          <cell r="A2650">
            <v>3840</v>
          </cell>
          <cell r="B2650" t="str">
            <v>LUVA DE CORRER COM TRAVAS DEFOFO, PVC, JE, DN 100 MM</v>
          </cell>
          <cell r="C2650" t="str">
            <v>UN</v>
          </cell>
          <cell r="D2650" t="str">
            <v>AS</v>
          </cell>
          <cell r="E2650">
            <v>56.73</v>
          </cell>
        </row>
        <row r="2651">
          <cell r="A2651">
            <v>3838</v>
          </cell>
          <cell r="B2651" t="str">
            <v>LUVA DE CORRER COM TRAVAS DEFOFO, PVC, JE, DN 150 MM</v>
          </cell>
          <cell r="C2651" t="str">
            <v>UN</v>
          </cell>
          <cell r="D2651" t="str">
            <v>AS</v>
          </cell>
          <cell r="E2651">
            <v>125.21</v>
          </cell>
        </row>
        <row r="2652">
          <cell r="A2652">
            <v>3844</v>
          </cell>
          <cell r="B2652" t="str">
            <v>LUVA DE CORRER COM TRAVAS DEFOFO, PVC, JE, DN 200 MM</v>
          </cell>
          <cell r="C2652" t="str">
            <v>UN</v>
          </cell>
          <cell r="D2652" t="str">
            <v>AS</v>
          </cell>
          <cell r="E2652">
            <v>223.34</v>
          </cell>
        </row>
        <row r="2653">
          <cell r="A2653">
            <v>3839</v>
          </cell>
          <cell r="B2653" t="str">
            <v>LUVA DE CORRER COM TRAVAS DEFOFO, PVC, JE, DN 250 MM</v>
          </cell>
          <cell r="C2653" t="str">
            <v>UN</v>
          </cell>
          <cell r="D2653" t="str">
            <v>AS</v>
          </cell>
          <cell r="E2653">
            <v>406.81</v>
          </cell>
        </row>
        <row r="2654">
          <cell r="A2654">
            <v>3843</v>
          </cell>
          <cell r="B2654" t="str">
            <v>LUVA DE CORRER COM TRAVAS DEFOFO, PVC, JE, DN 300 MM</v>
          </cell>
          <cell r="C2654" t="str">
            <v>UN</v>
          </cell>
          <cell r="D2654" t="str">
            <v>AS</v>
          </cell>
          <cell r="E2654">
            <v>558.36</v>
          </cell>
        </row>
        <row r="2655">
          <cell r="A2655">
            <v>3900</v>
          </cell>
          <cell r="B2655" t="str">
            <v>LUVA DE CORRER PARA TUBO ROSCAVEL, PVC, 1 1/2", PARA AGUA FRIA PREDIAL</v>
          </cell>
          <cell r="C2655" t="str">
            <v>UN</v>
          </cell>
          <cell r="D2655" t="str">
            <v>CR</v>
          </cell>
          <cell r="E2655">
            <v>45.81</v>
          </cell>
        </row>
        <row r="2656">
          <cell r="A2656">
            <v>3846</v>
          </cell>
          <cell r="B2656" t="str">
            <v>LUVA DE CORRER PARA TUBO ROSCAVEL, PVC, 1/2", PARA AGUA FRIA PREDIAL</v>
          </cell>
          <cell r="C2656" t="str">
            <v>UN</v>
          </cell>
          <cell r="D2656" t="str">
            <v>CR</v>
          </cell>
          <cell r="E2656">
            <v>13.76</v>
          </cell>
        </row>
        <row r="2657">
          <cell r="A2657">
            <v>3886</v>
          </cell>
          <cell r="B2657" t="str">
            <v>LUVA DE CORRER PARA TUBO ROSCAVEL, PVC, 3/4", PARA AGUA FRIA PREDIAL</v>
          </cell>
          <cell r="C2657" t="str">
            <v>UN</v>
          </cell>
          <cell r="D2657" t="str">
            <v>CR</v>
          </cell>
          <cell r="E2657">
            <v>18.27</v>
          </cell>
        </row>
        <row r="2658">
          <cell r="A2658">
            <v>3854</v>
          </cell>
          <cell r="B2658" t="str">
            <v>LUVA DE CORRER PARA TUBO SOLDAVEL, PVC, 20 MM, PARA AGUA FRIA PREDIAL</v>
          </cell>
          <cell r="C2658" t="str">
            <v>UN</v>
          </cell>
          <cell r="D2658" t="str">
            <v>CR</v>
          </cell>
          <cell r="E2658">
            <v>10.41</v>
          </cell>
        </row>
        <row r="2659">
          <cell r="A2659">
            <v>3873</v>
          </cell>
          <cell r="B2659" t="str">
            <v>LUVA DE CORRER PARA TUBO SOLDAVEL, PVC, 25 MM, PARA AGUA FRIA PREDIAL</v>
          </cell>
          <cell r="C2659" t="str">
            <v>UN</v>
          </cell>
          <cell r="D2659" t="str">
            <v>CR</v>
          </cell>
          <cell r="E2659">
            <v>12.12</v>
          </cell>
        </row>
        <row r="2660">
          <cell r="A2660">
            <v>38021</v>
          </cell>
          <cell r="B2660" t="str">
            <v>LUVA DE CORRER PARA TUBO SOLDAVEL, PVC, 32 MM, PARA AGUA FRIA PREDIAL</v>
          </cell>
          <cell r="C2660" t="str">
            <v>UN</v>
          </cell>
          <cell r="D2660" t="str">
            <v>CR</v>
          </cell>
          <cell r="E2660">
            <v>21.52</v>
          </cell>
        </row>
        <row r="2661">
          <cell r="A2661">
            <v>43838</v>
          </cell>
          <cell r="B2661" t="str">
            <v>LUVA DE CORRER PARA TUBO SOLDAVEL, PVC, 40 MM, PARA AGUA FRIA PREDIAL</v>
          </cell>
          <cell r="C2661" t="str">
            <v>UN</v>
          </cell>
          <cell r="D2661" t="str">
            <v>CR</v>
          </cell>
          <cell r="E2661">
            <v>27.82</v>
          </cell>
        </row>
        <row r="2662">
          <cell r="A2662">
            <v>3847</v>
          </cell>
          <cell r="B2662" t="str">
            <v>LUVA DE CORRER PARA TUBO SOLDAVEL, PVC, 50 MM, PARA AGUA FRIA PREDIAL</v>
          </cell>
          <cell r="C2662" t="str">
            <v>UN</v>
          </cell>
          <cell r="D2662" t="str">
            <v>CR</v>
          </cell>
          <cell r="E2662">
            <v>28.06</v>
          </cell>
        </row>
        <row r="2663">
          <cell r="A2663">
            <v>38022</v>
          </cell>
          <cell r="B2663" t="str">
            <v>LUVA DE CORRER PARA TUBO SOLDAVEL, PVC, 60 MM, PARA AGUA FRIA PREDIAL</v>
          </cell>
          <cell r="C2663" t="str">
            <v>UN</v>
          </cell>
          <cell r="D2663" t="str">
            <v>CR</v>
          </cell>
          <cell r="E2663">
            <v>38.56</v>
          </cell>
        </row>
        <row r="2664">
          <cell r="A2664">
            <v>3826</v>
          </cell>
          <cell r="B2664" t="str">
            <v>LUVA DE CORRER PVC PBA, JE, DN 100 / DE 110 MM, PARA REDE DE AGUA</v>
          </cell>
          <cell r="C2664" t="str">
            <v>UN</v>
          </cell>
          <cell r="D2664" t="str">
            <v>AS</v>
          </cell>
          <cell r="E2664">
            <v>56.29</v>
          </cell>
        </row>
        <row r="2665">
          <cell r="A2665">
            <v>3825</v>
          </cell>
          <cell r="B2665" t="str">
            <v>LUVA DE CORRER PVC PBA, JE, DN 50 / DE 60 MM, PARA REDE DE AGUA</v>
          </cell>
          <cell r="C2665" t="str">
            <v>UN</v>
          </cell>
          <cell r="D2665" t="str">
            <v>AS</v>
          </cell>
          <cell r="E2665">
            <v>16.190000000000001</v>
          </cell>
        </row>
        <row r="2666">
          <cell r="A2666">
            <v>3827</v>
          </cell>
          <cell r="B2666" t="str">
            <v>LUVA DE CORRER PVC PBA, JE, DN 75 / DE 85 MM, PARA REDE DE AGUA</v>
          </cell>
          <cell r="C2666" t="str">
            <v>UN</v>
          </cell>
          <cell r="D2666" t="str">
            <v>AS</v>
          </cell>
          <cell r="E2666">
            <v>35.369999999999997</v>
          </cell>
        </row>
        <row r="2667">
          <cell r="A2667">
            <v>3830</v>
          </cell>
          <cell r="B2667" t="str">
            <v>LUVA DE CORRER PVC, JE, DN 250 MM, PARA REDE COLETORA DE ESGOTO</v>
          </cell>
          <cell r="C2667" t="str">
            <v>UN</v>
          </cell>
          <cell r="D2667" t="str">
            <v>CR</v>
          </cell>
          <cell r="E2667">
            <v>177.86</v>
          </cell>
        </row>
        <row r="2668">
          <cell r="A2668">
            <v>37981</v>
          </cell>
          <cell r="B2668" t="str">
            <v>LUVA DE CORRER, CPVC, SOLDAVEL, 15 MM, PARA AGUA QUENTE PREDIAL</v>
          </cell>
          <cell r="C2668" t="str">
            <v>UN</v>
          </cell>
          <cell r="D2668" t="str">
            <v>AS</v>
          </cell>
          <cell r="E2668">
            <v>7.24</v>
          </cell>
        </row>
        <row r="2669">
          <cell r="A2669">
            <v>37982</v>
          </cell>
          <cell r="B2669" t="str">
            <v>LUVA DE CORRER, CPVC, SOLDAVEL, 22 MM, PARA AGUA QUENTE PREDIAL</v>
          </cell>
          <cell r="C2669" t="str">
            <v>UN</v>
          </cell>
          <cell r="D2669" t="str">
            <v>AS</v>
          </cell>
          <cell r="E2669">
            <v>10.51</v>
          </cell>
        </row>
        <row r="2670">
          <cell r="A2670">
            <v>37983</v>
          </cell>
          <cell r="B2670" t="str">
            <v>LUVA DE CORRER, CPVC, SOLDAVEL, 28 MM, PARA AGUA QUENTE PREDIAL</v>
          </cell>
          <cell r="C2670" t="str">
            <v>UN</v>
          </cell>
          <cell r="D2670" t="str">
            <v>AS</v>
          </cell>
          <cell r="E2670">
            <v>15.54</v>
          </cell>
        </row>
        <row r="2671">
          <cell r="A2671">
            <v>37984</v>
          </cell>
          <cell r="B2671" t="str">
            <v>LUVA DE CORRER, CPVC, SOLDAVEL, 35 MM, PARA AGUA QUENTE PREDIAL</v>
          </cell>
          <cell r="C2671" t="str">
            <v>UN</v>
          </cell>
          <cell r="D2671" t="str">
            <v>AS</v>
          </cell>
          <cell r="E2671">
            <v>21.83</v>
          </cell>
        </row>
        <row r="2672">
          <cell r="A2672">
            <v>37985</v>
          </cell>
          <cell r="B2672" t="str">
            <v>LUVA DE CORRER, CPVC, SOLDAVEL, 42 MM, PARA AGUA QUENTE PREDIAL</v>
          </cell>
          <cell r="C2672" t="str">
            <v>UN</v>
          </cell>
          <cell r="D2672" t="str">
            <v>AS</v>
          </cell>
          <cell r="E2672">
            <v>31.02</v>
          </cell>
        </row>
        <row r="2673">
          <cell r="A2673">
            <v>20165</v>
          </cell>
          <cell r="B2673" t="str">
            <v>LUVA DE CORRER, PVC SERIE R, 100 MM, PARA ESGOTO PREDIAL</v>
          </cell>
          <cell r="C2673" t="str">
            <v>UN</v>
          </cell>
          <cell r="D2673" t="str">
            <v>CR</v>
          </cell>
          <cell r="E2673">
            <v>22.05</v>
          </cell>
        </row>
        <row r="2674">
          <cell r="A2674">
            <v>20166</v>
          </cell>
          <cell r="B2674" t="str">
            <v>LUVA DE CORRER, PVC SERIE R, 150 MM, PARA ESGOTO PREDIAL</v>
          </cell>
          <cell r="C2674" t="str">
            <v>UN</v>
          </cell>
          <cell r="D2674" t="str">
            <v>CR</v>
          </cell>
          <cell r="E2674">
            <v>67.34</v>
          </cell>
        </row>
        <row r="2675">
          <cell r="A2675">
            <v>20164</v>
          </cell>
          <cell r="B2675" t="str">
            <v>LUVA DE CORRER, PVC SERIE R, 75 MM, PARA ESGOTO PREDIAL</v>
          </cell>
          <cell r="C2675" t="str">
            <v>UN</v>
          </cell>
          <cell r="D2675" t="str">
            <v>CR</v>
          </cell>
          <cell r="E2675">
            <v>10.59</v>
          </cell>
        </row>
        <row r="2676">
          <cell r="A2676">
            <v>3893</v>
          </cell>
          <cell r="B2676" t="str">
            <v>LUVA DE CORRER, PVC, DN 100 MM, PARA ESGOTO PREDIAL</v>
          </cell>
          <cell r="C2676" t="str">
            <v>UN</v>
          </cell>
          <cell r="D2676" t="str">
            <v>CR</v>
          </cell>
          <cell r="E2676">
            <v>16.600000000000001</v>
          </cell>
        </row>
        <row r="2677">
          <cell r="A2677">
            <v>3848</v>
          </cell>
          <cell r="B2677" t="str">
            <v>LUVA DE CORRER, PVC, DN 50 MM, PARA ESGOTO PREDIAL</v>
          </cell>
          <cell r="C2677" t="str">
            <v>UN</v>
          </cell>
          <cell r="D2677" t="str">
            <v>CR</v>
          </cell>
          <cell r="E2677">
            <v>10.119999999999999</v>
          </cell>
        </row>
        <row r="2678">
          <cell r="A2678">
            <v>3895</v>
          </cell>
          <cell r="B2678" t="str">
            <v>LUVA DE CORRER, PVC, DN 75 MM, PARA ESGOTO PREDIAL</v>
          </cell>
          <cell r="C2678" t="str">
            <v>UN</v>
          </cell>
          <cell r="D2678" t="str">
            <v>CR</v>
          </cell>
          <cell r="E2678">
            <v>11.24</v>
          </cell>
        </row>
        <row r="2679">
          <cell r="A2679">
            <v>12404</v>
          </cell>
          <cell r="B2679" t="str">
            <v>LUVA DE FERRO GALVANIZADO, COM ROSCA BSP MACHO/FEMEA, DE 3/4"</v>
          </cell>
          <cell r="C2679" t="str">
            <v>UN</v>
          </cell>
          <cell r="D2679" t="str">
            <v>AS</v>
          </cell>
          <cell r="E2679">
            <v>12.43</v>
          </cell>
        </row>
        <row r="2680">
          <cell r="A2680">
            <v>3939</v>
          </cell>
          <cell r="B2680" t="str">
            <v>LUVA DE FERRO GALVANIZADO, COM ROSCA BSP, DE 1 1/2"</v>
          </cell>
          <cell r="C2680" t="str">
            <v>UN</v>
          </cell>
          <cell r="D2680" t="str">
            <v>AS</v>
          </cell>
          <cell r="E2680">
            <v>25.6</v>
          </cell>
        </row>
        <row r="2681">
          <cell r="A2681">
            <v>3911</v>
          </cell>
          <cell r="B2681" t="str">
            <v>LUVA DE FERRO GALVANIZADO, COM ROSCA BSP, DE 1 1/4"</v>
          </cell>
          <cell r="C2681" t="str">
            <v>UN</v>
          </cell>
          <cell r="D2681" t="str">
            <v>AS</v>
          </cell>
          <cell r="E2681">
            <v>20.92</v>
          </cell>
        </row>
        <row r="2682">
          <cell r="A2682">
            <v>3910</v>
          </cell>
          <cell r="B2682" t="str">
            <v>LUVA DE FERRO GALVANIZADO, COM ROSCA BSP, DE 1"</v>
          </cell>
          <cell r="C2682" t="str">
            <v>UN</v>
          </cell>
          <cell r="D2682" t="str">
            <v>AS</v>
          </cell>
          <cell r="E2682">
            <v>14.96</v>
          </cell>
        </row>
        <row r="2683">
          <cell r="A2683">
            <v>3908</v>
          </cell>
          <cell r="B2683" t="str">
            <v>LUVA DE FERRO GALVANIZADO, COM ROSCA BSP, DE 1/2"</v>
          </cell>
          <cell r="C2683" t="str">
            <v>UN</v>
          </cell>
          <cell r="D2683" t="str">
            <v>AS</v>
          </cell>
          <cell r="E2683">
            <v>6.76</v>
          </cell>
        </row>
        <row r="2684">
          <cell r="A2684">
            <v>3913</v>
          </cell>
          <cell r="B2684" t="str">
            <v>LUVA DE FERRO GALVANIZADO, COM ROSCA BSP, DE 2 1/2"</v>
          </cell>
          <cell r="C2684" t="str">
            <v>UN</v>
          </cell>
          <cell r="D2684" t="str">
            <v>AS</v>
          </cell>
          <cell r="E2684">
            <v>71.53</v>
          </cell>
        </row>
        <row r="2685">
          <cell r="A2685">
            <v>3912</v>
          </cell>
          <cell r="B2685" t="str">
            <v>LUVA DE FERRO GALVANIZADO, COM ROSCA BSP, DE 2"</v>
          </cell>
          <cell r="C2685" t="str">
            <v>UN</v>
          </cell>
          <cell r="D2685" t="str">
            <v>AS</v>
          </cell>
          <cell r="E2685">
            <v>39.21</v>
          </cell>
        </row>
        <row r="2686">
          <cell r="A2686">
            <v>3914</v>
          </cell>
          <cell r="B2686" t="str">
            <v>LUVA DE FERRO GALVANIZADO, COM ROSCA BSP, DE 3"</v>
          </cell>
          <cell r="C2686" t="str">
            <v>UN</v>
          </cell>
          <cell r="D2686" t="str">
            <v>AS</v>
          </cell>
          <cell r="E2686">
            <v>107.91</v>
          </cell>
        </row>
        <row r="2687">
          <cell r="A2687">
            <v>3909</v>
          </cell>
          <cell r="B2687" t="str">
            <v>LUVA DE FERRO GALVANIZADO, COM ROSCA BSP, DE 3/4"</v>
          </cell>
          <cell r="C2687" t="str">
            <v>UN</v>
          </cell>
          <cell r="D2687" t="str">
            <v>AS</v>
          </cell>
          <cell r="E2687">
            <v>9.1999999999999993</v>
          </cell>
        </row>
        <row r="2688">
          <cell r="A2688">
            <v>3915</v>
          </cell>
          <cell r="B2688" t="str">
            <v>LUVA DE FERRO GALVANIZADO, COM ROSCA BSP, DE 4"</v>
          </cell>
          <cell r="C2688" t="str">
            <v>UN</v>
          </cell>
          <cell r="D2688" t="str">
            <v>AS</v>
          </cell>
          <cell r="E2688">
            <v>170.17</v>
          </cell>
        </row>
        <row r="2689">
          <cell r="A2689">
            <v>3916</v>
          </cell>
          <cell r="B2689" t="str">
            <v>LUVA DE FERRO GALVANIZADO, COM ROSCA BSP, DE 5"</v>
          </cell>
          <cell r="C2689" t="str">
            <v>UN</v>
          </cell>
          <cell r="D2689" t="str">
            <v>AS</v>
          </cell>
          <cell r="E2689">
            <v>310.02</v>
          </cell>
        </row>
        <row r="2690">
          <cell r="A2690">
            <v>3917</v>
          </cell>
          <cell r="B2690" t="str">
            <v>LUVA DE FERRO GALVANIZADO, COM ROSCA BSP, DE 6"</v>
          </cell>
          <cell r="C2690" t="str">
            <v>UN</v>
          </cell>
          <cell r="D2690" t="str">
            <v>AS</v>
          </cell>
          <cell r="E2690">
            <v>511.33</v>
          </cell>
        </row>
        <row r="2691">
          <cell r="A2691">
            <v>1904</v>
          </cell>
          <cell r="B2691" t="str">
            <v>LUVA DE PRESSAO, EM PVC, DE 20 MM, PARA ELETRODUTO FLEXIVEL</v>
          </cell>
          <cell r="C2691" t="str">
            <v>UN</v>
          </cell>
          <cell r="D2691" t="str">
            <v>CR</v>
          </cell>
          <cell r="E2691">
            <v>1.05</v>
          </cell>
        </row>
        <row r="2692">
          <cell r="A2692">
            <v>1899</v>
          </cell>
          <cell r="B2692" t="str">
            <v>LUVA DE PRESSAO, EM PVC, DE 25 MM, PARA ELETRODUTO FLEXIVEL</v>
          </cell>
          <cell r="C2692" t="str">
            <v>UN</v>
          </cell>
          <cell r="D2692" t="str">
            <v>CR</v>
          </cell>
          <cell r="E2692">
            <v>1.19</v>
          </cell>
        </row>
        <row r="2693">
          <cell r="A2693">
            <v>1900</v>
          </cell>
          <cell r="B2693" t="str">
            <v>LUVA DE PRESSAO, EM PVC, DE 32 MM, PARA ELETRODUTO FLEXIVEL</v>
          </cell>
          <cell r="C2693" t="str">
            <v>UN</v>
          </cell>
          <cell r="D2693" t="str">
            <v>CR</v>
          </cell>
          <cell r="E2693">
            <v>1.93</v>
          </cell>
        </row>
        <row r="2694">
          <cell r="A2694">
            <v>12407</v>
          </cell>
          <cell r="B2694" t="str">
            <v>LUVA DE REDUCAO DE FERRO GALVANIZADO, COM ROSCA BSP MACHO/FEMEA, DE 1 1/2" X 1"</v>
          </cell>
          <cell r="C2694" t="str">
            <v>UN</v>
          </cell>
          <cell r="D2694" t="str">
            <v>AS</v>
          </cell>
          <cell r="E2694">
            <v>38.71</v>
          </cell>
        </row>
        <row r="2695">
          <cell r="A2695">
            <v>12408</v>
          </cell>
          <cell r="B2695" t="str">
            <v>LUVA DE REDUCAO DE FERRO GALVANIZADO, COM ROSCA BSP MACHO/FEMEA, DE 1" X 1/2"</v>
          </cell>
          <cell r="C2695" t="str">
            <v>UN</v>
          </cell>
          <cell r="D2695" t="str">
            <v>AS</v>
          </cell>
          <cell r="E2695">
            <v>21.85</v>
          </cell>
        </row>
        <row r="2696">
          <cell r="A2696">
            <v>12409</v>
          </cell>
          <cell r="B2696" t="str">
            <v>LUVA DE REDUCAO DE FERRO GALVANIZADO, COM ROSCA BSP MACHO/FEMEA, DE 1" X 3/4"</v>
          </cell>
          <cell r="C2696" t="str">
            <v>UN</v>
          </cell>
          <cell r="D2696" t="str">
            <v>AS</v>
          </cell>
          <cell r="E2696">
            <v>21.85</v>
          </cell>
        </row>
        <row r="2697">
          <cell r="A2697">
            <v>12410</v>
          </cell>
          <cell r="B2697" t="str">
            <v>LUVA DE REDUCAO DE FERRO GALVANIZADO, COM ROSCA BSP MACHO/FEMEA, DE 3/4" X 1/2"</v>
          </cell>
          <cell r="C2697" t="str">
            <v>UN</v>
          </cell>
          <cell r="D2697" t="str">
            <v>AS</v>
          </cell>
          <cell r="E2697">
            <v>15.05</v>
          </cell>
        </row>
        <row r="2698">
          <cell r="A2698">
            <v>3936</v>
          </cell>
          <cell r="B2698" t="str">
            <v>LUVA DE REDUCAO DE FERRO GALVANIZADO, COM ROSCA BSP, DE 1 1/2" X 1 1/4"</v>
          </cell>
          <cell r="C2698" t="str">
            <v>UN</v>
          </cell>
          <cell r="D2698" t="str">
            <v>AS</v>
          </cell>
          <cell r="E2698">
            <v>27.2</v>
          </cell>
        </row>
        <row r="2699">
          <cell r="A2699">
            <v>3924</v>
          </cell>
          <cell r="B2699" t="str">
            <v>LUVA DE REDUCAO DE FERRO GALVANIZADO, COM ROSCA BSP, DE 1 1/2" X 1"</v>
          </cell>
          <cell r="C2699" t="str">
            <v>UN</v>
          </cell>
          <cell r="D2699" t="str">
            <v>AS</v>
          </cell>
          <cell r="E2699">
            <v>27.2</v>
          </cell>
        </row>
        <row r="2700">
          <cell r="A2700">
            <v>3922</v>
          </cell>
          <cell r="B2700" t="str">
            <v>LUVA DE REDUCAO DE FERRO GALVANIZADO, COM ROSCA BSP, DE 1 1/2" X 1/2"</v>
          </cell>
          <cell r="C2700" t="str">
            <v>UN</v>
          </cell>
          <cell r="D2700" t="str">
            <v>AS</v>
          </cell>
          <cell r="E2700">
            <v>25.02</v>
          </cell>
        </row>
        <row r="2701">
          <cell r="A2701">
            <v>3923</v>
          </cell>
          <cell r="B2701" t="str">
            <v>LUVA DE REDUCAO DE FERRO GALVANIZADO, COM ROSCA BSP, DE 1 1/2" X 3/4"</v>
          </cell>
          <cell r="C2701" t="str">
            <v>UN</v>
          </cell>
          <cell r="D2701" t="str">
            <v>AS</v>
          </cell>
          <cell r="E2701">
            <v>27.2</v>
          </cell>
        </row>
        <row r="2702">
          <cell r="A2702">
            <v>3921</v>
          </cell>
          <cell r="B2702" t="str">
            <v>LUVA DE REDUCAO DE FERRO GALVANIZADO, COM ROSCA BSP, DE 1 1/4" X 1"</v>
          </cell>
          <cell r="C2702" t="str">
            <v>UN</v>
          </cell>
          <cell r="D2702" t="str">
            <v>AS</v>
          </cell>
          <cell r="E2702">
            <v>22.45</v>
          </cell>
        </row>
        <row r="2703">
          <cell r="A2703">
            <v>3937</v>
          </cell>
          <cell r="B2703" t="str">
            <v>LUVA DE REDUCAO DE FERRO GALVANIZADO, COM ROSCA BSP, DE 1 1/4" X 1/2"</v>
          </cell>
          <cell r="C2703" t="str">
            <v>UN</v>
          </cell>
          <cell r="D2703" t="str">
            <v>AS</v>
          </cell>
          <cell r="E2703">
            <v>22.44</v>
          </cell>
        </row>
        <row r="2704">
          <cell r="A2704">
            <v>3920</v>
          </cell>
          <cell r="B2704" t="str">
            <v>LUVA DE REDUCAO DE FERRO GALVANIZADO, COM ROSCA BSP, DE 1 1/4" X 3/4"</v>
          </cell>
          <cell r="C2704" t="str">
            <v>UN</v>
          </cell>
          <cell r="D2704" t="str">
            <v>AS</v>
          </cell>
          <cell r="E2704">
            <v>22.44</v>
          </cell>
        </row>
        <row r="2705">
          <cell r="A2705">
            <v>3938</v>
          </cell>
          <cell r="B2705" t="str">
            <v>LUVA DE REDUCAO DE FERRO GALVANIZADO, COM ROSCA BSP, DE 1" X 1/2"</v>
          </cell>
          <cell r="C2705" t="str">
            <v>UN</v>
          </cell>
          <cell r="D2705" t="str">
            <v>AS</v>
          </cell>
          <cell r="E2705">
            <v>14.79</v>
          </cell>
        </row>
        <row r="2706">
          <cell r="A2706">
            <v>3919</v>
          </cell>
          <cell r="B2706" t="str">
            <v>LUVA DE REDUCAO DE FERRO GALVANIZADO, COM ROSCA BSP, DE 1" X 3/4"</v>
          </cell>
          <cell r="C2706" t="str">
            <v>UN</v>
          </cell>
          <cell r="D2706" t="str">
            <v>AS</v>
          </cell>
          <cell r="E2706">
            <v>15.08</v>
          </cell>
        </row>
        <row r="2707">
          <cell r="A2707">
            <v>3927</v>
          </cell>
          <cell r="B2707" t="str">
            <v>LUVA DE REDUCAO DE FERRO GALVANIZADO, COM ROSCA BSP, DE 2 1/2" X 1 1/2"</v>
          </cell>
          <cell r="C2707" t="str">
            <v>UN</v>
          </cell>
          <cell r="D2707" t="str">
            <v>AS</v>
          </cell>
          <cell r="E2707">
            <v>76.38</v>
          </cell>
        </row>
        <row r="2708">
          <cell r="A2708">
            <v>3928</v>
          </cell>
          <cell r="B2708" t="str">
            <v>LUVA DE REDUCAO DE FERRO GALVANIZADO, COM ROSCA BSP, DE 2 1/2" X 2"</v>
          </cell>
          <cell r="C2708" t="str">
            <v>UN</v>
          </cell>
          <cell r="D2708" t="str">
            <v>AS</v>
          </cell>
          <cell r="E2708">
            <v>76.38</v>
          </cell>
        </row>
        <row r="2709">
          <cell r="A2709">
            <v>3926</v>
          </cell>
          <cell r="B2709" t="str">
            <v>LUVA DE REDUCAO DE FERRO GALVANIZADO, COM ROSCA BSP, DE 2" X 1 1/2"</v>
          </cell>
          <cell r="C2709" t="str">
            <v>UN</v>
          </cell>
          <cell r="D2709" t="str">
            <v>AS</v>
          </cell>
          <cell r="E2709">
            <v>43.54</v>
          </cell>
        </row>
        <row r="2710">
          <cell r="A2710">
            <v>3935</v>
          </cell>
          <cell r="B2710" t="str">
            <v>LUVA DE REDUCAO DE FERRO GALVANIZADO, COM ROSCA BSP, DE 2" X 1 1/4"</v>
          </cell>
          <cell r="C2710" t="str">
            <v>UN</v>
          </cell>
          <cell r="D2710" t="str">
            <v>AS</v>
          </cell>
          <cell r="E2710">
            <v>43.54</v>
          </cell>
        </row>
        <row r="2711">
          <cell r="A2711">
            <v>3925</v>
          </cell>
          <cell r="B2711" t="str">
            <v>LUVA DE REDUCAO DE FERRO GALVANIZADO, COM ROSCA BSP, DE 2" X 1"</v>
          </cell>
          <cell r="C2711" t="str">
            <v>UN</v>
          </cell>
          <cell r="D2711" t="str">
            <v>AS</v>
          </cell>
          <cell r="E2711">
            <v>43.54</v>
          </cell>
        </row>
        <row r="2712">
          <cell r="A2712">
            <v>3929</v>
          </cell>
          <cell r="B2712" t="str">
            <v>LUVA DE REDUCAO DE FERRO GALVANIZADO, COM ROSCA BSP, DE 3" X 1 1/2"</v>
          </cell>
          <cell r="C2712" t="str">
            <v>UN</v>
          </cell>
          <cell r="D2712" t="str">
            <v>AS</v>
          </cell>
          <cell r="E2712">
            <v>116.37</v>
          </cell>
        </row>
        <row r="2713">
          <cell r="A2713">
            <v>3931</v>
          </cell>
          <cell r="B2713" t="str">
            <v>LUVA DE REDUCAO DE FERRO GALVANIZADO, COM ROSCA BSP, DE 3" X 2 1/2"</v>
          </cell>
          <cell r="C2713" t="str">
            <v>UN</v>
          </cell>
          <cell r="D2713" t="str">
            <v>AS</v>
          </cell>
          <cell r="E2713">
            <v>116.37</v>
          </cell>
        </row>
        <row r="2714">
          <cell r="A2714">
            <v>3930</v>
          </cell>
          <cell r="B2714" t="str">
            <v>LUVA DE REDUCAO DE FERRO GALVANIZADO, COM ROSCA BSP, DE 3" X 2"</v>
          </cell>
          <cell r="C2714" t="str">
            <v>UN</v>
          </cell>
          <cell r="D2714" t="str">
            <v>AS</v>
          </cell>
          <cell r="E2714">
            <v>116.37</v>
          </cell>
        </row>
        <row r="2715">
          <cell r="A2715">
            <v>12406</v>
          </cell>
          <cell r="B2715" t="str">
            <v>LUVA DE REDUCAO DE FERRO GALVANIZADO, COM ROSCA BSP, DE 3/4" X 1/2"</v>
          </cell>
          <cell r="C2715" t="str">
            <v>UN</v>
          </cell>
          <cell r="D2715" t="str">
            <v>AS</v>
          </cell>
          <cell r="E2715">
            <v>10.69</v>
          </cell>
        </row>
        <row r="2716">
          <cell r="A2716">
            <v>3932</v>
          </cell>
          <cell r="B2716" t="str">
            <v>LUVA DE REDUCAO DE FERRO GALVANIZADO, COM ROSCA BSP, DE 4" X 2 1/2"</v>
          </cell>
          <cell r="C2716" t="str">
            <v>UN</v>
          </cell>
          <cell r="D2716" t="str">
            <v>AS</v>
          </cell>
          <cell r="E2716">
            <v>200.94</v>
          </cell>
        </row>
        <row r="2717">
          <cell r="A2717">
            <v>3933</v>
          </cell>
          <cell r="B2717" t="str">
            <v>LUVA DE REDUCAO DE FERRO GALVANIZADO, COM ROSCA BSP, DE 4" X 2"</v>
          </cell>
          <cell r="C2717" t="str">
            <v>UN</v>
          </cell>
          <cell r="D2717" t="str">
            <v>AS</v>
          </cell>
          <cell r="E2717">
            <v>200.94</v>
          </cell>
        </row>
        <row r="2718">
          <cell r="A2718">
            <v>3934</v>
          </cell>
          <cell r="B2718" t="str">
            <v>LUVA DE REDUCAO DE FERRO GALVANIZADO, COM ROSCA BSP, DE 4" X 3"</v>
          </cell>
          <cell r="C2718" t="str">
            <v>UN</v>
          </cell>
          <cell r="D2718" t="str">
            <v>AS</v>
          </cell>
          <cell r="E2718">
            <v>200.94</v>
          </cell>
        </row>
        <row r="2719">
          <cell r="A2719">
            <v>40355</v>
          </cell>
          <cell r="B2719" t="str">
            <v>LUVA DE REDUCAO EM ACO CARBONO, COM ENCAIXE PARA SOLDA DN SW, PRESSAO 3.000 LBS, 3/4" X 1/2"</v>
          </cell>
          <cell r="C2719" t="str">
            <v>UN</v>
          </cell>
          <cell r="D2719" t="str">
            <v>AS</v>
          </cell>
          <cell r="E2719">
            <v>11.97</v>
          </cell>
        </row>
        <row r="2720">
          <cell r="A2720">
            <v>40364</v>
          </cell>
          <cell r="B2720" t="str">
            <v>LUVA DE REDUCAO EM ACO CARBONO, COM ENCAIXE PARA SOLDA DN SW, PRESSAO 3.000 LBS, DN 1 1/2" X 1 1/4"</v>
          </cell>
          <cell r="C2720" t="str">
            <v>UN</v>
          </cell>
          <cell r="D2720" t="str">
            <v>AS</v>
          </cell>
          <cell r="E2720">
            <v>56.09</v>
          </cell>
        </row>
        <row r="2721">
          <cell r="A2721">
            <v>40361</v>
          </cell>
          <cell r="B2721" t="str">
            <v>LUVA DE REDUCAO EM ACO CARBONO, COM ENCAIXE PARA SOLDA DN SW, PRESSAO 3.000 LBS, DN 1 1/4" X 1"</v>
          </cell>
          <cell r="C2721" t="str">
            <v>UN</v>
          </cell>
          <cell r="D2721" t="str">
            <v>AS</v>
          </cell>
          <cell r="E2721">
            <v>43.86</v>
          </cell>
        </row>
        <row r="2722">
          <cell r="A2722">
            <v>40358</v>
          </cell>
          <cell r="B2722" t="str">
            <v>LUVA DE REDUCAO EM ACO CARBONO, COM ENCAIXE PARA SOLDA DN SW, PRESSAO 3.000 LBS, DN 1" X 3/4"</v>
          </cell>
          <cell r="C2722" t="str">
            <v>UN</v>
          </cell>
          <cell r="D2722" t="str">
            <v>AS</v>
          </cell>
          <cell r="E2722">
            <v>16.72</v>
          </cell>
        </row>
        <row r="2723">
          <cell r="A2723">
            <v>40370</v>
          </cell>
          <cell r="B2723" t="str">
            <v>LUVA DE REDUCAO EM ACO CARBONO, COM ENCAIXE PARA SOLDA DN SW, PRESSAO 3.000 LBS, DN 2 1/2" X 2"</v>
          </cell>
          <cell r="C2723" t="str">
            <v>UN</v>
          </cell>
          <cell r="D2723" t="str">
            <v>AS</v>
          </cell>
          <cell r="E2723">
            <v>177.99</v>
          </cell>
        </row>
        <row r="2724">
          <cell r="A2724">
            <v>40367</v>
          </cell>
          <cell r="B2724" t="str">
            <v>LUVA DE REDUCAO EM ACO CARBONO, COM ENCAIXE PARA SOLDA DN SW, PRESSAO 3.000 LBS, DN 2" X 1 1/2"</v>
          </cell>
          <cell r="C2724" t="str">
            <v>UN</v>
          </cell>
          <cell r="D2724" t="str">
            <v>AS</v>
          </cell>
          <cell r="E2724">
            <v>88.47</v>
          </cell>
        </row>
        <row r="2725">
          <cell r="A2725">
            <v>40373</v>
          </cell>
          <cell r="B2725" t="str">
            <v>LUVA DE REDUCAO EM ACO CARBONO, COM ENCAIXE PARA SOLDA DN SW, PRESSAO 3.000 LBS, DN 3" X 2 1/2"</v>
          </cell>
          <cell r="C2725" t="str">
            <v>UN</v>
          </cell>
          <cell r="D2725" t="str">
            <v>AS</v>
          </cell>
          <cell r="E2725">
            <v>240.69</v>
          </cell>
        </row>
        <row r="2726">
          <cell r="A2726">
            <v>3907</v>
          </cell>
          <cell r="B2726" t="str">
            <v>LUVA DE REDUCAO ROSCAVEL, PVC, 1" X 3/4", PARA AGUA FRIA PREDIAL</v>
          </cell>
          <cell r="C2726" t="str">
            <v>UN</v>
          </cell>
          <cell r="D2726" t="str">
            <v>CR</v>
          </cell>
          <cell r="E2726">
            <v>5.27</v>
          </cell>
        </row>
        <row r="2727">
          <cell r="A2727">
            <v>3889</v>
          </cell>
          <cell r="B2727" t="str">
            <v>LUVA DE REDUCAO ROSCAVEL, PVC, 3/4" X 1/2", PARA AGUA FRIA PREDIAL</v>
          </cell>
          <cell r="C2727" t="str">
            <v>UN</v>
          </cell>
          <cell r="D2727" t="str">
            <v>CR</v>
          </cell>
          <cell r="E2727">
            <v>3.75</v>
          </cell>
        </row>
        <row r="2728">
          <cell r="A2728">
            <v>3868</v>
          </cell>
          <cell r="B2728" t="str">
            <v>LUVA DE REDUCAO SOLDAVEL, PVC, 25 MM X 20 MM, PARA AGUA FRIA PREDIAL</v>
          </cell>
          <cell r="C2728" t="str">
            <v>UN</v>
          </cell>
          <cell r="D2728" t="str">
            <v>CR</v>
          </cell>
          <cell r="E2728">
            <v>1.38</v>
          </cell>
        </row>
        <row r="2729">
          <cell r="A2729">
            <v>3869</v>
          </cell>
          <cell r="B2729" t="str">
            <v>LUVA DE REDUCAO SOLDAVEL, PVC, 32 MM X 25 MM, PARA AGUA FRIA PREDIAL</v>
          </cell>
          <cell r="C2729" t="str">
            <v>UN</v>
          </cell>
          <cell r="D2729" t="str">
            <v>CR</v>
          </cell>
          <cell r="E2729">
            <v>3.05</v>
          </cell>
        </row>
        <row r="2730">
          <cell r="A2730">
            <v>3872</v>
          </cell>
          <cell r="B2730" t="str">
            <v>LUVA DE REDUCAO SOLDAVEL, PVC, 40 MM X 32 MM, PARA AGUA FRIA PREDIAL</v>
          </cell>
          <cell r="C2730" t="str">
            <v>UN</v>
          </cell>
          <cell r="D2730" t="str">
            <v>CR</v>
          </cell>
          <cell r="E2730">
            <v>5.2</v>
          </cell>
        </row>
        <row r="2731">
          <cell r="A2731">
            <v>3850</v>
          </cell>
          <cell r="B2731" t="str">
            <v>LUVA DE REDUCAO SOLDAVEL, PVC, 60 MM X 50 MM, PARA AGUA FRIA PREDIAL</v>
          </cell>
          <cell r="C2731" t="str">
            <v>UN</v>
          </cell>
          <cell r="D2731" t="str">
            <v>CR</v>
          </cell>
          <cell r="E2731">
            <v>12.01</v>
          </cell>
        </row>
        <row r="2732">
          <cell r="A2732">
            <v>38023</v>
          </cell>
          <cell r="B2732" t="str">
            <v>LUVA DE REDUCAO, SOLDAVEL, PVC, 50 X 25 MM, PARA AGUA FRIA PREDIAL</v>
          </cell>
          <cell r="C2732" t="str">
            <v>UN</v>
          </cell>
          <cell r="D2732" t="str">
            <v>CR</v>
          </cell>
          <cell r="E2732">
            <v>6.11</v>
          </cell>
        </row>
        <row r="2733">
          <cell r="A2733">
            <v>37986</v>
          </cell>
          <cell r="B2733" t="str">
            <v>LUVA DE TRANSICAO DE CPVC X PVC, SOLDAVEL, 22 X 25 MM, PARA AGUA QUENTE</v>
          </cell>
          <cell r="C2733" t="str">
            <v>UN</v>
          </cell>
          <cell r="D2733" t="str">
            <v>AS</v>
          </cell>
          <cell r="E2733">
            <v>2.4700000000000002</v>
          </cell>
        </row>
        <row r="2734">
          <cell r="A2734">
            <v>21120</v>
          </cell>
          <cell r="B2734" t="str">
            <v>LUVA DE TRANSICAO, CPVC, 15 MM X 1/2", PARA AGUA QUENTE PREDIAL</v>
          </cell>
          <cell r="C2734" t="str">
            <v>UN</v>
          </cell>
          <cell r="D2734" t="str">
            <v>AS</v>
          </cell>
          <cell r="E2734">
            <v>12.62</v>
          </cell>
        </row>
        <row r="2735">
          <cell r="A2735">
            <v>39318</v>
          </cell>
          <cell r="B2735" t="str">
            <v>LUVA DE TRANSICAO, CPVC, 22 MM X 1/2", PARA AGUA QUENTE</v>
          </cell>
          <cell r="C2735" t="str">
            <v>UN</v>
          </cell>
          <cell r="D2735" t="str">
            <v>AS</v>
          </cell>
          <cell r="E2735">
            <v>11.73</v>
          </cell>
        </row>
        <row r="2736">
          <cell r="A2736">
            <v>37987</v>
          </cell>
          <cell r="B2736" t="str">
            <v>LUVA DE TRANSICAO, CPVC, SOLDAVEL, 42 MM X 1 1/2", PARA AGUA QUENTE</v>
          </cell>
          <cell r="C2736" t="str">
            <v>UN</v>
          </cell>
          <cell r="D2736" t="str">
            <v>AS</v>
          </cell>
          <cell r="E2736">
            <v>123.4</v>
          </cell>
        </row>
        <row r="2737">
          <cell r="A2737">
            <v>37988</v>
          </cell>
          <cell r="B2737" t="str">
            <v>LUVA DE TRANSICAO, CPVC, SOLDAVEL, 54 MM X 2", PARA AGUA QUENTE PREDIAL</v>
          </cell>
          <cell r="C2737" t="str">
            <v>UN</v>
          </cell>
          <cell r="D2737" t="str">
            <v>AS</v>
          </cell>
          <cell r="E2737">
            <v>196.08</v>
          </cell>
        </row>
        <row r="2738">
          <cell r="A2738">
            <v>40366</v>
          </cell>
          <cell r="B2738" t="str">
            <v>LUVA EM ACO CARBONO, SOLDAVEL, PRESSAO 3.000 LBS, DN 1 1/2"</v>
          </cell>
          <cell r="C2738" t="str">
            <v>UN</v>
          </cell>
          <cell r="D2738" t="str">
            <v>AS</v>
          </cell>
          <cell r="E2738">
            <v>43.76</v>
          </cell>
        </row>
        <row r="2739">
          <cell r="A2739">
            <v>40363</v>
          </cell>
          <cell r="B2739" t="str">
            <v>LUVA EM ACO CARBONO, SOLDAVEL, PRESSAO 3.000 LBS, DN 1 1/4"</v>
          </cell>
          <cell r="C2739" t="str">
            <v>UN</v>
          </cell>
          <cell r="D2739" t="str">
            <v>AS</v>
          </cell>
          <cell r="E2739">
            <v>34.22</v>
          </cell>
        </row>
        <row r="2740">
          <cell r="A2740">
            <v>40360</v>
          </cell>
          <cell r="B2740" t="str">
            <v>LUVA EM ACO CARBONO, SOLDAVEL, PRESSAO 3.000 LBS, DN 1"</v>
          </cell>
          <cell r="C2740" t="str">
            <v>UN</v>
          </cell>
          <cell r="D2740" t="str">
            <v>AS</v>
          </cell>
          <cell r="E2740">
            <v>22.43</v>
          </cell>
        </row>
        <row r="2741">
          <cell r="A2741">
            <v>40354</v>
          </cell>
          <cell r="B2741" t="str">
            <v>LUVA EM ACO CARBONO, SOLDAVEL, PRESSAO 3.000 LBS, DN 1/2"</v>
          </cell>
          <cell r="C2741" t="str">
            <v>UN</v>
          </cell>
          <cell r="D2741" t="str">
            <v>AS</v>
          </cell>
          <cell r="E2741">
            <v>14.9</v>
          </cell>
        </row>
        <row r="2742">
          <cell r="A2742">
            <v>40372</v>
          </cell>
          <cell r="B2742" t="str">
            <v>LUVA EM ACO CARBONO, SOLDAVEL, PRESSAO 3.000 LBS, DN 2 1/2"</v>
          </cell>
          <cell r="C2742" t="str">
            <v>UN</v>
          </cell>
          <cell r="D2742" t="str">
            <v>AS</v>
          </cell>
          <cell r="E2742">
            <v>138.56</v>
          </cell>
        </row>
        <row r="2743">
          <cell r="A2743">
            <v>40369</v>
          </cell>
          <cell r="B2743" t="str">
            <v>LUVA EM ACO CARBONO, SOLDAVEL, PRESSAO 3.000 LBS, DN 2"</v>
          </cell>
          <cell r="C2743" t="str">
            <v>UN</v>
          </cell>
          <cell r="D2743" t="str">
            <v>AS</v>
          </cell>
          <cell r="E2743">
            <v>68.959999999999994</v>
          </cell>
        </row>
        <row r="2744">
          <cell r="A2744">
            <v>40375</v>
          </cell>
          <cell r="B2744" t="str">
            <v>LUVA EM ACO CARBONO, SOLDAVEL, PRESSAO 3.000 LBS, DN 3"</v>
          </cell>
          <cell r="C2744" t="str">
            <v>UN</v>
          </cell>
          <cell r="D2744" t="str">
            <v>AS</v>
          </cell>
          <cell r="E2744">
            <v>187.57</v>
          </cell>
        </row>
        <row r="2745">
          <cell r="A2745">
            <v>40357</v>
          </cell>
          <cell r="B2745" t="str">
            <v>LUVA EM ACO CARBONO, SOLDAVEL, PRESSAO 3.000 LBS, DN 3/4"</v>
          </cell>
          <cell r="C2745" t="str">
            <v>UN</v>
          </cell>
          <cell r="D2745" t="str">
            <v>AS</v>
          </cell>
          <cell r="E2745">
            <v>16.72</v>
          </cell>
        </row>
        <row r="2746">
          <cell r="A2746">
            <v>1893</v>
          </cell>
          <cell r="B2746" t="str">
            <v>LUVA EM PVC RIGIDO ROSCAVEL, DE 1 1/2", PARA ELETRODUTO</v>
          </cell>
          <cell r="C2746" t="str">
            <v>UN</v>
          </cell>
          <cell r="D2746" t="str">
            <v>CR</v>
          </cell>
          <cell r="E2746">
            <v>3.98</v>
          </cell>
        </row>
        <row r="2747">
          <cell r="A2747">
            <v>1902</v>
          </cell>
          <cell r="B2747" t="str">
            <v>LUVA EM PVC RIGIDO ROSCAVEL, DE 1 1/4", PARA ELETRODUTO</v>
          </cell>
          <cell r="C2747" t="str">
            <v>UN</v>
          </cell>
          <cell r="D2747" t="str">
            <v>CR</v>
          </cell>
          <cell r="E2747">
            <v>2.89</v>
          </cell>
        </row>
        <row r="2748">
          <cell r="A2748">
            <v>1892</v>
          </cell>
          <cell r="B2748" t="str">
            <v>LUVA EM PVC RIGIDO ROSCAVEL, DE 1", PARA ELETRODUTO</v>
          </cell>
          <cell r="C2748" t="str">
            <v>UN</v>
          </cell>
          <cell r="D2748" t="str">
            <v>CR</v>
          </cell>
          <cell r="E2748">
            <v>1.86</v>
          </cell>
        </row>
        <row r="2749">
          <cell r="A2749">
            <v>1901</v>
          </cell>
          <cell r="B2749" t="str">
            <v>LUVA EM PVC RIGIDO ROSCAVEL, DE 1/2", PARA ELETRODUTO</v>
          </cell>
          <cell r="C2749" t="str">
            <v>UN</v>
          </cell>
          <cell r="D2749" t="str">
            <v>CR</v>
          </cell>
          <cell r="E2749">
            <v>0.9</v>
          </cell>
        </row>
        <row r="2750">
          <cell r="A2750">
            <v>1907</v>
          </cell>
          <cell r="B2750" t="str">
            <v>LUVA EM PVC RIGIDO ROSCAVEL, DE 2 1/2", PARA ELETRODUTO</v>
          </cell>
          <cell r="C2750" t="str">
            <v>UN</v>
          </cell>
          <cell r="D2750" t="str">
            <v>CR</v>
          </cell>
          <cell r="E2750">
            <v>12.81</v>
          </cell>
        </row>
        <row r="2751">
          <cell r="A2751">
            <v>1894</v>
          </cell>
          <cell r="B2751" t="str">
            <v>LUVA EM PVC RIGIDO ROSCAVEL, DE 2", PARA ELETRODUTO</v>
          </cell>
          <cell r="C2751" t="str">
            <v>UN</v>
          </cell>
          <cell r="D2751" t="str">
            <v>CR</v>
          </cell>
          <cell r="E2751">
            <v>5.76</v>
          </cell>
        </row>
        <row r="2752">
          <cell r="A2752">
            <v>1896</v>
          </cell>
          <cell r="B2752" t="str">
            <v>LUVA EM PVC RIGIDO ROSCAVEL, DE 3", PARA ELETRODUTO</v>
          </cell>
          <cell r="C2752" t="str">
            <v>UN</v>
          </cell>
          <cell r="D2752" t="str">
            <v>CR</v>
          </cell>
          <cell r="E2752">
            <v>17.2</v>
          </cell>
        </row>
        <row r="2753">
          <cell r="A2753">
            <v>1891</v>
          </cell>
          <cell r="B2753" t="str">
            <v>LUVA EM PVC RIGIDO ROSCAVEL, DE 3/4", PARA ELETRODUTO</v>
          </cell>
          <cell r="C2753" t="str">
            <v>UN</v>
          </cell>
          <cell r="D2753" t="str">
            <v>CR</v>
          </cell>
          <cell r="E2753">
            <v>1.33</v>
          </cell>
        </row>
        <row r="2754">
          <cell r="A2754">
            <v>1895</v>
          </cell>
          <cell r="B2754" t="str">
            <v>LUVA EM PVC RIGIDO ROSCAVEL, DE 4", PARA ELETRODUTO</v>
          </cell>
          <cell r="C2754" t="str">
            <v>UN</v>
          </cell>
          <cell r="D2754" t="str">
            <v>CR</v>
          </cell>
          <cell r="E2754">
            <v>30.22</v>
          </cell>
        </row>
        <row r="2755">
          <cell r="A2755">
            <v>2641</v>
          </cell>
          <cell r="B2755" t="str">
            <v>LUVA PARA ELETRODUTO, EM ACO GALVANIZADO ELETROLITICO, COM ROSCA, DIAMETRO DE 100 MM (4")</v>
          </cell>
          <cell r="C2755" t="str">
            <v>UN</v>
          </cell>
          <cell r="D2755" t="str">
            <v>CR</v>
          </cell>
          <cell r="E2755">
            <v>22.98</v>
          </cell>
        </row>
        <row r="2756">
          <cell r="A2756">
            <v>2636</v>
          </cell>
          <cell r="B2756" t="str">
            <v>LUVA PARA ELETRODUTO, EM ACO GALVANIZADO ELETROLITICO, COM ROSCA, DIAMETRO DE 15 MM (1/2")</v>
          </cell>
          <cell r="C2756" t="str">
            <v>UN</v>
          </cell>
          <cell r="D2756" t="str">
            <v>CR</v>
          </cell>
          <cell r="E2756">
            <v>1.48</v>
          </cell>
        </row>
        <row r="2757">
          <cell r="A2757">
            <v>2637</v>
          </cell>
          <cell r="B2757" t="str">
            <v>LUVA PARA ELETRODUTO, EM ACO GALVANIZADO ELETROLITICO, COM ROSCA, DIAMETRO DE 20 MM (3/4")</v>
          </cell>
          <cell r="C2757" t="str">
            <v>UN</v>
          </cell>
          <cell r="D2757" t="str">
            <v>CR</v>
          </cell>
          <cell r="E2757">
            <v>1.57</v>
          </cell>
        </row>
        <row r="2758">
          <cell r="A2758">
            <v>2638</v>
          </cell>
          <cell r="B2758" t="str">
            <v>LUVA PARA ELETRODUTO, EM ACO GALVANIZADO ELETROLITICO, COM ROSCA, DIAMETRO DE 25 MM (1")</v>
          </cell>
          <cell r="C2758" t="str">
            <v>UN</v>
          </cell>
          <cell r="D2758" t="str">
            <v>CR</v>
          </cell>
          <cell r="E2758">
            <v>1.83</v>
          </cell>
        </row>
        <row r="2759">
          <cell r="A2759">
            <v>2639</v>
          </cell>
          <cell r="B2759" t="str">
            <v>LUVA PARA ELETRODUTO, EM ACO GALVANIZADO ELETROLITICO, COM ROSCA, DIAMETRO DE 32 MM (1 1/4")</v>
          </cell>
          <cell r="C2759" t="str">
            <v>UN</v>
          </cell>
          <cell r="D2759" t="str">
            <v>CR</v>
          </cell>
          <cell r="E2759">
            <v>3.24</v>
          </cell>
        </row>
        <row r="2760">
          <cell r="A2760">
            <v>2644</v>
          </cell>
          <cell r="B2760" t="str">
            <v>LUVA PARA ELETRODUTO, EM ACO GALVANIZADO ELETROLITICO, COM ROSCA, DIAMETRO DE 40 MM (1 1/2")</v>
          </cell>
          <cell r="C2760" t="str">
            <v>UN</v>
          </cell>
          <cell r="D2760" t="str">
            <v>CR</v>
          </cell>
          <cell r="E2760">
            <v>4.7</v>
          </cell>
        </row>
        <row r="2761">
          <cell r="A2761">
            <v>2640</v>
          </cell>
          <cell r="B2761" t="str">
            <v>LUVA PARA ELETRODUTO, EM ACO GALVANIZADO ELETROLITICO, COM ROSCA, DIAMETRO DE 65 MM (2 1/2")</v>
          </cell>
          <cell r="C2761" t="str">
            <v>UN</v>
          </cell>
          <cell r="D2761" t="str">
            <v>CR</v>
          </cell>
          <cell r="E2761">
            <v>9.56</v>
          </cell>
        </row>
        <row r="2762">
          <cell r="A2762">
            <v>2642</v>
          </cell>
          <cell r="B2762" t="str">
            <v>LUVA PARA ELETRODUTO, EM ACO GALVANIZADO ELETROLITICO, COM ROSCA, DIAMETRO DE 80 MM (3")</v>
          </cell>
          <cell r="C2762" t="str">
            <v>UN</v>
          </cell>
          <cell r="D2762" t="str">
            <v>CR</v>
          </cell>
          <cell r="E2762">
            <v>14.56</v>
          </cell>
        </row>
        <row r="2763">
          <cell r="A2763">
            <v>2643</v>
          </cell>
          <cell r="B2763" t="str">
            <v>LUVA PARA ELETRODUTO, EM ACO GALVANIZADO ELETROLITICO, COM ROSCA,DIAMETRO DE 50 MM (2")</v>
          </cell>
          <cell r="C2763" t="str">
            <v>UN</v>
          </cell>
          <cell r="D2763" t="str">
            <v>CR</v>
          </cell>
          <cell r="E2763">
            <v>6.55</v>
          </cell>
        </row>
        <row r="2764">
          <cell r="A2764">
            <v>44281</v>
          </cell>
          <cell r="B2764" t="str">
            <v>LUVA PARA PERFURATRIZ DE ESTEIRA T38, D = 1 1/2"</v>
          </cell>
          <cell r="C2764" t="str">
            <v>UN</v>
          </cell>
          <cell r="D2764" t="str">
            <v>AS</v>
          </cell>
          <cell r="E2764">
            <v>272.33999999999997</v>
          </cell>
        </row>
        <row r="2765">
          <cell r="A2765">
            <v>39855</v>
          </cell>
          <cell r="B2765" t="str">
            <v>LUVA PASSANTE DE COBRE SEM ANEL DE SOLDA, BOLSA 15 MM</v>
          </cell>
          <cell r="C2765" t="str">
            <v>UN</v>
          </cell>
          <cell r="D2765" t="str">
            <v>AS</v>
          </cell>
          <cell r="E2765">
            <v>3.08</v>
          </cell>
        </row>
        <row r="2766">
          <cell r="A2766">
            <v>39856</v>
          </cell>
          <cell r="B2766" t="str">
            <v>LUVA PASSANTE DE COBRE SEM ANEL DE SOLDA, BOLSA 22 MM</v>
          </cell>
          <cell r="C2766" t="str">
            <v>UN</v>
          </cell>
          <cell r="D2766" t="str">
            <v>AS</v>
          </cell>
          <cell r="E2766">
            <v>7.26</v>
          </cell>
        </row>
        <row r="2767">
          <cell r="A2767">
            <v>39857</v>
          </cell>
          <cell r="B2767" t="str">
            <v>LUVA PASSANTE DE COBRE SEM ANEL DE SOLDA, BOLSA 28 MM</v>
          </cell>
          <cell r="C2767" t="str">
            <v>UN</v>
          </cell>
          <cell r="D2767" t="str">
            <v>AS</v>
          </cell>
          <cell r="E2767">
            <v>11.76</v>
          </cell>
        </row>
        <row r="2768">
          <cell r="A2768">
            <v>39858</v>
          </cell>
          <cell r="B2768" t="str">
            <v>LUVA PASSANTE DE COBRE SEM ANEL DE SOLDA, BOLSA 35 MM</v>
          </cell>
          <cell r="C2768" t="str">
            <v>UN</v>
          </cell>
          <cell r="D2768" t="str">
            <v>AS</v>
          </cell>
          <cell r="E2768">
            <v>26.09</v>
          </cell>
        </row>
        <row r="2769">
          <cell r="A2769">
            <v>39859</v>
          </cell>
          <cell r="B2769" t="str">
            <v>LUVA PASSANTE DE COBRE SEM ANEL DE SOLDA, BOLSA 42 MM</v>
          </cell>
          <cell r="C2769" t="str">
            <v>UN</v>
          </cell>
          <cell r="D2769" t="str">
            <v>AS</v>
          </cell>
          <cell r="E2769">
            <v>40.22</v>
          </cell>
        </row>
        <row r="2770">
          <cell r="A2770">
            <v>39860</v>
          </cell>
          <cell r="B2770" t="str">
            <v>LUVA PASSANTE DE COBRE SEM ANEL DE SOLDA, BOLSA 54 MM</v>
          </cell>
          <cell r="C2770" t="str">
            <v>UN</v>
          </cell>
          <cell r="D2770" t="str">
            <v>AS</v>
          </cell>
          <cell r="E2770">
            <v>61.72</v>
          </cell>
        </row>
        <row r="2771">
          <cell r="A2771">
            <v>39861</v>
          </cell>
          <cell r="B2771" t="str">
            <v>LUVA PASSANTE DE COBRE SEM ANEL DE SOLDA, BOLSA 66 MM</v>
          </cell>
          <cell r="C2771" t="str">
            <v>UN</v>
          </cell>
          <cell r="D2771" t="str">
            <v>AS</v>
          </cell>
          <cell r="E2771">
            <v>176.21</v>
          </cell>
        </row>
        <row r="2772">
          <cell r="A2772">
            <v>3867</v>
          </cell>
          <cell r="B2772" t="str">
            <v>LUVA PVC SOLDAVEL, 110 MM, PARA AGUA FRIA PREDIAL</v>
          </cell>
          <cell r="C2772" t="str">
            <v>UN</v>
          </cell>
          <cell r="D2772" t="str">
            <v>CR</v>
          </cell>
          <cell r="E2772">
            <v>73.16</v>
          </cell>
        </row>
        <row r="2773">
          <cell r="A2773">
            <v>3861</v>
          </cell>
          <cell r="B2773" t="str">
            <v>LUVA PVC SOLDAVEL, 20 MM, PARA AGUA FRIA PREDIAL</v>
          </cell>
          <cell r="C2773" t="str">
            <v>UN</v>
          </cell>
          <cell r="D2773" t="str">
            <v>CR</v>
          </cell>
          <cell r="E2773">
            <v>0.76</v>
          </cell>
        </row>
        <row r="2774">
          <cell r="A2774">
            <v>3904</v>
          </cell>
          <cell r="B2774" t="str">
            <v>LUVA PVC SOLDAVEL, 25 MM, PARA AGUA FRIA PREDIAL</v>
          </cell>
          <cell r="C2774" t="str">
            <v>UN</v>
          </cell>
          <cell r="D2774" t="str">
            <v>CR</v>
          </cell>
          <cell r="E2774">
            <v>0.8</v>
          </cell>
        </row>
        <row r="2775">
          <cell r="A2775">
            <v>3903</v>
          </cell>
          <cell r="B2775" t="str">
            <v>LUVA PVC SOLDAVEL, 32 MM, PARA AGUA FRIA PREDIAL</v>
          </cell>
          <cell r="C2775" t="str">
            <v>UN</v>
          </cell>
          <cell r="D2775" t="str">
            <v>CR</v>
          </cell>
          <cell r="E2775">
            <v>1.96</v>
          </cell>
        </row>
        <row r="2776">
          <cell r="A2776">
            <v>3862</v>
          </cell>
          <cell r="B2776" t="str">
            <v>LUVA PVC SOLDAVEL, 40 MM, PARA AGUA FRIA PREDIAL</v>
          </cell>
          <cell r="C2776" t="str">
            <v>UN</v>
          </cell>
          <cell r="D2776" t="str">
            <v>CR</v>
          </cell>
          <cell r="E2776">
            <v>4.18</v>
          </cell>
        </row>
        <row r="2777">
          <cell r="A2777">
            <v>3863</v>
          </cell>
          <cell r="B2777" t="str">
            <v>LUVA PVC SOLDAVEL, 50 MM, PARA AGUA FRIA PREDIAL</v>
          </cell>
          <cell r="C2777" t="str">
            <v>UN</v>
          </cell>
          <cell r="D2777" t="str">
            <v>CR</v>
          </cell>
          <cell r="E2777">
            <v>4.28</v>
          </cell>
        </row>
        <row r="2778">
          <cell r="A2778">
            <v>3864</v>
          </cell>
          <cell r="B2778" t="str">
            <v>LUVA PVC SOLDAVEL, 60 MM, PARA AGUA FRIA PREDIAL</v>
          </cell>
          <cell r="C2778" t="str">
            <v>UN</v>
          </cell>
          <cell r="D2778" t="str">
            <v>CR</v>
          </cell>
          <cell r="E2778">
            <v>13.12</v>
          </cell>
        </row>
        <row r="2779">
          <cell r="A2779">
            <v>3865</v>
          </cell>
          <cell r="B2779" t="str">
            <v>LUVA PVC SOLDAVEL, 75 MM, PARA AGUA FRIA PREDIAL</v>
          </cell>
          <cell r="C2779" t="str">
            <v>UN</v>
          </cell>
          <cell r="D2779" t="str">
            <v>CR</v>
          </cell>
          <cell r="E2779">
            <v>19.190000000000001</v>
          </cell>
        </row>
        <row r="2780">
          <cell r="A2780">
            <v>3866</v>
          </cell>
          <cell r="B2780" t="str">
            <v>LUVA PVC SOLDAVEL, 85 MM, PARA AGUA FRIA PREDIAL</v>
          </cell>
          <cell r="C2780" t="str">
            <v>UN</v>
          </cell>
          <cell r="D2780" t="str">
            <v>CR</v>
          </cell>
          <cell r="E2780">
            <v>43.08</v>
          </cell>
        </row>
        <row r="2781">
          <cell r="A2781">
            <v>3878</v>
          </cell>
          <cell r="B2781" t="str">
            <v>LUVA PVC, ROSCAVEL, 1 1/2", AGUA FRIA PREDIAL</v>
          </cell>
          <cell r="C2781" t="str">
            <v>UN</v>
          </cell>
          <cell r="D2781" t="str">
            <v>CR</v>
          </cell>
          <cell r="E2781">
            <v>11.75</v>
          </cell>
        </row>
        <row r="2782">
          <cell r="A2782">
            <v>3876</v>
          </cell>
          <cell r="B2782" t="str">
            <v>LUVA PVC, ROSCAVEL, 1", AGUA FRIA PREDIAL</v>
          </cell>
          <cell r="C2782" t="str">
            <v>UN</v>
          </cell>
          <cell r="D2782" t="str">
            <v>CR</v>
          </cell>
          <cell r="E2782">
            <v>4.67</v>
          </cell>
        </row>
        <row r="2783">
          <cell r="A2783">
            <v>3883</v>
          </cell>
          <cell r="B2783" t="str">
            <v>LUVA PVC, ROSCAVEL, 1/2", AGUA FRIA PREDIAL</v>
          </cell>
          <cell r="C2783" t="str">
            <v>UN</v>
          </cell>
          <cell r="D2783" t="str">
            <v>CR</v>
          </cell>
          <cell r="E2783">
            <v>1.5</v>
          </cell>
        </row>
        <row r="2784">
          <cell r="A2784">
            <v>3884</v>
          </cell>
          <cell r="B2784" t="str">
            <v>LUVA PVC, ROSCAVEL, 3/4", AGUA FRIA PREDIAL</v>
          </cell>
          <cell r="C2784" t="str">
            <v>UN</v>
          </cell>
          <cell r="D2784" t="str">
            <v>CR</v>
          </cell>
          <cell r="E2784">
            <v>2.38</v>
          </cell>
        </row>
        <row r="2785">
          <cell r="A2785">
            <v>12892</v>
          </cell>
          <cell r="B2785" t="str">
            <v>LUVA RASPA DE COURO, CANO CURTO (PUNHO *7* CM)</v>
          </cell>
          <cell r="C2785" t="str">
            <v>PAR</v>
          </cell>
          <cell r="D2785" t="str">
            <v>CR</v>
          </cell>
          <cell r="E2785">
            <v>11.03</v>
          </cell>
        </row>
        <row r="2786">
          <cell r="A2786">
            <v>38447</v>
          </cell>
          <cell r="B2786" t="str">
            <v>LUVA SIMPLES PPR, F/F, SOLDAVEL, DN 110 MM, PARA AGUA QUENTE PREDIAL</v>
          </cell>
          <cell r="C2786" t="str">
            <v>UN</v>
          </cell>
          <cell r="D2786" t="str">
            <v>AS</v>
          </cell>
          <cell r="E2786">
            <v>81.650000000000006</v>
          </cell>
        </row>
        <row r="2787">
          <cell r="A2787">
            <v>36320</v>
          </cell>
          <cell r="B2787" t="str">
            <v>LUVA SIMPLES PPR, F/F, SOLDAVEL, DN 20 MM, PARA AGUA QUENTE PREDIAL</v>
          </cell>
          <cell r="C2787" t="str">
            <v>UN</v>
          </cell>
          <cell r="D2787" t="str">
            <v>AS</v>
          </cell>
          <cell r="E2787">
            <v>2.19</v>
          </cell>
        </row>
        <row r="2788">
          <cell r="A2788">
            <v>36324</v>
          </cell>
          <cell r="B2788" t="str">
            <v>LUVA SIMPLES PPR, F/F, SOLDAVEL, DN 25 MM, PARA AGUA QUENTE PREDIAL</v>
          </cell>
          <cell r="C2788" t="str">
            <v>UN</v>
          </cell>
          <cell r="D2788" t="str">
            <v>AS</v>
          </cell>
          <cell r="E2788">
            <v>2</v>
          </cell>
        </row>
        <row r="2789">
          <cell r="A2789">
            <v>38441</v>
          </cell>
          <cell r="B2789" t="str">
            <v>LUVA SIMPLES PPR, F/F, SOLDAVEL, DN 32 MM, PARA AGUA QUENTE PREDIAL</v>
          </cell>
          <cell r="C2789" t="str">
            <v>UN</v>
          </cell>
          <cell r="D2789" t="str">
            <v>AS</v>
          </cell>
          <cell r="E2789">
            <v>3.59</v>
          </cell>
        </row>
        <row r="2790">
          <cell r="A2790">
            <v>38442</v>
          </cell>
          <cell r="B2790" t="str">
            <v>LUVA SIMPLES PPR, F/F, SOLDAVEL, DN 40 MM, PARA AGUA QUENTE PREDIAL</v>
          </cell>
          <cell r="C2790" t="str">
            <v>UN</v>
          </cell>
          <cell r="D2790" t="str">
            <v>AS</v>
          </cell>
          <cell r="E2790">
            <v>10.199999999999999</v>
          </cell>
        </row>
        <row r="2791">
          <cell r="A2791">
            <v>38443</v>
          </cell>
          <cell r="B2791" t="str">
            <v>LUVA SIMPLES PPR, F/F, SOLDAVEL, DN 50 MM, PARA AGUA QUENTE PREDIAL</v>
          </cell>
          <cell r="C2791" t="str">
            <v>UN</v>
          </cell>
          <cell r="D2791" t="str">
            <v>AS</v>
          </cell>
          <cell r="E2791">
            <v>12.38</v>
          </cell>
        </row>
        <row r="2792">
          <cell r="A2792">
            <v>38444</v>
          </cell>
          <cell r="B2792" t="str">
            <v>LUVA SIMPLES PPR, F/F, SOLDAVEL, DN 63 MM, PARA AGUA QUENTE PREDIAL</v>
          </cell>
          <cell r="C2792" t="str">
            <v>UN</v>
          </cell>
          <cell r="D2792" t="str">
            <v>AS</v>
          </cell>
          <cell r="E2792">
            <v>20.79</v>
          </cell>
        </row>
        <row r="2793">
          <cell r="A2793">
            <v>38445</v>
          </cell>
          <cell r="B2793" t="str">
            <v>LUVA SIMPLES PPR, F/F, SOLDAVEL, DN 75 MM, PARA AGUA QUENTE PREDIAL</v>
          </cell>
          <cell r="C2793" t="str">
            <v>UN</v>
          </cell>
          <cell r="D2793" t="str">
            <v>AS</v>
          </cell>
          <cell r="E2793">
            <v>38.54</v>
          </cell>
        </row>
        <row r="2794">
          <cell r="A2794">
            <v>38446</v>
          </cell>
          <cell r="B2794" t="str">
            <v>LUVA SIMPLES PPR, F/F, SOLDAVEL, DN 90 MM, PARA AGUA QUENTE PREDIAL</v>
          </cell>
          <cell r="C2794" t="str">
            <v>UN</v>
          </cell>
          <cell r="D2794" t="str">
            <v>AS</v>
          </cell>
          <cell r="E2794">
            <v>63.08</v>
          </cell>
        </row>
        <row r="2795">
          <cell r="A2795">
            <v>3837</v>
          </cell>
          <cell r="B2795" t="str">
            <v>LUVA SIMPLES PVC PBA, JE, DN 100 / DE 110 MM, PARA REDE DE AGUA</v>
          </cell>
          <cell r="C2795" t="str">
            <v>UN</v>
          </cell>
          <cell r="D2795" t="str">
            <v>AS</v>
          </cell>
          <cell r="E2795">
            <v>48.87</v>
          </cell>
        </row>
        <row r="2796">
          <cell r="A2796">
            <v>3845</v>
          </cell>
          <cell r="B2796" t="str">
            <v>LUVA SIMPLES PVC PBA, JE, DN 50 / DE 60 MM, PARA REDE DE AGUA</v>
          </cell>
          <cell r="C2796" t="str">
            <v>UN</v>
          </cell>
          <cell r="D2796" t="str">
            <v>AS</v>
          </cell>
          <cell r="E2796">
            <v>17.850000000000001</v>
          </cell>
        </row>
        <row r="2797">
          <cell r="A2797">
            <v>11045</v>
          </cell>
          <cell r="B2797" t="str">
            <v>LUVA SIMPLES PVC PBA, JE, DN 75 / DE 85 MM, PARA REDE DE AGUA</v>
          </cell>
          <cell r="C2797" t="str">
            <v>UN</v>
          </cell>
          <cell r="D2797" t="str">
            <v>AS</v>
          </cell>
          <cell r="E2797">
            <v>34.43</v>
          </cell>
        </row>
        <row r="2798">
          <cell r="A2798">
            <v>20170</v>
          </cell>
          <cell r="B2798" t="str">
            <v>LUVA SIMPLES, PVC SERIE R, 100 MM, PARA ESGOTO PREDIAL</v>
          </cell>
          <cell r="C2798" t="str">
            <v>UN</v>
          </cell>
          <cell r="D2798" t="str">
            <v>CR</v>
          </cell>
          <cell r="E2798">
            <v>12.21</v>
          </cell>
        </row>
        <row r="2799">
          <cell r="A2799">
            <v>20171</v>
          </cell>
          <cell r="B2799" t="str">
            <v>LUVA SIMPLES, PVC SERIE R, 150 MM, PARA ESGOTO PREDIAL</v>
          </cell>
          <cell r="C2799" t="str">
            <v>UN</v>
          </cell>
          <cell r="D2799" t="str">
            <v>CR</v>
          </cell>
          <cell r="E2799">
            <v>35.22</v>
          </cell>
        </row>
        <row r="2800">
          <cell r="A2800">
            <v>20167</v>
          </cell>
          <cell r="B2800" t="str">
            <v>LUVA SIMPLES, PVC SERIE R, 40 MM, PARA ESGOTO PREDIAL</v>
          </cell>
          <cell r="C2800" t="str">
            <v>UN</v>
          </cell>
          <cell r="D2800" t="str">
            <v>CR</v>
          </cell>
          <cell r="E2800">
            <v>4.43</v>
          </cell>
        </row>
        <row r="2801">
          <cell r="A2801">
            <v>20168</v>
          </cell>
          <cell r="B2801" t="str">
            <v>LUVA SIMPLES, PVC SERIE R, 50 MM, PARA ESGOTO PREDIAL</v>
          </cell>
          <cell r="C2801" t="str">
            <v>UN</v>
          </cell>
          <cell r="D2801" t="str">
            <v>CR</v>
          </cell>
          <cell r="E2801">
            <v>9.11</v>
          </cell>
        </row>
        <row r="2802">
          <cell r="A2802">
            <v>20169</v>
          </cell>
          <cell r="B2802" t="str">
            <v>LUVA SIMPLES, PVC SERIE R, 75 MM, PARA ESGOTO PREDIAL</v>
          </cell>
          <cell r="C2802" t="str">
            <v>UN</v>
          </cell>
          <cell r="D2802" t="str">
            <v>CR</v>
          </cell>
          <cell r="E2802">
            <v>10.64</v>
          </cell>
        </row>
        <row r="2803">
          <cell r="A2803">
            <v>3899</v>
          </cell>
          <cell r="B2803" t="str">
            <v>LUVA SIMPLES, PVC, SOLDAVEL, DN 100 MM, SERIE NORMAL, PARA ESGOTO PREDIAL</v>
          </cell>
          <cell r="C2803" t="str">
            <v>UN</v>
          </cell>
          <cell r="D2803" t="str">
            <v>CR</v>
          </cell>
          <cell r="E2803">
            <v>5.9</v>
          </cell>
        </row>
        <row r="2804">
          <cell r="A2804">
            <v>38676</v>
          </cell>
          <cell r="B2804" t="str">
            <v>LUVA SIMPLES, PVC, SOLDAVEL, DN 150 MM, SERIE NORMAL, PARA ESGOTO PREDIAL</v>
          </cell>
          <cell r="C2804" t="str">
            <v>UN</v>
          </cell>
          <cell r="D2804" t="str">
            <v>CR</v>
          </cell>
          <cell r="E2804">
            <v>29.51</v>
          </cell>
        </row>
        <row r="2805">
          <cell r="A2805">
            <v>3897</v>
          </cell>
          <cell r="B2805" t="str">
            <v>LUVA SIMPLES, PVC, SOLDAVEL, DN 40 MM, SERIE NORMAL, PARA ESGOTO PREDIAL</v>
          </cell>
          <cell r="C2805" t="str">
            <v>UN</v>
          </cell>
          <cell r="D2805" t="str">
            <v>CR</v>
          </cell>
          <cell r="E2805">
            <v>1.44</v>
          </cell>
        </row>
        <row r="2806">
          <cell r="A2806">
            <v>3875</v>
          </cell>
          <cell r="B2806" t="str">
            <v>LUVA SIMPLES, PVC, SOLDAVEL, DN 50 MM, SERIE NORMAL, PARA ESGOTO PREDIAL</v>
          </cell>
          <cell r="C2806" t="str">
            <v>UN</v>
          </cell>
          <cell r="D2806" t="str">
            <v>CR</v>
          </cell>
          <cell r="E2806">
            <v>2.97</v>
          </cell>
        </row>
        <row r="2807">
          <cell r="A2807">
            <v>3898</v>
          </cell>
          <cell r="B2807" t="str">
            <v>LUVA SIMPLES, PVC, SOLDAVEL, DN 75 MM, SERIE NORMAL, PARA ESGOTO PREDIAL</v>
          </cell>
          <cell r="C2807" t="str">
            <v>UN</v>
          </cell>
          <cell r="D2807" t="str">
            <v>CR</v>
          </cell>
          <cell r="E2807">
            <v>6.04</v>
          </cell>
        </row>
        <row r="2808">
          <cell r="A2808">
            <v>3855</v>
          </cell>
          <cell r="B2808" t="str">
            <v>LUVA SOLDAVEL COM BUCHA DE LATAO, PVC, 20 MM X 1/2"</v>
          </cell>
          <cell r="C2808" t="str">
            <v>UN</v>
          </cell>
          <cell r="D2808" t="str">
            <v>CR</v>
          </cell>
          <cell r="E2808">
            <v>5.07</v>
          </cell>
        </row>
        <row r="2809">
          <cell r="A2809">
            <v>3874</v>
          </cell>
          <cell r="B2809" t="str">
            <v>LUVA SOLDAVEL COM BUCHA DE LATAO, PVC, 25 MM X 1/2"</v>
          </cell>
          <cell r="C2809" t="str">
            <v>UN</v>
          </cell>
          <cell r="D2809" t="str">
            <v>CR</v>
          </cell>
          <cell r="E2809">
            <v>5.88</v>
          </cell>
        </row>
        <row r="2810">
          <cell r="A2810">
            <v>3870</v>
          </cell>
          <cell r="B2810" t="str">
            <v>LUVA SOLDAVEL COM BUCHA DE LATAO, PVC, 25 MM X 3/4"</v>
          </cell>
          <cell r="C2810" t="str">
            <v>UN</v>
          </cell>
          <cell r="D2810" t="str">
            <v>CR</v>
          </cell>
          <cell r="E2810">
            <v>6.45</v>
          </cell>
        </row>
        <row r="2811">
          <cell r="A2811">
            <v>38678</v>
          </cell>
          <cell r="B2811" t="str">
            <v>LUVA SOLDAVEL COM BUCHA DE LATAO, PVC, 32 MM X 1"</v>
          </cell>
          <cell r="C2811" t="str">
            <v>UN</v>
          </cell>
          <cell r="D2811" t="str">
            <v>CR</v>
          </cell>
          <cell r="E2811">
            <v>17.07</v>
          </cell>
        </row>
        <row r="2812">
          <cell r="A2812">
            <v>3859</v>
          </cell>
          <cell r="B2812" t="str">
            <v>LUVA SOLDAVEL COM ROSCA, PVC, 20 MM X 1/2", PARA AGUA FRIA PREDIAL</v>
          </cell>
          <cell r="C2812" t="str">
            <v>UN</v>
          </cell>
          <cell r="D2812" t="str">
            <v>CR</v>
          </cell>
          <cell r="E2812">
            <v>1.3</v>
          </cell>
        </row>
        <row r="2813">
          <cell r="A2813">
            <v>3856</v>
          </cell>
          <cell r="B2813" t="str">
            <v>LUVA SOLDAVEL COM ROSCA, PVC, 25 MM X 1/2", PARA AGUA FRIA PREDIAL</v>
          </cell>
          <cell r="C2813" t="str">
            <v>UN</v>
          </cell>
          <cell r="D2813" t="str">
            <v>CR</v>
          </cell>
          <cell r="E2813">
            <v>1.8</v>
          </cell>
        </row>
        <row r="2814">
          <cell r="A2814">
            <v>3906</v>
          </cell>
          <cell r="B2814" t="str">
            <v>LUVA SOLDAVEL COM ROSCA, PVC, 25 MM X 3/4", PARA AGUA FRIA PREDIAL</v>
          </cell>
          <cell r="C2814" t="str">
            <v>UN</v>
          </cell>
          <cell r="D2814" t="str">
            <v>CR</v>
          </cell>
          <cell r="E2814">
            <v>1.49</v>
          </cell>
        </row>
        <row r="2815">
          <cell r="A2815">
            <v>3860</v>
          </cell>
          <cell r="B2815" t="str">
            <v>LUVA SOLDAVEL COM ROSCA, PVC, 32 MM X 1", PARA AGUA FRIA PREDIAL</v>
          </cell>
          <cell r="C2815" t="str">
            <v>UN</v>
          </cell>
          <cell r="D2815" t="str">
            <v>CR</v>
          </cell>
          <cell r="E2815">
            <v>4.42</v>
          </cell>
        </row>
        <row r="2816">
          <cell r="A2816">
            <v>3905</v>
          </cell>
          <cell r="B2816" t="str">
            <v>LUVA SOLDAVEL COM ROSCA, PVC, 40 MM X 1 1/4", PARA AGUA FRIA PREDIAL</v>
          </cell>
          <cell r="C2816" t="str">
            <v>UN</v>
          </cell>
          <cell r="D2816" t="str">
            <v>CR</v>
          </cell>
          <cell r="E2816">
            <v>10.14</v>
          </cell>
        </row>
        <row r="2817">
          <cell r="A2817">
            <v>3871</v>
          </cell>
          <cell r="B2817" t="str">
            <v>LUVA SOLDAVEL COM ROSCA, PVC, 50 MM X 1 1/2", PARA AGUA FRIA PREDIAL</v>
          </cell>
          <cell r="C2817" t="str">
            <v>UN</v>
          </cell>
          <cell r="D2817" t="str">
            <v>CR</v>
          </cell>
          <cell r="E2817">
            <v>17.95</v>
          </cell>
        </row>
        <row r="2818">
          <cell r="A2818">
            <v>37427</v>
          </cell>
          <cell r="B2818" t="str">
            <v>LUVA, PEAD PE 100, DE 125 MM, PARA ELETROFUSAO</v>
          </cell>
          <cell r="C2818" t="str">
            <v>UN</v>
          </cell>
          <cell r="D2818" t="str">
            <v>AS</v>
          </cell>
          <cell r="E2818">
            <v>64.819999999999993</v>
          </cell>
        </row>
        <row r="2819">
          <cell r="A2819">
            <v>37424</v>
          </cell>
          <cell r="B2819" t="str">
            <v>LUVA, PEAD PE 100, DE 20 MM, PARA ELETROFUSAO</v>
          </cell>
          <cell r="C2819" t="str">
            <v>UN</v>
          </cell>
          <cell r="D2819" t="str">
            <v>AS</v>
          </cell>
          <cell r="E2819">
            <v>12.49</v>
          </cell>
        </row>
        <row r="2820">
          <cell r="A2820">
            <v>37428</v>
          </cell>
          <cell r="B2820" t="str">
            <v>LUVA, PEAD PE 100, DE 200 MM, PARA ELETROFUSAO</v>
          </cell>
          <cell r="C2820" t="str">
            <v>UN</v>
          </cell>
          <cell r="D2820" t="str">
            <v>AS</v>
          </cell>
          <cell r="E2820">
            <v>223.39</v>
          </cell>
        </row>
        <row r="2821">
          <cell r="A2821">
            <v>37425</v>
          </cell>
          <cell r="B2821" t="str">
            <v>LUVA, PEAD PE 100, DE 32 MM, PARA ELETROFUSAO</v>
          </cell>
          <cell r="C2821" t="str">
            <v>UN</v>
          </cell>
          <cell r="D2821" t="str">
            <v>AS</v>
          </cell>
          <cell r="E2821">
            <v>13.46</v>
          </cell>
        </row>
        <row r="2822">
          <cell r="A2822">
            <v>37429</v>
          </cell>
          <cell r="B2822" t="str">
            <v>LUVA, PEAD PE 100, DE 400 MM, PARA ELETROFUSAO</v>
          </cell>
          <cell r="C2822" t="str">
            <v>UN</v>
          </cell>
          <cell r="D2822" t="str">
            <v>AS</v>
          </cell>
          <cell r="E2822">
            <v>2824.89</v>
          </cell>
        </row>
        <row r="2823">
          <cell r="A2823">
            <v>37426</v>
          </cell>
          <cell r="B2823" t="str">
            <v>LUVA, PEAD PE 100, DE 63 MM, PARA ELETROFUSAO</v>
          </cell>
          <cell r="C2823" t="str">
            <v>UN</v>
          </cell>
          <cell r="D2823" t="str">
            <v>AS</v>
          </cell>
          <cell r="E2823">
            <v>27.17</v>
          </cell>
        </row>
        <row r="2824">
          <cell r="A2824">
            <v>39292</v>
          </cell>
          <cell r="B2824" t="str">
            <v>LUVA/UNIAO DE REDUCAO METALICA, PARA CONEXAO COM ANEL DESLIZANTE, DN 20 X 16 MM, EM TUBO PEX PARA INST. AGUA QUENTE/FRIA</v>
          </cell>
          <cell r="C2824" t="str">
            <v>UN</v>
          </cell>
          <cell r="D2824" t="str">
            <v>AS</v>
          </cell>
          <cell r="E2824">
            <v>9</v>
          </cell>
        </row>
        <row r="2825">
          <cell r="A2825">
            <v>39293</v>
          </cell>
          <cell r="B2825" t="str">
            <v>LUVA/UNIAO DE REDUCAO METALICA, PARA CONEXAO COM ANEL DESLIZANTE, DN 25 X 16 MM, EM TUBO PEX PARA INST. AGUA QUENTE/FRIA</v>
          </cell>
          <cell r="C2825" t="str">
            <v>UN</v>
          </cell>
          <cell r="D2825" t="str">
            <v>AS</v>
          </cell>
          <cell r="E2825">
            <v>13.98</v>
          </cell>
        </row>
        <row r="2826">
          <cell r="A2826">
            <v>39294</v>
          </cell>
          <cell r="B2826" t="str">
            <v>LUVA/UNIAO DE REDUCAO METALICA, PARA CONEXAO COM ANEL DESLIZANTE, DN 25 X 20 MM, EM TUBO PEX PARA INST. AGUA QUENTE/FRIA</v>
          </cell>
          <cell r="C2826" t="str">
            <v>UN</v>
          </cell>
          <cell r="D2826" t="str">
            <v>AS</v>
          </cell>
          <cell r="E2826">
            <v>14.94</v>
          </cell>
        </row>
        <row r="2827">
          <cell r="A2827">
            <v>39295</v>
          </cell>
          <cell r="B2827" t="str">
            <v>LUVA/UNIAO DE REDUCAO METALICA, PARA CONEXAO COM ANEL DESLIZANTE, DN 32 X 25 MM, EM TUBO PEX PARA INST. AGUA QUENTE/FRIA</v>
          </cell>
          <cell r="C2827" t="str">
            <v>UN</v>
          </cell>
          <cell r="D2827" t="str">
            <v>AS</v>
          </cell>
          <cell r="E2827">
            <v>20.55</v>
          </cell>
        </row>
        <row r="2828">
          <cell r="A2828">
            <v>39312</v>
          </cell>
          <cell r="B2828" t="str">
            <v>LUVA/UNIAO DE REDUCAO, PLASTICA, PARA CONEXAO COM CRIMPAGEM, DN 20 X 16 MM, EM TUBO PEX PARA INST. AGUA QUENTE/FRIA</v>
          </cell>
          <cell r="C2828" t="str">
            <v>UN</v>
          </cell>
          <cell r="D2828" t="str">
            <v>AS</v>
          </cell>
          <cell r="E2828">
            <v>13.79</v>
          </cell>
        </row>
        <row r="2829">
          <cell r="A2829">
            <v>39313</v>
          </cell>
          <cell r="B2829" t="str">
            <v>LUVA/UNIAO DE REDUCAO, PLASTICA, PARA CONEXAO COM CRIMPAGEM, DN 25 X 16 MM, EM TUBO PEX PARA INST. AGUA QUENTE/FRIA</v>
          </cell>
          <cell r="C2829" t="str">
            <v>UN</v>
          </cell>
          <cell r="D2829" t="str">
            <v>AS</v>
          </cell>
          <cell r="E2829">
            <v>18.52</v>
          </cell>
        </row>
        <row r="2830">
          <cell r="A2830">
            <v>39314</v>
          </cell>
          <cell r="B2830" t="str">
            <v>LUVA/UNIAO DE REDUCAO, PLASTICA, PARA CONEXAO COM CRIMPAGEM, DN 32 X 25 MM, EM TUBO PEX PARA INST. AGUA QUENTE/FRIA</v>
          </cell>
          <cell r="C2830" t="str">
            <v>UN</v>
          </cell>
          <cell r="D2830" t="str">
            <v>AS</v>
          </cell>
          <cell r="E2830">
            <v>27.26</v>
          </cell>
        </row>
        <row r="2831">
          <cell r="A2831">
            <v>39296</v>
          </cell>
          <cell r="B2831" t="str">
            <v>LUVA/UNIAO METALICA, PARA CONEXAO COM ANEL DESLIZANTE, DN 16 MM, EM TUBO PEX PARA INST. AGUA QUENTE/FRIA</v>
          </cell>
          <cell r="C2831" t="str">
            <v>UN</v>
          </cell>
          <cell r="D2831" t="str">
            <v>AS</v>
          </cell>
          <cell r="E2831">
            <v>8.1999999999999993</v>
          </cell>
        </row>
        <row r="2832">
          <cell r="A2832">
            <v>39297</v>
          </cell>
          <cell r="B2832" t="str">
            <v>LUVA/UNIAO METALICA, PARA CONEXAO COM ANEL DESLIZANTE, DN 20 MM, EM TUBO PEX PARA INST. AGUA QUENTE/FRIA</v>
          </cell>
          <cell r="C2832" t="str">
            <v>UN</v>
          </cell>
          <cell r="D2832" t="str">
            <v>AS</v>
          </cell>
          <cell r="E2832">
            <v>11.12</v>
          </cell>
        </row>
        <row r="2833">
          <cell r="A2833">
            <v>39298</v>
          </cell>
          <cell r="B2833" t="str">
            <v>LUVA/UNIAO METALICA, PARA CONEXAO COM ANEL DESLIZANTE, DN 25 MM, EM TUBO PEX PARA INST. AGUA QUENTE/FRIA</v>
          </cell>
          <cell r="C2833" t="str">
            <v>UN</v>
          </cell>
          <cell r="D2833" t="str">
            <v>AS</v>
          </cell>
          <cell r="E2833">
            <v>21.35</v>
          </cell>
        </row>
        <row r="2834">
          <cell r="A2834">
            <v>39299</v>
          </cell>
          <cell r="B2834" t="str">
            <v>LUVA/UNIAO METALICA, PARA CONEXAO COM ANEL DESLIZANTE, DN 32 MM, EM TUBO PEX PARA INST. AGUA QUENTE/FRIA</v>
          </cell>
          <cell r="C2834" t="str">
            <v>UN</v>
          </cell>
          <cell r="D2834" t="str">
            <v>AS</v>
          </cell>
          <cell r="E2834">
            <v>25.3</v>
          </cell>
        </row>
        <row r="2835">
          <cell r="A2835">
            <v>39308</v>
          </cell>
          <cell r="B2835" t="str">
            <v>LUVA/UNIAO, PLASTICA, PARA CONEXAO COM CRIMPAGEM, DN 16 MM, EM TUBO PEX PARA INST. AGUA QUENTE/FRIA</v>
          </cell>
          <cell r="C2835" t="str">
            <v>UN</v>
          </cell>
          <cell r="D2835" t="str">
            <v>AS</v>
          </cell>
          <cell r="E2835">
            <v>6.84</v>
          </cell>
        </row>
        <row r="2836">
          <cell r="A2836">
            <v>39309</v>
          </cell>
          <cell r="B2836" t="str">
            <v>LUVA/UNIAO, PLASTICA, PARA CONEXAO COM CRIMPAGEM, DN 20 MM, EM TUBO PEX PARA INST. AGUA QUENTE/FRIA</v>
          </cell>
          <cell r="C2836" t="str">
            <v>UN</v>
          </cell>
          <cell r="D2836" t="str">
            <v>AS</v>
          </cell>
          <cell r="E2836">
            <v>7.8</v>
          </cell>
        </row>
        <row r="2837">
          <cell r="A2837">
            <v>39310</v>
          </cell>
          <cell r="B2837" t="str">
            <v>LUVA/UNIAO, PLASTICA, PARA CONEXAO COM CRIMPAGEM, DN 25 MM, EM TUBO PEX PARA INST. AGUA QUENTE/FRIA</v>
          </cell>
          <cell r="C2837" t="str">
            <v>UN</v>
          </cell>
          <cell r="D2837" t="str">
            <v>AS</v>
          </cell>
          <cell r="E2837">
            <v>14.56</v>
          </cell>
        </row>
        <row r="2838">
          <cell r="A2838">
            <v>39311</v>
          </cell>
          <cell r="B2838" t="str">
            <v>LUVA/UNIAO, PLASTICA, PARA CONEXAO COM CRIMPAGEM, DN 32 MM, EM TUBO PEX PARA INST. AGUA QUENTE/FRIA</v>
          </cell>
          <cell r="C2838" t="str">
            <v>UN</v>
          </cell>
          <cell r="D2838" t="str">
            <v>AS</v>
          </cell>
          <cell r="E2838">
            <v>20.61</v>
          </cell>
        </row>
        <row r="2839">
          <cell r="A2839">
            <v>45261</v>
          </cell>
          <cell r="B2839" t="str">
            <v>LUVAS DE PVC, COM COMPRIMENTO DE *35* CM, FORRADAS, ACABAMENTO ASPERO ANTIDERRAPANTE NA FACE PALMAR</v>
          </cell>
          <cell r="C2839" t="str">
            <v>PAR</v>
          </cell>
          <cell r="D2839" t="str">
            <v>CR</v>
          </cell>
          <cell r="E2839">
            <v>19.260000000000002</v>
          </cell>
        </row>
        <row r="2840">
          <cell r="A2840">
            <v>11519</v>
          </cell>
          <cell r="B2840" t="str">
            <v>MACANETA ALAVANCA RETA OCA, EM ZAMAC COM ACABAMENTO CROMADO, COMPRIMENTO APROX DE 15 CM</v>
          </cell>
          <cell r="C2840" t="str">
            <v>PAR</v>
          </cell>
          <cell r="D2840" t="str">
            <v>CR</v>
          </cell>
          <cell r="E2840">
            <v>61.45</v>
          </cell>
        </row>
        <row r="2841">
          <cell r="A2841">
            <v>11520</v>
          </cell>
          <cell r="B2841" t="str">
            <v>MACANETA ALAVANCA, RETA SIMPLES / OCA, CROMADA, COMPRIMENTO DE 10 A 16 CM, ACABAMENTO PADRAO POPULAR - SOMENTE MACANETAS</v>
          </cell>
          <cell r="C2841" t="str">
            <v>PAR</v>
          </cell>
          <cell r="D2841" t="str">
            <v>CR</v>
          </cell>
          <cell r="E2841">
            <v>28.41</v>
          </cell>
        </row>
        <row r="2842">
          <cell r="A2842">
            <v>11518</v>
          </cell>
          <cell r="B2842" t="str">
            <v>MACANETA BOLA, EM ZAMAC COM ACABAMENTO CROMADO, DIAMETRO DE APROX 2 1/2"</v>
          </cell>
          <cell r="C2842" t="str">
            <v>PAR</v>
          </cell>
          <cell r="D2842" t="str">
            <v>CR</v>
          </cell>
          <cell r="E2842">
            <v>103.3</v>
          </cell>
        </row>
        <row r="2843">
          <cell r="A2843">
            <v>38473</v>
          </cell>
          <cell r="B2843" t="str">
            <v>MACARICO DE SOLDA 201 PARA EXTENSAO GLP OU ACETILENO</v>
          </cell>
          <cell r="C2843" t="str">
            <v>UN</v>
          </cell>
          <cell r="D2843" t="str">
            <v>CR</v>
          </cell>
          <cell r="E2843">
            <v>159.04</v>
          </cell>
        </row>
        <row r="2844">
          <cell r="A2844">
            <v>4244</v>
          </cell>
          <cell r="B2844" t="str">
            <v>MACARIQUEIRO (HORISTA)</v>
          </cell>
          <cell r="C2844" t="str">
            <v>H</v>
          </cell>
          <cell r="D2844" t="str">
            <v>CR</v>
          </cell>
          <cell r="E2844">
            <v>19.52</v>
          </cell>
        </row>
        <row r="2845">
          <cell r="A2845">
            <v>40977</v>
          </cell>
          <cell r="B2845" t="str">
            <v>MACARIQUEIRO (MENSALISTA)</v>
          </cell>
          <cell r="C2845" t="str">
            <v>MES</v>
          </cell>
          <cell r="D2845" t="str">
            <v>CR</v>
          </cell>
          <cell r="E2845">
            <v>3438.26</v>
          </cell>
        </row>
        <row r="2846">
          <cell r="A2846">
            <v>4115</v>
          </cell>
          <cell r="B2846" t="str">
            <v>MADEIRA ROLICA TRATADA, D = 12 A 15 CM, H = 3,00 M, EM EUCALIPTO OU EQUIVALENTE DA REGIAO</v>
          </cell>
          <cell r="C2846" t="str">
            <v>M</v>
          </cell>
          <cell r="D2846" t="str">
            <v>AS</v>
          </cell>
          <cell r="E2846">
            <v>29.33</v>
          </cell>
        </row>
        <row r="2847">
          <cell r="A2847">
            <v>4119</v>
          </cell>
          <cell r="B2847" t="str">
            <v>MADEIRA ROLICA TRATADA, D = 16 A 20 CM, H = 6,00 M, EM EUCALIPTO OU EQUIVALENTE DA REGIAO</v>
          </cell>
          <cell r="C2847" t="str">
            <v>M</v>
          </cell>
          <cell r="D2847" t="str">
            <v>AS</v>
          </cell>
          <cell r="E2847">
            <v>59.25</v>
          </cell>
        </row>
        <row r="2848">
          <cell r="A2848">
            <v>2794</v>
          </cell>
          <cell r="B2848" t="str">
            <v>MADEIRA ROLICA TRATADA, D = 25 A 29 CM, H = 6,50 M, EM EUCALIPTO OU EQUIVALENTE DA REGIAO</v>
          </cell>
          <cell r="C2848" t="str">
            <v>M</v>
          </cell>
          <cell r="D2848" t="str">
            <v>AS</v>
          </cell>
          <cell r="E2848">
            <v>157.16999999999999</v>
          </cell>
        </row>
        <row r="2849">
          <cell r="A2849">
            <v>2788</v>
          </cell>
          <cell r="B2849" t="str">
            <v>MADEIRA ROLICA TRATADA, D = 30 A 34 CM, H = 6,50 M, EM EUCALIPTO OU EQUIVALENTE DA REGIAO</v>
          </cell>
          <cell r="C2849" t="str">
            <v>M</v>
          </cell>
          <cell r="D2849" t="str">
            <v>AS</v>
          </cell>
          <cell r="E2849">
            <v>228.97</v>
          </cell>
        </row>
        <row r="2850">
          <cell r="A2850">
            <v>4006</v>
          </cell>
          <cell r="B2850" t="str">
            <v>MADEIRA SERRADA EM PINUS, MISTA OU EQUIVALENTE DA REGIAO - BRUTA</v>
          </cell>
          <cell r="C2850" t="str">
            <v>M3</v>
          </cell>
          <cell r="D2850" t="str">
            <v>CR</v>
          </cell>
          <cell r="E2850">
            <v>2579.09</v>
          </cell>
        </row>
        <row r="2851">
          <cell r="A2851">
            <v>45395</v>
          </cell>
          <cell r="B2851" t="str">
            <v>MANGOTE DE SEGURANCA EM RASPA DE COURO</v>
          </cell>
          <cell r="C2851" t="str">
            <v>PAR</v>
          </cell>
          <cell r="D2851" t="str">
            <v>CR</v>
          </cell>
          <cell r="E2851">
            <v>29.23</v>
          </cell>
        </row>
        <row r="2852">
          <cell r="A2852">
            <v>37461</v>
          </cell>
          <cell r="B2852" t="str">
            <v>MANGUEIRA CRISTAL TRANCADA, PVC COM REFORCO, COM PRESSAO DE TRABALHO (PT) 250 LBS/POL2, DE 3/4" X *2,8* MM</v>
          </cell>
          <cell r="C2852" t="str">
            <v>M</v>
          </cell>
          <cell r="D2852" t="str">
            <v>CR</v>
          </cell>
          <cell r="E2852">
            <v>13.99</v>
          </cell>
        </row>
        <row r="2853">
          <cell r="A2853">
            <v>37460</v>
          </cell>
          <cell r="B2853" t="str">
            <v>MANGUEIRA CRISTAL TRANCADA, PVC COM REFORCO, PRESSAO DE TRABALHO (PT) 250 LBS/POL2, DE 1" X *3,1* MM</v>
          </cell>
          <cell r="C2853" t="str">
            <v>M</v>
          </cell>
          <cell r="D2853" t="str">
            <v>CR</v>
          </cell>
          <cell r="E2853">
            <v>19.11</v>
          </cell>
        </row>
        <row r="2854">
          <cell r="A2854">
            <v>37458</v>
          </cell>
          <cell r="B2854" t="str">
            <v>MANGUEIRA CRISTAL, LISA, PVC TRANSPARENTE, 1/2" X 2 MM</v>
          </cell>
          <cell r="C2854" t="str">
            <v>M</v>
          </cell>
          <cell r="D2854" t="str">
            <v>C</v>
          </cell>
          <cell r="E2854">
            <v>5.6</v>
          </cell>
        </row>
        <row r="2855">
          <cell r="A2855">
            <v>37454</v>
          </cell>
          <cell r="B2855" t="str">
            <v>MANGUEIRA CRISTAL, LISA, PVC TRANSPARENTE, 1/4" X1 MM</v>
          </cell>
          <cell r="C2855" t="str">
            <v>M</v>
          </cell>
          <cell r="D2855" t="str">
            <v>CR</v>
          </cell>
          <cell r="E2855">
            <v>1.47</v>
          </cell>
        </row>
        <row r="2856">
          <cell r="A2856">
            <v>37455</v>
          </cell>
          <cell r="B2856" t="str">
            <v>MANGUEIRA CRISTAL, LISA, PVC TRANSPARENTE, 1/4" X1,5 MM</v>
          </cell>
          <cell r="C2856" t="str">
            <v>M</v>
          </cell>
          <cell r="D2856" t="str">
            <v>CR</v>
          </cell>
          <cell r="E2856">
            <v>2.4700000000000002</v>
          </cell>
        </row>
        <row r="2857">
          <cell r="A2857">
            <v>37459</v>
          </cell>
          <cell r="B2857" t="str">
            <v>MANGUEIRA CRISTAL, LISA, PVC TRANSPARENTE, 3/4" X 2 MM</v>
          </cell>
          <cell r="C2857" t="str">
            <v>M</v>
          </cell>
          <cell r="D2857" t="str">
            <v>CR</v>
          </cell>
          <cell r="E2857">
            <v>7.86</v>
          </cell>
        </row>
        <row r="2858">
          <cell r="A2858">
            <v>37457</v>
          </cell>
          <cell r="B2858" t="str">
            <v>MANGUEIRA CRISTAL, LISA, PVC TRANSPARENTE, 3/8" X 1,5 MM</v>
          </cell>
          <cell r="C2858" t="str">
            <v>M</v>
          </cell>
          <cell r="D2858" t="str">
            <v>CR</v>
          </cell>
          <cell r="E2858">
            <v>3.77</v>
          </cell>
        </row>
        <row r="2859">
          <cell r="A2859">
            <v>37456</v>
          </cell>
          <cell r="B2859" t="str">
            <v>MANGUEIRA CRISTAL, LISA, PVC TRANSPARENTE, 5/16" X 1 MM</v>
          </cell>
          <cell r="C2859" t="str">
            <v>M</v>
          </cell>
          <cell r="D2859" t="str">
            <v>CR</v>
          </cell>
          <cell r="E2859">
            <v>1.98</v>
          </cell>
        </row>
        <row r="2860">
          <cell r="A2860">
            <v>21029</v>
          </cell>
          <cell r="B2860" t="str">
            <v>MANGUEIRA DE INCENDIO, TIPO 1, DE 1 1/2", COMPRIMENTO = 15 M, TECIDO EM FIO DE POLIESTER E TUBO INTERNO EM BORRACHA SINTETICA, COM UNIOES ENGATE RAPIDO</v>
          </cell>
          <cell r="C2860" t="str">
            <v>UN</v>
          </cell>
          <cell r="D2860" t="str">
            <v>C</v>
          </cell>
          <cell r="E2860">
            <v>356.95</v>
          </cell>
        </row>
        <row r="2861">
          <cell r="A2861">
            <v>21030</v>
          </cell>
          <cell r="B2861" t="str">
            <v>MANGUEIRA DE INCENDIO, TIPO 1, DE 1 1/2", COMPRIMENTO = 20 M, TECIDO EM FIO DE POLIESTER E TUBO INTERNO EM BORRACHA SINTETICA, COM UNIOES ENGATE RAPIDO</v>
          </cell>
          <cell r="C2861" t="str">
            <v>UN</v>
          </cell>
          <cell r="D2861" t="str">
            <v>CR</v>
          </cell>
          <cell r="E2861">
            <v>440</v>
          </cell>
        </row>
        <row r="2862">
          <cell r="A2862">
            <v>21031</v>
          </cell>
          <cell r="B2862" t="str">
            <v>MANGUEIRA DE INCENDIO, TIPO 1, DE 1 1/2", COMPRIMENTO = 25 M, TECIDO EM FIO DE POLIESTER E TUBO INTERNO EM BORRACHA SINTETICA, COM UNIOES ENGATE RAPIDO</v>
          </cell>
          <cell r="C2862" t="str">
            <v>UN</v>
          </cell>
          <cell r="D2862" t="str">
            <v>CR</v>
          </cell>
          <cell r="E2862">
            <v>547.79</v>
          </cell>
        </row>
        <row r="2863">
          <cell r="A2863">
            <v>21032</v>
          </cell>
          <cell r="B2863" t="str">
            <v>MANGUEIRA DE INCENDIO, TIPO 1, DE 1 1/2", COMPRIMENTO = 30 M, TECIDO EM FIO DE POLIESTER E TUBO INTERNO EM BORRACHA SINTETICA, COM UNIOES ENGATE RAPIDO</v>
          </cell>
          <cell r="C2863" t="str">
            <v>UN</v>
          </cell>
          <cell r="D2863" t="str">
            <v>CR</v>
          </cell>
          <cell r="E2863">
            <v>584.9</v>
          </cell>
        </row>
        <row r="2864">
          <cell r="A2864">
            <v>37527</v>
          </cell>
          <cell r="B2864" t="str">
            <v>MANGUEIRA DE INCENDIO, TIPO 2, DE 1 1/2", COMPRIMENTO = 15 M, TECIDO EM FIO DE POLIESTER E TUBO INTERNO EM BORRACHA SINTETICA, COM UNIOES ENGATE RAPIDO</v>
          </cell>
          <cell r="C2864" t="str">
            <v>UN</v>
          </cell>
          <cell r="D2864" t="str">
            <v>CR</v>
          </cell>
          <cell r="E2864">
            <v>528.35</v>
          </cell>
        </row>
        <row r="2865">
          <cell r="A2865">
            <v>37528</v>
          </cell>
          <cell r="B2865" t="str">
            <v>MANGUEIRA DE INCENDIO, TIPO 2, DE 1 1/2", COMPRIMENTO = 20 M, TECIDO EM FIO DE POLIESTER E TUBO INTERNO EM BORRACHA SINTETICA, COM UNIOES</v>
          </cell>
          <cell r="C2865" t="str">
            <v>UN</v>
          </cell>
          <cell r="D2865" t="str">
            <v>CR</v>
          </cell>
          <cell r="E2865">
            <v>629.96</v>
          </cell>
        </row>
        <row r="2866">
          <cell r="A2866">
            <v>37529</v>
          </cell>
          <cell r="B2866" t="str">
            <v>MANGUEIRA DE INCENDIO, TIPO 2, DE 1 1/2", COMPRIMENTO = 25 M, TECIDO EM FIO DE POLIESTER E TUBO INTERNO EM BORRACHA SINTETICA, COM UNIOES</v>
          </cell>
          <cell r="C2866" t="str">
            <v>UN</v>
          </cell>
          <cell r="D2866" t="str">
            <v>CR</v>
          </cell>
          <cell r="E2866">
            <v>636.14</v>
          </cell>
        </row>
        <row r="2867">
          <cell r="A2867">
            <v>37530</v>
          </cell>
          <cell r="B2867" t="str">
            <v>MANGUEIRA DE INCENDIO, TIPO 2, DE 1 1/2", COMPRIMENTO = 30 M, TECIDO EM FIO DE POLIESTER E TUBO INTERNO EM BORRACHA SINTETICA, COM UNIOES</v>
          </cell>
          <cell r="C2867" t="str">
            <v>UN</v>
          </cell>
          <cell r="D2867" t="str">
            <v>CR</v>
          </cell>
          <cell r="E2867">
            <v>830.52</v>
          </cell>
        </row>
        <row r="2868">
          <cell r="A2868">
            <v>21034</v>
          </cell>
          <cell r="B2868" t="str">
            <v>MANGUEIRA DE INCENDIO, TIPO 2, DE 2 1/2", COMPRIMENTO = 15 M, TECIDO EM FIO DE POLIESTER E TUBO INTERNO EM BORRACHA SINTETICA, COM UNIOES ENGATE RAPIDO</v>
          </cell>
          <cell r="C2868" t="str">
            <v>UN</v>
          </cell>
          <cell r="D2868" t="str">
            <v>CR</v>
          </cell>
          <cell r="E2868">
            <v>708.59</v>
          </cell>
        </row>
        <row r="2869">
          <cell r="A2869">
            <v>37531</v>
          </cell>
          <cell r="B2869" t="str">
            <v>MANGUEIRA DE INCENDIO, TIPO 2, DE 2 1/2", COMPRIMENTO = 20 M, TECIDO EM FIO DE POLIESTER E TUBO INTERNO EM BORRACHA SINTETICA, COM UNIOES</v>
          </cell>
          <cell r="C2869" t="str">
            <v>UN</v>
          </cell>
          <cell r="D2869" t="str">
            <v>CR</v>
          </cell>
          <cell r="E2869">
            <v>892.37</v>
          </cell>
        </row>
        <row r="2870">
          <cell r="A2870">
            <v>21036</v>
          </cell>
          <cell r="B2870" t="str">
            <v>MANGUEIRA DE INCENDIO, TIPO 2, DE 2 1/2", COMPRIMENTO = 25 M, TECIDO EM FIO DE POLIESTER E TUBO INTERNO EM BORRACHA SINTETICA, COM UNIOES ENGATE RAPIDO</v>
          </cell>
          <cell r="C2870" t="str">
            <v>UN</v>
          </cell>
          <cell r="D2870" t="str">
            <v>CR</v>
          </cell>
          <cell r="E2870">
            <v>1084.98</v>
          </cell>
        </row>
        <row r="2871">
          <cell r="A2871">
            <v>21037</v>
          </cell>
          <cell r="B2871" t="str">
            <v>MANGUEIRA DE INCENDIO, TIPO 2, DE 2 1/2", COMPRIMENTO = 30 M, TECIDO EM FIO DE POLIESTER E TUBO INTERNO EM BORRACHA SINTETICA, COM UNIOES ENGATE RAPIDO</v>
          </cell>
          <cell r="C2871" t="str">
            <v>UN</v>
          </cell>
          <cell r="D2871" t="str">
            <v>CR</v>
          </cell>
          <cell r="E2871">
            <v>1236.95</v>
          </cell>
        </row>
        <row r="2872">
          <cell r="A2872">
            <v>20185</v>
          </cell>
          <cell r="B2872" t="str">
            <v>MANGUEIRA DE PVC FLEXIVEL, TIPO FLAT/ACHATADA, D = 1 1/2" (40 MM), PARA CONDUCAO DE AGUA, SERVICOS LEVES E MEDIOS</v>
          </cell>
          <cell r="C2872" t="str">
            <v>M</v>
          </cell>
          <cell r="D2872" t="str">
            <v>CR</v>
          </cell>
          <cell r="E2872">
            <v>22.74</v>
          </cell>
        </row>
        <row r="2873">
          <cell r="A2873">
            <v>20260</v>
          </cell>
          <cell r="B2873" t="str">
            <v>MANGUEIRA PARA GAS - GLP, PVC, TRANCADA, DIAMETRO DE 3/8", COMPRIMENTO DE 1M (NORMATIZADA)</v>
          </cell>
          <cell r="C2873" t="str">
            <v>UN</v>
          </cell>
          <cell r="D2873" t="str">
            <v>CR</v>
          </cell>
          <cell r="E2873">
            <v>18.29</v>
          </cell>
        </row>
        <row r="2874">
          <cell r="A2874">
            <v>37523</v>
          </cell>
          <cell r="B2874" t="str">
            <v>MANIPULADOR TELESCOPICO, POTENCIA DE 101 HP, CAPACIDADE DE CARGA DE 3.500 KG, ALTURA MAXIMA DE ELEVACAO DE 12 M</v>
          </cell>
          <cell r="C2874" t="str">
            <v>UN</v>
          </cell>
          <cell r="D2874" t="str">
            <v>AS</v>
          </cell>
          <cell r="E2874">
            <v>702010.44</v>
          </cell>
        </row>
        <row r="2875">
          <cell r="A2875">
            <v>37515</v>
          </cell>
          <cell r="B2875" t="str">
            <v>MANIPULADOR TELESCOPICO, POTENCIA DE 85 HP, CAPACIDADE DE CARGA DE 3.500 KG, ALTURA MAXIMA DE ELEVACAO DE 12,3 M</v>
          </cell>
          <cell r="C2875" t="str">
            <v>UN</v>
          </cell>
          <cell r="D2875" t="str">
            <v>AS</v>
          </cell>
          <cell r="E2875">
            <v>624123.18000000005</v>
          </cell>
        </row>
        <row r="2876">
          <cell r="A2876">
            <v>12899</v>
          </cell>
          <cell r="B2876" t="str">
            <v>MANOMETRO COM CAIXA EM ACO PINTADO, ESCALA *10* KGF/CM2 (*10* BAR), DIAMETRO NOMINAL DE *63* MM, CONEXAO DE 1/4"</v>
          </cell>
          <cell r="C2876" t="str">
            <v>UN</v>
          </cell>
          <cell r="D2876" t="str">
            <v>AS</v>
          </cell>
          <cell r="E2876">
            <v>133.65</v>
          </cell>
        </row>
        <row r="2877">
          <cell r="A2877">
            <v>12898</v>
          </cell>
          <cell r="B2877" t="str">
            <v>MANOMETRO COM CAIXA EM ACO PINTADO, ESCALA *10* KGF/CM2 (*10* BAR), DIAMETRO NOMINAL DE 100 MM, CONEXAO DE 1/2"</v>
          </cell>
          <cell r="C2877" t="str">
            <v>UN</v>
          </cell>
          <cell r="D2877" t="str">
            <v>AS</v>
          </cell>
          <cell r="E2877">
            <v>212</v>
          </cell>
        </row>
        <row r="2878">
          <cell r="A2878">
            <v>39699</v>
          </cell>
          <cell r="B2878" t="str">
            <v>MANTA / LENCOL DE BORRACHA, SBR, ANTIRRUIDO, E = 5 MM</v>
          </cell>
          <cell r="C2878" t="str">
            <v>M2</v>
          </cell>
          <cell r="D2878" t="str">
            <v>CR</v>
          </cell>
          <cell r="E2878">
            <v>15.57</v>
          </cell>
        </row>
        <row r="2879">
          <cell r="A2879">
            <v>39696</v>
          </cell>
          <cell r="B2879" t="str">
            <v>MANTA ALUMINIZADA 1 FACE PARA SUBCOBERTURA, E = *1* MM</v>
          </cell>
          <cell r="C2879" t="str">
            <v>M2</v>
          </cell>
          <cell r="D2879" t="str">
            <v>AS</v>
          </cell>
          <cell r="E2879">
            <v>6.43</v>
          </cell>
        </row>
        <row r="2880">
          <cell r="A2880">
            <v>42528</v>
          </cell>
          <cell r="B2880" t="str">
            <v>MANTA ALUMINIZADA NAS DUAS FACES, PARA SUBCOBERTURA,  E = *2* MM</v>
          </cell>
          <cell r="C2880" t="str">
            <v>M2</v>
          </cell>
          <cell r="D2880" t="str">
            <v>AS</v>
          </cell>
          <cell r="E2880">
            <v>9.14</v>
          </cell>
        </row>
        <row r="2881">
          <cell r="A2881">
            <v>39700</v>
          </cell>
          <cell r="B2881" t="str">
            <v>MANTA ANTIRRUIDO DE POLIESTER (PET) PARA CONTRAPISO E = *8* MM</v>
          </cell>
          <cell r="C2881" t="str">
            <v>M2</v>
          </cell>
          <cell r="D2881" t="str">
            <v>AS</v>
          </cell>
          <cell r="E2881">
            <v>27.37</v>
          </cell>
        </row>
        <row r="2882">
          <cell r="A2882">
            <v>4014</v>
          </cell>
          <cell r="B2882" t="str">
            <v>MANTA ASFALTICA ELASTOMERICA EM POLIESTER 3 MM, TIPO III, CLASSE B, ACABAMENTO PP (NBR 9952)</v>
          </cell>
          <cell r="C2882" t="str">
            <v>M2</v>
          </cell>
          <cell r="D2882" t="str">
            <v>AS</v>
          </cell>
          <cell r="E2882">
            <v>56.35</v>
          </cell>
        </row>
        <row r="2883">
          <cell r="A2883">
            <v>4015</v>
          </cell>
          <cell r="B2883" t="str">
            <v>MANTA ASFALTICA ELASTOMERICA EM POLIESTER 4 MM, TIPO III, CLASSE B, ACABAMENTO PP (NBR 9952)</v>
          </cell>
          <cell r="C2883" t="str">
            <v>M2</v>
          </cell>
          <cell r="D2883" t="str">
            <v>AS</v>
          </cell>
          <cell r="E2883">
            <v>69.2</v>
          </cell>
        </row>
        <row r="2884">
          <cell r="A2884">
            <v>4017</v>
          </cell>
          <cell r="B2884" t="str">
            <v>MANTA ASFALTICA ELASTOMERICA EM POLIESTER 5 MM, TIPO III, CLASSE B, ACABAMENTO PP (NBR 9952)</v>
          </cell>
          <cell r="C2884" t="str">
            <v>M2</v>
          </cell>
          <cell r="D2884" t="str">
            <v>AS</v>
          </cell>
          <cell r="E2884">
            <v>100.69</v>
          </cell>
        </row>
        <row r="2885">
          <cell r="A2885">
            <v>11621</v>
          </cell>
          <cell r="B2885" t="str">
            <v>MANTA ASFALTICA ELASTOMERICA EM POLIESTER ALUMINIZADA 3 MM, TIPO III, CLASSE B (NBR 9952)</v>
          </cell>
          <cell r="C2885" t="str">
            <v>M2</v>
          </cell>
          <cell r="D2885" t="str">
            <v>AS</v>
          </cell>
          <cell r="E2885">
            <v>54.46</v>
          </cell>
        </row>
        <row r="2886">
          <cell r="A2886">
            <v>4016</v>
          </cell>
          <cell r="B2886" t="str">
            <v>MANTA ASFALTICA ELASTOMERICA TIPO GLASS 3 MM, TIPO II, CLASSE C, ACABAMENTO PP (NBR 9952)</v>
          </cell>
          <cell r="C2886" t="str">
            <v>M2</v>
          </cell>
          <cell r="D2886" t="str">
            <v>AS</v>
          </cell>
          <cell r="E2886">
            <v>39.770000000000003</v>
          </cell>
        </row>
        <row r="2887">
          <cell r="A2887">
            <v>38544</v>
          </cell>
          <cell r="B2887" t="str">
            <v>MANTA DE POLIETILENO EXPANDIDO (PEBD) ANTICHAMAS, E = 8 MM</v>
          </cell>
          <cell r="C2887" t="str">
            <v>M2</v>
          </cell>
          <cell r="D2887" t="str">
            <v>AS</v>
          </cell>
          <cell r="E2887">
            <v>10.199999999999999</v>
          </cell>
        </row>
        <row r="2888">
          <cell r="A2888">
            <v>38545</v>
          </cell>
          <cell r="B2888" t="str">
            <v>MANTA DE POLIETILENO EXPANDIDO (PEBD), E = 5 MM</v>
          </cell>
          <cell r="C2888" t="str">
            <v>M2</v>
          </cell>
          <cell r="D2888" t="str">
            <v>AS</v>
          </cell>
          <cell r="E2888">
            <v>6.56</v>
          </cell>
        </row>
        <row r="2889">
          <cell r="A2889">
            <v>42527</v>
          </cell>
          <cell r="B2889" t="str">
            <v>MANTA DE POLIETILENO EXPANDIDO, COM 1 FACE METALIZADA PARA SUBCOBERTURA, E = *5* MM</v>
          </cell>
          <cell r="C2889" t="str">
            <v>M2</v>
          </cell>
          <cell r="D2889" t="str">
            <v>AS</v>
          </cell>
          <cell r="E2889">
            <v>24.16</v>
          </cell>
        </row>
        <row r="2890">
          <cell r="A2890">
            <v>39323</v>
          </cell>
          <cell r="B2890" t="str">
            <v>MANTA GEOTEXTIL TECIDO DE LAMINETES DE POLIPROPILENO, RESISTENCIA A TRACAO = *25* KN/M</v>
          </cell>
          <cell r="C2890" t="str">
            <v>M2</v>
          </cell>
          <cell r="D2890" t="str">
            <v>AS</v>
          </cell>
          <cell r="E2890">
            <v>25.02</v>
          </cell>
        </row>
        <row r="2891">
          <cell r="A2891">
            <v>626</v>
          </cell>
          <cell r="B2891" t="str">
            <v>MANTA LIQUIDA DE BASE ASFALTICA MODIFICADA COM A ADICAO DE ELASTOMEROS DILUIDOS EM SOLVENTE ORGANICO, APLICACAO A FRIO (MEMBRANA DE EMULSAO ASFALTICA PARA IMPERMEABILIZACAO FLEXIVEL)</v>
          </cell>
          <cell r="C2891" t="str">
            <v>KG</v>
          </cell>
          <cell r="D2891" t="str">
            <v>C</v>
          </cell>
          <cell r="E2891">
            <v>20.2</v>
          </cell>
        </row>
        <row r="2892">
          <cell r="A2892">
            <v>44504</v>
          </cell>
          <cell r="B2892" t="str">
            <v>MANTA TERMOPLASTICA, PEAD, GEOMEMBRANA LISA, E = 0,50 MM (NBR 15352)</v>
          </cell>
          <cell r="C2892" t="str">
            <v>M2</v>
          </cell>
          <cell r="D2892" t="str">
            <v>AS</v>
          </cell>
          <cell r="E2892">
            <v>14.26</v>
          </cell>
        </row>
        <row r="2893">
          <cell r="A2893">
            <v>44505</v>
          </cell>
          <cell r="B2893" t="str">
            <v>MANTA TERMOPLASTICA, PEAD, GEOMEMBRANA LISA, E = 0,75 MM (NBR 15352)</v>
          </cell>
          <cell r="C2893" t="str">
            <v>M2</v>
          </cell>
          <cell r="D2893" t="str">
            <v>AS</v>
          </cell>
          <cell r="E2893">
            <v>21.51</v>
          </cell>
        </row>
        <row r="2894">
          <cell r="A2894">
            <v>44506</v>
          </cell>
          <cell r="B2894" t="str">
            <v>MANTA TERMOPLASTICA, PEAD, GEOMEMBRANA LISA, E = 0,80 MM (NBR 15352)</v>
          </cell>
          <cell r="C2894" t="str">
            <v>M2</v>
          </cell>
          <cell r="D2894" t="str">
            <v>AS</v>
          </cell>
          <cell r="E2894">
            <v>22.83</v>
          </cell>
        </row>
        <row r="2895">
          <cell r="A2895">
            <v>44507</v>
          </cell>
          <cell r="B2895" t="str">
            <v>MANTA TERMOPLASTICA, PEAD, GEOMEMBRANA LISA, E = 1,00 MM (NBR 15352)</v>
          </cell>
          <cell r="C2895" t="str">
            <v>M2</v>
          </cell>
          <cell r="D2895" t="str">
            <v>AS</v>
          </cell>
          <cell r="E2895">
            <v>28.54</v>
          </cell>
        </row>
        <row r="2896">
          <cell r="A2896">
            <v>44508</v>
          </cell>
          <cell r="B2896" t="str">
            <v>MANTA TERMOPLASTICA, PEAD, GEOMEMBRANA LISA, E = 1,50 MM (NBR 15352)</v>
          </cell>
          <cell r="C2896" t="str">
            <v>M2</v>
          </cell>
          <cell r="D2896" t="str">
            <v>AS</v>
          </cell>
          <cell r="E2896">
            <v>42.8</v>
          </cell>
        </row>
        <row r="2897">
          <cell r="A2897">
            <v>44509</v>
          </cell>
          <cell r="B2897" t="str">
            <v>MANTA TERMOPLASTICA, PEAD, GEOMEMBRANA LISA, E = 2,00 MM (NBR 15352)</v>
          </cell>
          <cell r="C2897" t="str">
            <v>M2</v>
          </cell>
          <cell r="D2897" t="str">
            <v>AS</v>
          </cell>
          <cell r="E2897">
            <v>57.34</v>
          </cell>
        </row>
        <row r="2898">
          <cell r="A2898">
            <v>44510</v>
          </cell>
          <cell r="B2898" t="str">
            <v>MANTA TERMOPLASTICA, PEAD, GEOMEMBRANA LISA, E = 2,50 MM (NBR 15352)</v>
          </cell>
          <cell r="C2898" t="str">
            <v>M2</v>
          </cell>
          <cell r="D2898" t="str">
            <v>AS</v>
          </cell>
          <cell r="E2898">
            <v>71.2</v>
          </cell>
        </row>
        <row r="2899">
          <cell r="A2899">
            <v>44512</v>
          </cell>
          <cell r="B2899" t="str">
            <v>MANTA TERMOPLASTICA, PEAD, GEOMEMBRANA TEXTURIZADA EM AMBAS AS FACES, E = 0,50 MM ( NBR 15352)</v>
          </cell>
          <cell r="C2899" t="str">
            <v>M2</v>
          </cell>
          <cell r="D2899" t="str">
            <v>AS</v>
          </cell>
          <cell r="E2899">
            <v>15.89</v>
          </cell>
        </row>
        <row r="2900">
          <cell r="A2900">
            <v>44513</v>
          </cell>
          <cell r="B2900" t="str">
            <v>MANTA TERMOPLASTICA, PEAD, GEOMEMBRANA TEXTURIZADA EM AMBAS AS FACES, E = 0,75 MM ( NBR 15352)</v>
          </cell>
          <cell r="C2900" t="str">
            <v>M2</v>
          </cell>
          <cell r="D2900" t="str">
            <v>AS</v>
          </cell>
          <cell r="E2900">
            <v>22.43</v>
          </cell>
        </row>
        <row r="2901">
          <cell r="A2901">
            <v>44514</v>
          </cell>
          <cell r="B2901" t="str">
            <v>MANTA TERMOPLASTICA, PEAD, GEOMEMBRANA TEXTURIZADA EM AMBAS AS FACES, E = 0,80 MM ( NBR 15352)</v>
          </cell>
          <cell r="C2901" t="str">
            <v>M2</v>
          </cell>
          <cell r="D2901" t="str">
            <v>AS</v>
          </cell>
          <cell r="E2901">
            <v>25.43</v>
          </cell>
        </row>
        <row r="2902">
          <cell r="A2902">
            <v>44515</v>
          </cell>
          <cell r="B2902" t="str">
            <v>MANTA TERMOPLASTICA, PEAD, GEOMEMBRANA TEXTURIZADA EM AMBAS AS FACES, E = 1,00 MM ( NBR 15352)</v>
          </cell>
          <cell r="C2902" t="str">
            <v>M2</v>
          </cell>
          <cell r="D2902" t="str">
            <v>AS</v>
          </cell>
          <cell r="E2902">
            <v>31.22</v>
          </cell>
        </row>
        <row r="2903">
          <cell r="A2903">
            <v>44511</v>
          </cell>
          <cell r="B2903" t="str">
            <v>MANTA TERMOPLASTICA, PEAD, GEOMEMBRANA TEXTURIZADA EM AMBAS AS FACES, E = 1,50 MM ( NBR 15352)</v>
          </cell>
          <cell r="C2903" t="str">
            <v>M2</v>
          </cell>
          <cell r="D2903" t="str">
            <v>AS</v>
          </cell>
          <cell r="E2903">
            <v>46.22</v>
          </cell>
        </row>
        <row r="2904">
          <cell r="A2904">
            <v>44516</v>
          </cell>
          <cell r="B2904" t="str">
            <v>MANTA TERMOPLASTICA, PEAD, GEOMEMBRANA TEXTURIZADA EM AMBAS AS FACES, E = 2,00 MM ( NBR 15352)</v>
          </cell>
          <cell r="C2904" t="str">
            <v>M2</v>
          </cell>
          <cell r="D2904" t="str">
            <v>AS</v>
          </cell>
          <cell r="E2904">
            <v>62.46</v>
          </cell>
        </row>
        <row r="2905">
          <cell r="A2905">
            <v>44517</v>
          </cell>
          <cell r="B2905" t="str">
            <v>MANTA TERMOPLASTICA, PEAD, GEOMEMBRANA TEXTURIZADA EM AMBAS AS FACES, E = 2,50 MM ( NBR 15352)</v>
          </cell>
          <cell r="C2905" t="str">
            <v>M2</v>
          </cell>
          <cell r="D2905" t="str">
            <v>AS</v>
          </cell>
          <cell r="E2905">
            <v>77.91</v>
          </cell>
        </row>
        <row r="2906">
          <cell r="A2906">
            <v>11479</v>
          </cell>
          <cell r="B2906" t="str">
            <v>MAQUINA DE 40 MM PARA FECHADURA DE EMBUTIR EXTERNA, EM ACO INOX</v>
          </cell>
          <cell r="C2906" t="str">
            <v>UN</v>
          </cell>
          <cell r="D2906" t="str">
            <v>CR</v>
          </cell>
          <cell r="E2906">
            <v>43.15</v>
          </cell>
        </row>
        <row r="2907">
          <cell r="A2907">
            <v>11481</v>
          </cell>
          <cell r="B2907" t="str">
            <v>MAQUINA DE 40 MM PARA FECHADURA, PARA PORTA DE BANHEIRO, EM ACO INOX</v>
          </cell>
          <cell r="C2907" t="str">
            <v>UN</v>
          </cell>
          <cell r="D2907" t="str">
            <v>CR</v>
          </cell>
          <cell r="E2907">
            <v>39.03</v>
          </cell>
        </row>
        <row r="2908">
          <cell r="A2908">
            <v>43609</v>
          </cell>
          <cell r="B2908" t="str">
            <v>MAQUINA DE 40 MM PARA FECHADURA, PARA PORTA INTERNA, EM ACO INOX</v>
          </cell>
          <cell r="C2908" t="str">
            <v>UN</v>
          </cell>
          <cell r="D2908" t="str">
            <v>CR</v>
          </cell>
          <cell r="E2908">
            <v>39.03</v>
          </cell>
        </row>
        <row r="2909">
          <cell r="A2909">
            <v>11478</v>
          </cell>
          <cell r="B2909" t="str">
            <v>MAQUINA DE 55 MM PARA FECHADURA DE EMBUTIR EXTERNA, EM ACO INOX</v>
          </cell>
          <cell r="C2909" t="str">
            <v>UN</v>
          </cell>
          <cell r="D2909" t="str">
            <v>CR</v>
          </cell>
          <cell r="E2909">
            <v>74.03</v>
          </cell>
        </row>
        <row r="2910">
          <cell r="A2910">
            <v>43608</v>
          </cell>
          <cell r="B2910" t="str">
            <v>MAQUINA DE 55 MM PARA FECHADURA, PARA PORTA DE BANHEIRO, EM ACO INOX</v>
          </cell>
          <cell r="C2910" t="str">
            <v>UN</v>
          </cell>
          <cell r="D2910" t="str">
            <v>CR</v>
          </cell>
          <cell r="E2910">
            <v>56.49</v>
          </cell>
        </row>
        <row r="2911">
          <cell r="A2911">
            <v>11476</v>
          </cell>
          <cell r="B2911" t="str">
            <v>MAQUINA DE 55 MM PARA FECHADURA, PARA PORTA INTERNA, EM ACO INOX</v>
          </cell>
          <cell r="C2911" t="str">
            <v>UN</v>
          </cell>
          <cell r="D2911" t="str">
            <v>CR</v>
          </cell>
          <cell r="E2911">
            <v>56.49</v>
          </cell>
        </row>
        <row r="2912">
          <cell r="A2912">
            <v>40637</v>
          </cell>
          <cell r="B2912" t="str">
            <v>MAQUINA DEMARCADORA DE FAIXA DE TRAFEGO A FRIO, AUTOPROPELIDA, MOTOR DIESEL 38 HP</v>
          </cell>
          <cell r="C2912" t="str">
            <v>UN</v>
          </cell>
          <cell r="D2912" t="str">
            <v>AS</v>
          </cell>
          <cell r="E2912">
            <v>793072.01</v>
          </cell>
        </row>
        <row r="2913">
          <cell r="A2913">
            <v>13836</v>
          </cell>
          <cell r="B2913" t="str">
            <v>MAQUINA EXTRUSORA DE CONCRETO PARA GUIAS E SARJETAS, COM MOTOR A DIESEL E POTENCIA DE 14 CV</v>
          </cell>
          <cell r="C2913" t="str">
            <v>UN</v>
          </cell>
          <cell r="D2913" t="str">
            <v>AS</v>
          </cell>
          <cell r="E2913">
            <v>66686.58</v>
          </cell>
        </row>
        <row r="2914">
          <cell r="A2914">
            <v>14534</v>
          </cell>
          <cell r="B2914" t="str">
            <v>MAQUINA MANUAL TIPO PRENSA PARA PRODUCAO DE BLOCOS E PAVIMENTOS DE CONCRETO, COM MOTOR ELETRICO TRIFASICO PARA VIBRACAO, POTENCIA TOTAL INSTALADA DE 1,5 KW</v>
          </cell>
          <cell r="C2914" t="str">
            <v>UN</v>
          </cell>
          <cell r="D2914" t="str">
            <v>AS</v>
          </cell>
          <cell r="E2914">
            <v>27916.77</v>
          </cell>
        </row>
        <row r="2915">
          <cell r="A2915">
            <v>14619</v>
          </cell>
          <cell r="B2915" t="str">
            <v>MAQUINA PARA CORTE COM DISCO ABRASIVO DE DIAMETRO DE 18" (450 MM), COM MOTOR ELETRICO TRIFASICO DE 10 CV</v>
          </cell>
          <cell r="C2915" t="str">
            <v>UN</v>
          </cell>
          <cell r="D2915" t="str">
            <v>AS</v>
          </cell>
          <cell r="E2915">
            <v>16476.05</v>
          </cell>
        </row>
        <row r="2916">
          <cell r="A2916">
            <v>14535</v>
          </cell>
          <cell r="B2916" t="str">
            <v>MAQUINA TIPO PRENSA HIDRAULICA, PARA FABRICACAO DE TUBOS DE CONCRETO PARA AGUAS PLUVIAIS, DN 200 A DN 600 MM X 1000 MM DE COMPRIMENTO, COM MOTOR PRINCIPAL COM POTENCIA DE 20 CV</v>
          </cell>
          <cell r="C2916" t="str">
            <v>UN</v>
          </cell>
          <cell r="D2916" t="str">
            <v>AS</v>
          </cell>
          <cell r="E2916">
            <v>277076.61</v>
          </cell>
        </row>
        <row r="2917">
          <cell r="A2917">
            <v>39813</v>
          </cell>
          <cell r="B2917" t="str">
            <v>MAQUINA TIPO VASO/TANQUE/JATO DE PRESSAO PORTATIL P/ JATEAMENTO, CONTROLE AUTOMATICO E REMOTO, CAMARA DE 1 SAIDA, 280 L, DIAM. *670* MM, BICO JATO CURTO VENTURI 5/16", MANGUEIRA 1" DE 10 M, COMPLETA (VALVULAS POP UP E DOSADORA, FUNDO CONICO ETC)</v>
          </cell>
          <cell r="C2917" t="str">
            <v>UN</v>
          </cell>
          <cell r="D2917" t="str">
            <v>AS</v>
          </cell>
          <cell r="E2917">
            <v>36883.370000000003</v>
          </cell>
        </row>
        <row r="2918">
          <cell r="A2918">
            <v>12868</v>
          </cell>
          <cell r="B2918" t="str">
            <v>MARCENEIRO (HORISTA)</v>
          </cell>
          <cell r="C2918" t="str">
            <v>H</v>
          </cell>
          <cell r="D2918" t="str">
            <v>CR</v>
          </cell>
          <cell r="E2918">
            <v>19.440000000000001</v>
          </cell>
        </row>
        <row r="2919">
          <cell r="A2919">
            <v>40916</v>
          </cell>
          <cell r="B2919" t="str">
            <v>MARCENEIRO (MENSALISTA)</v>
          </cell>
          <cell r="C2919" t="str">
            <v>MES</v>
          </cell>
          <cell r="D2919" t="str">
            <v>CR</v>
          </cell>
          <cell r="E2919">
            <v>3425.14</v>
          </cell>
        </row>
        <row r="2920">
          <cell r="A2920">
            <v>4755</v>
          </cell>
          <cell r="B2920" t="str">
            <v>MARMORISTA / GRANITEIRO (HORISTA)</v>
          </cell>
          <cell r="C2920" t="str">
            <v>H</v>
          </cell>
          <cell r="D2920" t="str">
            <v>CR</v>
          </cell>
          <cell r="E2920">
            <v>20.03</v>
          </cell>
        </row>
        <row r="2921">
          <cell r="A2921">
            <v>41067</v>
          </cell>
          <cell r="B2921" t="str">
            <v>MARMORISTA / GRANITEIRO (MENSALISTA)</v>
          </cell>
          <cell r="C2921" t="str">
            <v>MES</v>
          </cell>
          <cell r="D2921" t="str">
            <v>CR</v>
          </cell>
          <cell r="E2921">
            <v>3527.01</v>
          </cell>
        </row>
        <row r="2922">
          <cell r="A2922">
            <v>45240</v>
          </cell>
          <cell r="B2922" t="str">
            <v>MARRETA DE ACO, OITAVADA, 500 G, COM CABO DE MADEIRA</v>
          </cell>
          <cell r="C2922" t="str">
            <v>UN</v>
          </cell>
          <cell r="D2922" t="str">
            <v>CR</v>
          </cell>
          <cell r="E2922">
            <v>36.06</v>
          </cell>
        </row>
        <row r="2923">
          <cell r="A2923">
            <v>45241</v>
          </cell>
          <cell r="B2923" t="str">
            <v>MARTELO DE PEDREIRO, 1 CORTE, EM ACO, *500* G, COMPRIMENTO TOTAL DE *28* CM, COM CABO DE MADEIRA</v>
          </cell>
          <cell r="C2923" t="str">
            <v>UN</v>
          </cell>
          <cell r="D2923" t="str">
            <v>CR</v>
          </cell>
          <cell r="E2923">
            <v>44.34</v>
          </cell>
        </row>
        <row r="2924">
          <cell r="A2924">
            <v>38463</v>
          </cell>
          <cell r="B2924" t="str">
            <v>MARTELO DE SOLDADOR/PICADOR DE SOLDA</v>
          </cell>
          <cell r="C2924" t="str">
            <v>UN</v>
          </cell>
          <cell r="D2924" t="str">
            <v>CR</v>
          </cell>
          <cell r="E2924">
            <v>38.64</v>
          </cell>
        </row>
        <row r="2925">
          <cell r="A2925">
            <v>40703</v>
          </cell>
          <cell r="B2925" t="str">
            <v>MARTELO DEMOLIDOR ELETRICO, COM POTENCIA DE 2.000 W, FREQUENCIA DE 1.000 IMPACTOS POR MINUTO, FORCA DE IMPACTO ENTRE 60 E 65 J, PESO DE 30 KG</v>
          </cell>
          <cell r="C2925" t="str">
            <v>UN</v>
          </cell>
          <cell r="D2925" t="str">
            <v>C</v>
          </cell>
          <cell r="E2925">
            <v>17460</v>
          </cell>
        </row>
        <row r="2926">
          <cell r="A2926">
            <v>14531</v>
          </cell>
          <cell r="B2926" t="str">
            <v>MARTELO DEMOLIDOR PNEUMATICO MANUAL, COM REDUCAO DE VIBRACAO, PESO DE 21 KG</v>
          </cell>
          <cell r="C2926" t="str">
            <v>UN</v>
          </cell>
          <cell r="D2926" t="str">
            <v>CR</v>
          </cell>
          <cell r="E2926">
            <v>32552.02</v>
          </cell>
        </row>
        <row r="2927">
          <cell r="A2927">
            <v>36533</v>
          </cell>
          <cell r="B2927" t="str">
            <v>MARTELO DEMOLIDOR PNEUMATICO MANUAL, COM REDUCAO DE VIBRACAO, PESO DE 31,5 KG</v>
          </cell>
          <cell r="C2927" t="str">
            <v>UN</v>
          </cell>
          <cell r="D2927" t="str">
            <v>CR</v>
          </cell>
          <cell r="E2927">
            <v>37459.050000000003</v>
          </cell>
        </row>
        <row r="2928">
          <cell r="A2928">
            <v>11616</v>
          </cell>
          <cell r="B2928" t="str">
            <v>MARTELO DEMOLIDOR PNEUMATICO MANUAL, PADRAO, PESO DE 32 KG</v>
          </cell>
          <cell r="C2928" t="str">
            <v>UN</v>
          </cell>
          <cell r="D2928" t="str">
            <v>CR</v>
          </cell>
          <cell r="E2928">
            <v>35379.519999999997</v>
          </cell>
        </row>
        <row r="2929">
          <cell r="A2929">
            <v>41898</v>
          </cell>
          <cell r="B2929" t="str">
            <v>MARTELO DEMOLIDOR PNEUMATICO MANUAL, PESO DE 28 KG, COM SILENCIADOR</v>
          </cell>
          <cell r="C2929" t="str">
            <v>UN</v>
          </cell>
          <cell r="D2929" t="str">
            <v>CR</v>
          </cell>
          <cell r="E2929">
            <v>39806.769999999997</v>
          </cell>
        </row>
        <row r="2930">
          <cell r="A2930">
            <v>13447</v>
          </cell>
          <cell r="B2930" t="str">
            <v>MARTELO PERFURADOR PNEUMATICO MANUAL, DE SUPERFICIE, COM AVANCO DE COLUNA, PESO DE 22 KG</v>
          </cell>
          <cell r="C2930" t="str">
            <v>UN</v>
          </cell>
          <cell r="D2930" t="str">
            <v>CR</v>
          </cell>
          <cell r="E2930">
            <v>73247.19</v>
          </cell>
        </row>
        <row r="2931">
          <cell r="A2931">
            <v>14529</v>
          </cell>
          <cell r="B2931" t="str">
            <v>MARTELO PERFURADOR PNEUMATICO MANUAL, HASTE 25 X 75 MM, 21 KG</v>
          </cell>
          <cell r="C2931" t="str">
            <v>UN</v>
          </cell>
          <cell r="D2931" t="str">
            <v>CR</v>
          </cell>
          <cell r="E2931">
            <v>40965.29</v>
          </cell>
        </row>
        <row r="2932">
          <cell r="A2932">
            <v>10747</v>
          </cell>
          <cell r="B2932" t="str">
            <v>MARTELO PERFURADOR PNEUMATICO MANUAL, PESO DE 25 KG, COM SILENCIADOR</v>
          </cell>
          <cell r="C2932" t="str">
            <v>UN</v>
          </cell>
          <cell r="D2932" t="str">
            <v>CR</v>
          </cell>
          <cell r="E2932">
            <v>40193.21</v>
          </cell>
        </row>
        <row r="2933">
          <cell r="A2933">
            <v>36141</v>
          </cell>
          <cell r="B2933" t="str">
            <v>MASCARA DE SEGURANCA PARA SOLDA COM ESCUDO DE CELERON E CARNEIRA DE PLASTICO COM REGULAGEM</v>
          </cell>
          <cell r="C2933" t="str">
            <v>UN</v>
          </cell>
          <cell r="D2933" t="str">
            <v>CR</v>
          </cell>
          <cell r="E2933">
            <v>75.14</v>
          </cell>
        </row>
        <row r="2934">
          <cell r="A2934">
            <v>43651</v>
          </cell>
          <cell r="B2934" t="str">
            <v>MASSA ACRILICA PARA SUPERFICIES INTERNAS E EXTERNAS</v>
          </cell>
          <cell r="C2934" t="str">
            <v>KG</v>
          </cell>
          <cell r="D2934" t="str">
            <v>CR</v>
          </cell>
          <cell r="E2934">
            <v>5.03</v>
          </cell>
        </row>
        <row r="2935">
          <cell r="A2935">
            <v>43626</v>
          </cell>
          <cell r="B2935" t="str">
            <v>MASSA CORRIDA PARA SUPERFICIES DE AMBIENTES INTERNOS</v>
          </cell>
          <cell r="C2935" t="str">
            <v>KG</v>
          </cell>
          <cell r="D2935" t="str">
            <v>C</v>
          </cell>
          <cell r="E2935">
            <v>2.8</v>
          </cell>
        </row>
        <row r="2936">
          <cell r="A2936">
            <v>39434</v>
          </cell>
          <cell r="B2936" t="str">
            <v>MASSA DE REJUNTE EM PO PARA DRYWALL, A BASE DE GESSO, SECAGEM RAPIDA, PARA TRATAMENTO DE JUNTAS DE CHAPA DE GESSO (NECESSITA ADICAO DE AGUA)</v>
          </cell>
          <cell r="C2936" t="str">
            <v>KG</v>
          </cell>
          <cell r="D2936" t="str">
            <v>CR</v>
          </cell>
          <cell r="E2936">
            <v>4.34</v>
          </cell>
        </row>
        <row r="2937">
          <cell r="A2937">
            <v>39433</v>
          </cell>
          <cell r="B2937" t="str">
            <v>MASSA DE REJUNTE PRONTA PARA TRATAMENTO DE JUNTAS DE CHAPA DE GESSO PARA DRYWALL, SEM ADICAO DE AGUA</v>
          </cell>
          <cell r="C2937" t="str">
            <v>KG</v>
          </cell>
          <cell r="D2937" t="str">
            <v>CR</v>
          </cell>
          <cell r="E2937">
            <v>3.45</v>
          </cell>
        </row>
        <row r="2938">
          <cell r="A2938">
            <v>4049</v>
          </cell>
          <cell r="B2938" t="str">
            <v>MASSA EPOXI BICOMPONENTE (MASSA + CATALISADOR)</v>
          </cell>
          <cell r="C2938" t="str">
            <v>L</v>
          </cell>
          <cell r="D2938" t="str">
            <v>CR</v>
          </cell>
          <cell r="E2938">
            <v>56.2</v>
          </cell>
        </row>
        <row r="2939">
          <cell r="A2939">
            <v>38120</v>
          </cell>
          <cell r="B2939" t="str">
            <v>MASSA EPOXI BICOMPONENTE PARA REPAROS</v>
          </cell>
          <cell r="C2939" t="str">
            <v>KG</v>
          </cell>
          <cell r="D2939" t="str">
            <v>CR</v>
          </cell>
          <cell r="E2939">
            <v>143.75</v>
          </cell>
        </row>
        <row r="2940">
          <cell r="A2940">
            <v>43652</v>
          </cell>
          <cell r="B2940" t="str">
            <v>MASSA PARA MADEIRA - INTERIOR E EXTERIOR</v>
          </cell>
          <cell r="C2940" t="str">
            <v>KG</v>
          </cell>
          <cell r="D2940" t="str">
            <v>CR</v>
          </cell>
          <cell r="E2940">
            <v>11.28</v>
          </cell>
        </row>
        <row r="2941">
          <cell r="A2941">
            <v>10498</v>
          </cell>
          <cell r="B2941" t="str">
            <v>MASSA PARA VIDRO</v>
          </cell>
          <cell r="C2941" t="str">
            <v>KG</v>
          </cell>
          <cell r="D2941" t="str">
            <v>CR</v>
          </cell>
          <cell r="E2941">
            <v>9.5500000000000007</v>
          </cell>
        </row>
        <row r="2942">
          <cell r="A2942">
            <v>4823</v>
          </cell>
          <cell r="B2942" t="str">
            <v>MASSA PLASTICA PARA MARMORE/GRANITO</v>
          </cell>
          <cell r="C2942" t="str">
            <v>KG</v>
          </cell>
          <cell r="D2942" t="str">
            <v>CR</v>
          </cell>
          <cell r="E2942">
            <v>42.08</v>
          </cell>
        </row>
        <row r="2943">
          <cell r="A2943">
            <v>38877</v>
          </cell>
          <cell r="B2943" t="str">
            <v>MASSA PREMIUM PARA TEXTURA LISA DE BASE ACRILICA, USO INTERNO E EXTERNO</v>
          </cell>
          <cell r="C2943" t="str">
            <v>KG</v>
          </cell>
          <cell r="D2943" t="str">
            <v>CR</v>
          </cell>
          <cell r="E2943">
            <v>9.17</v>
          </cell>
        </row>
        <row r="2944">
          <cell r="A2944">
            <v>34546</v>
          </cell>
          <cell r="B2944" t="str">
            <v>MASSA PREMIUM PARA TEXTURA RUSTICA DE BASE ACRILICA, COR BRANCA, USO INTERNO E EXTERNO</v>
          </cell>
          <cell r="C2944" t="str">
            <v>KG</v>
          </cell>
          <cell r="D2944" t="str">
            <v>CR</v>
          </cell>
          <cell r="E2944">
            <v>9.43</v>
          </cell>
        </row>
        <row r="2945">
          <cell r="A2945">
            <v>41387</v>
          </cell>
          <cell r="B2945" t="str">
            <v>MASTRO SIMPLES GALVANIZADO DIAMETRO NOMINAL 1 1/2"</v>
          </cell>
          <cell r="C2945" t="str">
            <v>M</v>
          </cell>
          <cell r="D2945" t="str">
            <v>CR</v>
          </cell>
          <cell r="E2945">
            <v>55.2</v>
          </cell>
        </row>
        <row r="2946">
          <cell r="A2946">
            <v>41388</v>
          </cell>
          <cell r="B2946" t="str">
            <v>MASTRO SIMPLES GALVANIZADO DIAMETRO NOMINAL 2"</v>
          </cell>
          <cell r="C2946" t="str">
            <v>M</v>
          </cell>
          <cell r="D2946" t="str">
            <v>CR</v>
          </cell>
          <cell r="E2946">
            <v>66.23</v>
          </cell>
        </row>
        <row r="2947">
          <cell r="A2947">
            <v>41380</v>
          </cell>
          <cell r="B2947" t="str">
            <v>MASTRO TELESCOPICO DE 4 METROS (3 M X DN= 2" + 1 M X DN= 1 1/2")</v>
          </cell>
          <cell r="C2947" t="str">
            <v>UN</v>
          </cell>
          <cell r="D2947" t="str">
            <v>CR</v>
          </cell>
          <cell r="E2947">
            <v>440.64</v>
          </cell>
        </row>
        <row r="2948">
          <cell r="A2948">
            <v>41381</v>
          </cell>
          <cell r="B2948" t="str">
            <v>MASTRO TELESCOPICO GALVANIZADO 5 METROS (3 M X DN= 2" + 2 M X DN= 1 1/2")</v>
          </cell>
          <cell r="C2948" t="str">
            <v>UN</v>
          </cell>
          <cell r="D2948" t="str">
            <v>CR</v>
          </cell>
          <cell r="E2948">
            <v>461.63</v>
          </cell>
        </row>
        <row r="2949">
          <cell r="A2949">
            <v>41382</v>
          </cell>
          <cell r="B2949" t="str">
            <v>MASTRO TELESCOPICO GALVANIZADO 6 METROS (3 M X DN= 2" + 3 M X DN= 1 1/2")</v>
          </cell>
          <cell r="C2949" t="str">
            <v>UN</v>
          </cell>
          <cell r="D2949" t="str">
            <v>CR</v>
          </cell>
          <cell r="E2949">
            <v>446.83</v>
          </cell>
        </row>
        <row r="2950">
          <cell r="A2950">
            <v>41383</v>
          </cell>
          <cell r="B2950" t="str">
            <v>MASTRO TELESCOPICO GALVANIZADO 7 METROS (6 M X DN= 2" + 1 M X DN= 1 1/2")</v>
          </cell>
          <cell r="C2950" t="str">
            <v>UN</v>
          </cell>
          <cell r="D2950" t="str">
            <v>CR</v>
          </cell>
          <cell r="E2950">
            <v>606.48</v>
          </cell>
        </row>
        <row r="2951">
          <cell r="A2951">
            <v>41385</v>
          </cell>
          <cell r="B2951" t="str">
            <v>MASTRO TELESCOPICO GALVANIZADO 9 METROS (6 M X DN= 2" + 3 M X DN= 1 1/2")</v>
          </cell>
          <cell r="C2951" t="str">
            <v>UN</v>
          </cell>
          <cell r="D2951" t="str">
            <v>CR</v>
          </cell>
          <cell r="E2951">
            <v>754.68</v>
          </cell>
        </row>
        <row r="2952">
          <cell r="A2952">
            <v>4058</v>
          </cell>
          <cell r="B2952" t="str">
            <v>MECANICO DE EQUIPAMENTOS PESADOS (HORISTA)</v>
          </cell>
          <cell r="C2952" t="str">
            <v>H</v>
          </cell>
          <cell r="D2952" t="str">
            <v>CR</v>
          </cell>
          <cell r="E2952">
            <v>32.14</v>
          </cell>
        </row>
        <row r="2953">
          <cell r="A2953">
            <v>40974</v>
          </cell>
          <cell r="B2953" t="str">
            <v>MECANICO DE EQUIPAMENTOS PESADOS (MENSALISTA)</v>
          </cell>
          <cell r="C2953" t="str">
            <v>MES</v>
          </cell>
          <cell r="D2953" t="str">
            <v>CR</v>
          </cell>
          <cell r="E2953">
            <v>5660.7</v>
          </cell>
        </row>
        <row r="2954">
          <cell r="A2954">
            <v>34794</v>
          </cell>
          <cell r="B2954" t="str">
            <v>MECANICO DE REFRIGERACAO (HORISTA)</v>
          </cell>
          <cell r="C2954" t="str">
            <v>H</v>
          </cell>
          <cell r="D2954" t="str">
            <v>CR</v>
          </cell>
          <cell r="E2954">
            <v>19.93</v>
          </cell>
        </row>
        <row r="2955">
          <cell r="A2955">
            <v>40925</v>
          </cell>
          <cell r="B2955" t="str">
            <v>MECANICO DE REFRIGERACAO (MENSALISTA)</v>
          </cell>
          <cell r="C2955" t="str">
            <v>MES</v>
          </cell>
          <cell r="D2955" t="str">
            <v>CR</v>
          </cell>
          <cell r="E2955">
            <v>3510.37</v>
          </cell>
        </row>
        <row r="2956">
          <cell r="A2956">
            <v>13741</v>
          </cell>
          <cell r="B2956" t="str">
            <v>MEDIDOR DE NIVEL ESTATICO E DINAMICO PARA POCO, COMPRIMENTO DE 200 M</v>
          </cell>
          <cell r="C2956" t="str">
            <v>UN</v>
          </cell>
          <cell r="D2956" t="str">
            <v>CR</v>
          </cell>
          <cell r="E2956">
            <v>3000.51</v>
          </cell>
        </row>
        <row r="2957">
          <cell r="A2957">
            <v>3288</v>
          </cell>
          <cell r="B2957" t="str">
            <v>MEIA CANA DE MADEIRA CEDRINHO OU EQUIVALENTE DA REGIAO, ACABAMENTO PARA FORRO PAULISTA, *2,5 X 2,5* CM</v>
          </cell>
          <cell r="C2957" t="str">
            <v>M</v>
          </cell>
          <cell r="D2957" t="str">
            <v>AS</v>
          </cell>
          <cell r="E2957">
            <v>7</v>
          </cell>
        </row>
        <row r="2958">
          <cell r="A2958">
            <v>13587</v>
          </cell>
          <cell r="B2958" t="str">
            <v>MEIA CANA DE MADEIRA PINUS OU EQUIVALENTE DA REGIAO, ACABAMENTO PARA FORRO PAULISTA, *2,5 X 2,5* CM</v>
          </cell>
          <cell r="C2958" t="str">
            <v>M</v>
          </cell>
          <cell r="D2958" t="str">
            <v>AS</v>
          </cell>
          <cell r="E2958">
            <v>4.2300000000000004</v>
          </cell>
        </row>
        <row r="2959">
          <cell r="A2959">
            <v>38598</v>
          </cell>
          <cell r="B2959" t="str">
            <v>MEIA CANALETA DE CONCRETO ESTRUTURAL 14 X 19 X 19 CM, FBK 14 MPA (NBR 6136)</v>
          </cell>
          <cell r="C2959" t="str">
            <v>UN</v>
          </cell>
          <cell r="D2959" t="str">
            <v>CR</v>
          </cell>
          <cell r="E2959">
            <v>3.97</v>
          </cell>
        </row>
        <row r="2960">
          <cell r="A2960">
            <v>38595</v>
          </cell>
          <cell r="B2960" t="str">
            <v>MEIA CANALETA DE CONCRETO ESTRUTURAL 14 X 19 X 19 CM, FBK 4,5 MPA (NBR 6136)</v>
          </cell>
          <cell r="C2960" t="str">
            <v>UN</v>
          </cell>
          <cell r="D2960" t="str">
            <v>CR</v>
          </cell>
          <cell r="E2960">
            <v>3.36</v>
          </cell>
        </row>
        <row r="2961">
          <cell r="A2961">
            <v>38592</v>
          </cell>
          <cell r="B2961" t="str">
            <v>MEIO BLOCO DE CONCRETO ESTRUTURAL 14 X 19 X 14 CM, FBK 14 MPA (NBR 6136)</v>
          </cell>
          <cell r="C2961" t="str">
            <v>UN</v>
          </cell>
          <cell r="D2961" t="str">
            <v>CR</v>
          </cell>
          <cell r="E2961">
            <v>3.4</v>
          </cell>
        </row>
        <row r="2962">
          <cell r="A2962">
            <v>38588</v>
          </cell>
          <cell r="B2962" t="str">
            <v>MEIO BLOCO DE CONCRETO ESTRUTURAL 14 X 19 X 14 CM, FBK 4,5 MPA (NBR 6136)</v>
          </cell>
          <cell r="C2962" t="str">
            <v>UN</v>
          </cell>
          <cell r="D2962" t="str">
            <v>CR</v>
          </cell>
          <cell r="E2962">
            <v>2.72</v>
          </cell>
        </row>
        <row r="2963">
          <cell r="A2963">
            <v>38593</v>
          </cell>
          <cell r="B2963" t="str">
            <v>MEIO BLOCO DE CONCRETO ESTRUTURAL 14 X 19 X 19 CM, FBK 14 MPA (NBR 6136)</v>
          </cell>
          <cell r="C2963" t="str">
            <v>UN</v>
          </cell>
          <cell r="D2963" t="str">
            <v>CR</v>
          </cell>
          <cell r="E2963">
            <v>3.76</v>
          </cell>
        </row>
        <row r="2964">
          <cell r="A2964">
            <v>38589</v>
          </cell>
          <cell r="B2964" t="str">
            <v>MEIO BLOCO DE CONCRETO ESTRUTURAL 14 X 19 X 19 CM, FBK 4,5 MPA (NBR 6136)</v>
          </cell>
          <cell r="C2964" t="str">
            <v>UN</v>
          </cell>
          <cell r="D2964" t="str">
            <v>CR</v>
          </cell>
          <cell r="E2964">
            <v>2.85</v>
          </cell>
        </row>
        <row r="2965">
          <cell r="A2965">
            <v>38594</v>
          </cell>
          <cell r="B2965" t="str">
            <v>MEIO BLOCO DE CONCRETO ESTRUTURAL 14 X 19 X 34 CM, FBK 14 MPA (NBR 6136)</v>
          </cell>
          <cell r="C2965" t="str">
            <v>UN</v>
          </cell>
          <cell r="D2965" t="str">
            <v>CR</v>
          </cell>
          <cell r="E2965">
            <v>5.92</v>
          </cell>
        </row>
        <row r="2966">
          <cell r="A2966">
            <v>34774</v>
          </cell>
          <cell r="B2966" t="str">
            <v>MEIO BLOCO DE VEDACAO DE CONCRETO 14 X 19 X 19 CM (CLASSE C - NBR 6136)</v>
          </cell>
          <cell r="C2966" t="str">
            <v>UN</v>
          </cell>
          <cell r="D2966" t="str">
            <v>CR</v>
          </cell>
          <cell r="E2966">
            <v>2.66</v>
          </cell>
        </row>
        <row r="2967">
          <cell r="A2967">
            <v>34771</v>
          </cell>
          <cell r="B2967" t="str">
            <v>MEIO BLOCO DE VEDACAO DE CONCRETO 19 X 19 X 19 CM (CLASSE C - NBR 6136)</v>
          </cell>
          <cell r="C2967" t="str">
            <v>UN</v>
          </cell>
          <cell r="D2967" t="str">
            <v>CR</v>
          </cell>
          <cell r="E2967">
            <v>3.21</v>
          </cell>
        </row>
        <row r="2968">
          <cell r="A2968">
            <v>34764</v>
          </cell>
          <cell r="B2968" t="str">
            <v>MEIO BLOCO DE VEDACAO DE CONCRETO 9 X 19 X 19 CM (CLASSE C - NBR 6136)</v>
          </cell>
          <cell r="C2968" t="str">
            <v>UN</v>
          </cell>
          <cell r="D2968" t="str">
            <v>CR</v>
          </cell>
          <cell r="E2968">
            <v>2.1</v>
          </cell>
        </row>
        <row r="2969">
          <cell r="A2969">
            <v>34773</v>
          </cell>
          <cell r="B2969" t="str">
            <v>MEIO BLOCO DE VEDACAO DE CONCRETO APARENTE 14 X 19 X 19 CM (CLASSE C - NBR 6136)</v>
          </cell>
          <cell r="C2969" t="str">
            <v>UN</v>
          </cell>
          <cell r="D2969" t="str">
            <v>CR</v>
          </cell>
          <cell r="E2969">
            <v>2.8</v>
          </cell>
        </row>
        <row r="2970">
          <cell r="A2970">
            <v>34769</v>
          </cell>
          <cell r="B2970" t="str">
            <v>MEIO BLOCO DE VEDACAO DE CONCRETO APARENTE 19 X 19 X 19 CM (CLASSE C - NBR 6136)</v>
          </cell>
          <cell r="C2970" t="str">
            <v>UN</v>
          </cell>
          <cell r="D2970" t="str">
            <v>CR</v>
          </cell>
          <cell r="E2970">
            <v>3.47</v>
          </cell>
        </row>
        <row r="2971">
          <cell r="A2971">
            <v>34763</v>
          </cell>
          <cell r="B2971" t="str">
            <v>MEIO BLOCO DE VEDACAO DE CONCRETO APARENTE 9 X 19 X 19 CM (CLASSE C - NBR 6136)</v>
          </cell>
          <cell r="C2971" t="str">
            <v>UN</v>
          </cell>
          <cell r="D2971" t="str">
            <v>CR</v>
          </cell>
          <cell r="E2971">
            <v>2.14</v>
          </cell>
        </row>
        <row r="2972">
          <cell r="A2972">
            <v>34788</v>
          </cell>
          <cell r="B2972" t="str">
            <v>MEIO BLOCO ESTRUTURAL CERAMICO DE 14 X 19 X 14 CM (L X A X C) E 6,0 MPA</v>
          </cell>
          <cell r="C2972" t="str">
            <v>UN</v>
          </cell>
          <cell r="D2972" t="str">
            <v>CR</v>
          </cell>
          <cell r="E2972">
            <v>1.29</v>
          </cell>
        </row>
        <row r="2973">
          <cell r="A2973">
            <v>34781</v>
          </cell>
          <cell r="B2973" t="str">
            <v>MEIO BLOCO ESTRUTURAL CERAMICO DE 14 X 19 X 19 CM (L X A X C) E 6,0 MPA</v>
          </cell>
          <cell r="C2973" t="str">
            <v>UN</v>
          </cell>
          <cell r="D2973" t="str">
            <v>CR</v>
          </cell>
          <cell r="E2973">
            <v>1.77</v>
          </cell>
        </row>
        <row r="2974">
          <cell r="A2974">
            <v>41682</v>
          </cell>
          <cell r="B2974" t="str">
            <v>MEIO-FIO OU GUIA DE CONCRETO PRE MOLDADO, COMP 1 M, *30 X 10/12* CM (H X L1/L2)</v>
          </cell>
          <cell r="C2974" t="str">
            <v>UN</v>
          </cell>
          <cell r="D2974" t="str">
            <v>CR</v>
          </cell>
          <cell r="E2974">
            <v>37.25</v>
          </cell>
        </row>
        <row r="2975">
          <cell r="A2975">
            <v>41683</v>
          </cell>
          <cell r="B2975" t="str">
            <v>MEIO-FIO OU GUIA DE CONCRETO PRE MOLDADO, COMP 80 CM, *30 X 10/10* (H X L1/L2)</v>
          </cell>
          <cell r="C2975" t="str">
            <v>UN</v>
          </cell>
          <cell r="D2975" t="str">
            <v>CR</v>
          </cell>
          <cell r="E2975">
            <v>27.4</v>
          </cell>
        </row>
        <row r="2976">
          <cell r="A2976">
            <v>41680</v>
          </cell>
          <cell r="B2976" t="str">
            <v>MEIO-FIO OU GUIA DE CONCRETO PRE-MOLDADO, COMP *39* CM, *19 X 6,5/6,5* CM (H X L1/L2)</v>
          </cell>
          <cell r="C2976" t="str">
            <v>UN</v>
          </cell>
          <cell r="D2976" t="str">
            <v>CR</v>
          </cell>
          <cell r="E2976">
            <v>14.75</v>
          </cell>
        </row>
        <row r="2977">
          <cell r="A2977">
            <v>41679</v>
          </cell>
          <cell r="B2977" t="str">
            <v>MEIO-FIO OU GUIA DE CONCRETO PRE-MOLDADO, COMP 1 M, *20 X 12/15* CM (H X L1/L2)</v>
          </cell>
          <cell r="C2977" t="str">
            <v>UN</v>
          </cell>
          <cell r="D2977" t="str">
            <v>CR</v>
          </cell>
          <cell r="E2977">
            <v>33.729999999999997</v>
          </cell>
        </row>
        <row r="2978">
          <cell r="A2978">
            <v>41681</v>
          </cell>
          <cell r="B2978" t="str">
            <v>MEIO-FIO OU GUIA DE CONCRETO PRE-MOLDADO, COMP 80 CM, *25 X 08/08* CM (H X L1/L2)</v>
          </cell>
          <cell r="C2978" t="str">
            <v>UN</v>
          </cell>
          <cell r="D2978" t="str">
            <v>CR</v>
          </cell>
          <cell r="E2978">
            <v>23.08</v>
          </cell>
        </row>
        <row r="2979">
          <cell r="A2979">
            <v>43386</v>
          </cell>
          <cell r="B2979" t="str">
            <v>MEIO-FIO OU GUIA DE CONCRETO PRE-MOLDADO, TIPO CHAPEU PARA BOCA DE LOBO,  DIMENSOES *1,20* X 0,15 X 0,30 M</v>
          </cell>
          <cell r="C2979" t="str">
            <v>UN</v>
          </cell>
          <cell r="D2979" t="str">
            <v>CR</v>
          </cell>
          <cell r="E2979">
            <v>52.71</v>
          </cell>
        </row>
        <row r="2980">
          <cell r="A2980">
            <v>4059</v>
          </cell>
          <cell r="B2980" t="str">
            <v>MEIO-FIO OU GUIA DE CONCRETO, PRE-MOLDADO, COMP 1 M, *30 X 12/15* CM (H X L1/L2)</v>
          </cell>
          <cell r="C2980" t="str">
            <v>M</v>
          </cell>
          <cell r="D2980" t="str">
            <v>CR</v>
          </cell>
          <cell r="E2980">
            <v>37.25</v>
          </cell>
        </row>
        <row r="2981">
          <cell r="A2981">
            <v>4062</v>
          </cell>
          <cell r="B2981" t="str">
            <v>MEIO-FIO OU GUIA DE CONCRETO, PRE-MOLDADO, COMP 1 M, *30 X 15* CM (H X L)</v>
          </cell>
          <cell r="C2981" t="str">
            <v>UN</v>
          </cell>
          <cell r="D2981" t="str">
            <v>CR</v>
          </cell>
          <cell r="E2981">
            <v>37.25</v>
          </cell>
        </row>
        <row r="2982">
          <cell r="A2982">
            <v>4061</v>
          </cell>
          <cell r="B2982" t="str">
            <v>MEIO-FIO OU GUIA DE CONCRETO, PRE-MOLDADO, COMP 80 CM, *45 X 12/18* CM (H X L1/L2)</v>
          </cell>
          <cell r="C2982" t="str">
            <v>UN</v>
          </cell>
          <cell r="D2982" t="str">
            <v>CR</v>
          </cell>
          <cell r="E2982">
            <v>46.38</v>
          </cell>
        </row>
        <row r="2983">
          <cell r="A2983">
            <v>41315</v>
          </cell>
          <cell r="B2983" t="str">
            <v>MEMBRANA IMPERMEABILIZANTE A BASE DE POLIUREIA, BICOMPONENTE, APLICACAO A FRIO</v>
          </cell>
          <cell r="C2983" t="str">
            <v>KG</v>
          </cell>
          <cell r="D2983" t="str">
            <v>CR</v>
          </cell>
          <cell r="E2983">
            <v>99.5</v>
          </cell>
        </row>
        <row r="2984">
          <cell r="A2984">
            <v>43148</v>
          </cell>
          <cell r="B2984" t="str">
            <v>MEMBRANA IMPERMEABILIZANTE A BASE DE POLIURETANO</v>
          </cell>
          <cell r="C2984" t="str">
            <v>KG</v>
          </cell>
          <cell r="D2984" t="str">
            <v>CR</v>
          </cell>
          <cell r="E2984">
            <v>67.540000000000006</v>
          </cell>
        </row>
        <row r="2985">
          <cell r="A2985">
            <v>43147</v>
          </cell>
          <cell r="B2985" t="str">
            <v>MEMBRANA IMPERMEABILIZANTE ACRILICA MONOCOMPONENTE</v>
          </cell>
          <cell r="C2985" t="str">
            <v>KG</v>
          </cell>
          <cell r="D2985" t="str">
            <v>CR</v>
          </cell>
          <cell r="E2985">
            <v>26.16</v>
          </cell>
        </row>
        <row r="2986">
          <cell r="A2986">
            <v>10608</v>
          </cell>
          <cell r="B2986" t="str">
            <v>MESA VIBRATORIA COM DIMENSOES DE 2,0 X 1,0 M, COM MOTOR ELETRICO DE 2 POLOS E POTENCIA DE 3 CV</v>
          </cell>
          <cell r="C2986" t="str">
            <v>UN</v>
          </cell>
          <cell r="D2986" t="str">
            <v>AS</v>
          </cell>
          <cell r="E2986">
            <v>9539.7999999999993</v>
          </cell>
        </row>
        <row r="2987">
          <cell r="A2987">
            <v>4069</v>
          </cell>
          <cell r="B2987" t="str">
            <v>MESTRE DE OBRAS (HORISTA)</v>
          </cell>
          <cell r="C2987" t="str">
            <v>H</v>
          </cell>
          <cell r="D2987" t="str">
            <v>CR</v>
          </cell>
          <cell r="E2987">
            <v>43.69</v>
          </cell>
        </row>
        <row r="2988">
          <cell r="A2988">
            <v>40819</v>
          </cell>
          <cell r="B2988" t="str">
            <v>MESTRE DE OBRAS (MENSALISTA)</v>
          </cell>
          <cell r="C2988" t="str">
            <v>MES</v>
          </cell>
          <cell r="D2988" t="str">
            <v>CR</v>
          </cell>
          <cell r="E2988">
            <v>7694</v>
          </cell>
        </row>
        <row r="2989">
          <cell r="A2989">
            <v>34361</v>
          </cell>
          <cell r="B2989" t="str">
            <v>METACAULIM DE ALTA REATIVIDADE/CAULIM CALCINADO</v>
          </cell>
          <cell r="C2989" t="str">
            <v>KG</v>
          </cell>
          <cell r="D2989" t="str">
            <v>CR</v>
          </cell>
          <cell r="E2989">
            <v>19.04</v>
          </cell>
        </row>
        <row r="2990">
          <cell r="A2990">
            <v>36512</v>
          </cell>
          <cell r="B2990" t="str">
            <v>MICRO-TRATOR CORTADOR DE GRAMA COM LARGURA DO CORTE DE 107 CM, COM 2 LAMINAS E DESCARTE LATERAL</v>
          </cell>
          <cell r="C2990" t="str">
            <v>UN</v>
          </cell>
          <cell r="D2990" t="str">
            <v>AS</v>
          </cell>
          <cell r="E2990">
            <v>20679.88</v>
          </cell>
        </row>
        <row r="2991">
          <cell r="A2991">
            <v>44478</v>
          </cell>
          <cell r="B2991" t="str">
            <v>MICROESFERAS DE VIDRO PARA SINALIZACAO HORIZONTAL VIARIA, TIPO I-B (PREMIX) - NBR  16184</v>
          </cell>
          <cell r="C2991" t="str">
            <v>KG</v>
          </cell>
          <cell r="D2991" t="str">
            <v>CR</v>
          </cell>
          <cell r="E2991">
            <v>12.49</v>
          </cell>
        </row>
        <row r="2992">
          <cell r="A2992">
            <v>44477</v>
          </cell>
          <cell r="B2992" t="str">
            <v>MICROESFERAS DE VIDRO PARA SINALIZACAO HORIZONTAL VIARIA, TIPO II-A (DROP-ON) - NBR  16184</v>
          </cell>
          <cell r="C2992" t="str">
            <v>KG</v>
          </cell>
          <cell r="D2992" t="str">
            <v>CR</v>
          </cell>
          <cell r="E2992">
            <v>12.49</v>
          </cell>
        </row>
        <row r="2993">
          <cell r="A2993">
            <v>11697</v>
          </cell>
          <cell r="B2993" t="str">
            <v>MICTORIO COLETIVO ACO INOX (AISI 304), E = 0,8 MM, DE *100 X 40 X 30* CM (C X A X P)</v>
          </cell>
          <cell r="C2993" t="str">
            <v>UN</v>
          </cell>
          <cell r="D2993" t="str">
            <v>CR</v>
          </cell>
          <cell r="E2993">
            <v>755.25</v>
          </cell>
        </row>
        <row r="2994">
          <cell r="A2994">
            <v>11698</v>
          </cell>
          <cell r="B2994" t="str">
            <v>MICTORIO COLETIVO ACO INOX (AISI 304), E = 0,8 MM, DE *100 X 50 X 35* CM (C X A X P)</v>
          </cell>
          <cell r="C2994" t="str">
            <v>UN</v>
          </cell>
          <cell r="D2994" t="str">
            <v>CR</v>
          </cell>
          <cell r="E2994">
            <v>900.97</v>
          </cell>
        </row>
        <row r="2995">
          <cell r="A2995">
            <v>11699</v>
          </cell>
          <cell r="B2995" t="str">
            <v>MICTORIO INDIVIDUAL ACO INOX (AISI 304), E = 0,8 MM, DE *50 X 45 X 35* (C X A X P)</v>
          </cell>
          <cell r="C2995" t="str">
            <v>UN</v>
          </cell>
          <cell r="D2995" t="str">
            <v>CR</v>
          </cell>
          <cell r="E2995">
            <v>995.78</v>
          </cell>
        </row>
        <row r="2996">
          <cell r="A2996">
            <v>10432</v>
          </cell>
          <cell r="B2996" t="str">
            <v>MICTORIO INDIVIDUAL, SIFONADO, DE LOUCA BRANCA, SEM COMPLEMENTOS</v>
          </cell>
          <cell r="C2996" t="str">
            <v>UN</v>
          </cell>
          <cell r="D2996" t="str">
            <v>CR</v>
          </cell>
          <cell r="E2996">
            <v>450.94</v>
          </cell>
        </row>
        <row r="2997">
          <cell r="A2997">
            <v>44020</v>
          </cell>
          <cell r="B2997" t="str">
            <v>MICTORIO INDIVIDUAL, SIFONADO, VALVULA EMBUTIDA, DE LOUCA BRANCA, SEM COMPLEMENTOS - PADRAO ALTO</v>
          </cell>
          <cell r="C2997" t="str">
            <v>UN</v>
          </cell>
          <cell r="D2997" t="str">
            <v>CR</v>
          </cell>
          <cell r="E2997">
            <v>1112.52</v>
          </cell>
        </row>
        <row r="2998">
          <cell r="A2998">
            <v>41419</v>
          </cell>
          <cell r="B2998" t="str">
            <v>MINICAPTOR, EM ACO GALVANIZADO A FOGO, FIXACAO COM ROSCA SOBERBA OU MECANICA, H=300 MM X DN=10 MM</v>
          </cell>
          <cell r="C2998" t="str">
            <v>UN</v>
          </cell>
          <cell r="D2998" t="str">
            <v>CR</v>
          </cell>
          <cell r="E2998">
            <v>8.26</v>
          </cell>
        </row>
        <row r="2999">
          <cell r="A2999">
            <v>41420</v>
          </cell>
          <cell r="B2999" t="str">
            <v>MINICAPTOR, EM ACO GALVANIZADO A FOGO, FIXACAO COM ROSCA SOBERBA OU MECANICA, H=600 MM X DN=10 MM</v>
          </cell>
          <cell r="C2999" t="str">
            <v>UN</v>
          </cell>
          <cell r="D2999" t="str">
            <v>CR</v>
          </cell>
          <cell r="E2999">
            <v>11.23</v>
          </cell>
        </row>
        <row r="3000">
          <cell r="A3000">
            <v>41421</v>
          </cell>
          <cell r="B3000" t="str">
            <v>MINICAPTOR, EM ACO GALVANIZADO A FOGO, FIXACAO HORIZONTAL COM BANDEIRA A 20 CM, H=300 MM E X DN=10 MM</v>
          </cell>
          <cell r="C3000" t="str">
            <v>UN</v>
          </cell>
          <cell r="D3000" t="str">
            <v>CR</v>
          </cell>
          <cell r="E3000">
            <v>11.2</v>
          </cell>
        </row>
        <row r="3001">
          <cell r="A3001">
            <v>41422</v>
          </cell>
          <cell r="B3001" t="str">
            <v>MINICAPTOR, EM ACO GALVANIZADO A FOGO, FIXACAO HORIZONTAL COM BANDEIRA A 20 CM, H=600 MM E X DN=10 MM</v>
          </cell>
          <cell r="C3001" t="str">
            <v>UN</v>
          </cell>
          <cell r="D3001" t="str">
            <v>CR</v>
          </cell>
          <cell r="E3001">
            <v>15.34</v>
          </cell>
        </row>
        <row r="3002">
          <cell r="A3002">
            <v>41425</v>
          </cell>
          <cell r="B3002" t="str">
            <v>MINICAPTOR, EM ACO GALVANIZADO A FOGO, FIXACAO HORIZONTAL DE 1 FUROS, SEM BANDEIRA, H=300 MM X DN=10 MM</v>
          </cell>
          <cell r="C3002" t="str">
            <v>UN</v>
          </cell>
          <cell r="D3002" t="str">
            <v>CR</v>
          </cell>
          <cell r="E3002">
            <v>7.85</v>
          </cell>
        </row>
        <row r="3003">
          <cell r="A3003">
            <v>41426</v>
          </cell>
          <cell r="B3003" t="str">
            <v>MINICAPTOR, EM ACO GALVANIZADO A FOGO, FIXACAO HORIZONTAL DE 2 FUROS, SEM BANDEIRA, H=600 MM X DN=10 MM</v>
          </cell>
          <cell r="C3003" t="str">
            <v>UN</v>
          </cell>
          <cell r="D3003" t="str">
            <v>CR</v>
          </cell>
          <cell r="E3003">
            <v>14.15</v>
          </cell>
        </row>
        <row r="3004">
          <cell r="A3004">
            <v>41414</v>
          </cell>
          <cell r="B3004" t="str">
            <v>MINICAPTORES DE INSERCAO, EM ACO GALVANIZADO A FOGO, H=300 MM X DN=10 MM</v>
          </cell>
          <cell r="C3004" t="str">
            <v>UN</v>
          </cell>
          <cell r="D3004" t="str">
            <v>CR</v>
          </cell>
          <cell r="E3004">
            <v>25.98</v>
          </cell>
        </row>
        <row r="3005">
          <cell r="A3005">
            <v>41415</v>
          </cell>
          <cell r="B3005" t="str">
            <v>MINICAPTORES DE INSERCAO, EM ACO GALVANIZADO A FOGO, H=600,MM X DN=10,MM</v>
          </cell>
          <cell r="C3005" t="str">
            <v>UN</v>
          </cell>
          <cell r="D3005" t="str">
            <v>CR</v>
          </cell>
          <cell r="E3005">
            <v>30.26</v>
          </cell>
        </row>
        <row r="3006">
          <cell r="A3006">
            <v>37514</v>
          </cell>
          <cell r="B3006" t="str">
            <v>MINICARREGADEIRA SOBRE RODAS, POTENCIA LIQUIDA DE *47* HP, CAPACIDADE NOMINAL DE OPERACAO DE *646* KG</v>
          </cell>
          <cell r="C3006" t="str">
            <v>UN</v>
          </cell>
          <cell r="D3006" t="str">
            <v>AS</v>
          </cell>
          <cell r="E3006">
            <v>332500</v>
          </cell>
        </row>
        <row r="3007">
          <cell r="A3007">
            <v>37519</v>
          </cell>
          <cell r="B3007" t="str">
            <v>MINICARREGADEIRA SOBRE RODAS, POTENCIA LIQUIDA DE *72* HP, CAPACIDADE NOMINAL DE OPERACAO DE *1200* KG</v>
          </cell>
          <cell r="C3007" t="str">
            <v>UN</v>
          </cell>
          <cell r="D3007" t="str">
            <v>AS</v>
          </cell>
          <cell r="E3007">
            <v>513145.05</v>
          </cell>
        </row>
        <row r="3008">
          <cell r="A3008">
            <v>37520</v>
          </cell>
          <cell r="B3008" t="str">
            <v>MINIESCAVADEIRA SOBRE ESTEIRAS, POTENCIA LIQUIDA DE *30* HP, PESO OPERACIONAL DE *3.500* KG</v>
          </cell>
          <cell r="C3008" t="str">
            <v>UN</v>
          </cell>
          <cell r="D3008" t="str">
            <v>AS</v>
          </cell>
          <cell r="E3008">
            <v>504732.83</v>
          </cell>
        </row>
        <row r="3009">
          <cell r="A3009">
            <v>37521</v>
          </cell>
          <cell r="B3009" t="str">
            <v>MINIESCAVADEIRA SOBRE ESTEIRAS, POTENCIA LIQUIDA DE *42* HP, PESO OPERACIONAL DE *4.500* KG</v>
          </cell>
          <cell r="C3009" t="str">
            <v>UN</v>
          </cell>
          <cell r="D3009" t="str">
            <v>AS</v>
          </cell>
          <cell r="E3009">
            <v>615774.06999999995</v>
          </cell>
        </row>
        <row r="3010">
          <cell r="A3010">
            <v>37522</v>
          </cell>
          <cell r="B3010" t="str">
            <v>MINIESCAVADEIRA SOBRE ESTEIRAS, POTENCIA LIQUIDA DE *42* HP, PESO OPERACIONAL DE *5.300* KG</v>
          </cell>
          <cell r="C3010" t="str">
            <v>UN</v>
          </cell>
          <cell r="D3010" t="str">
            <v>AS</v>
          </cell>
          <cell r="E3010">
            <v>634300.1</v>
          </cell>
        </row>
        <row r="3011">
          <cell r="A3011">
            <v>37546</v>
          </cell>
          <cell r="B3011" t="str">
            <v>MISTURADOR DE ARGAMASSA, EIXO HORIZONTAL, CAPACIDADE DE MISTURA 160 KG, MOTOR ELETRICO TRIFASICO 220/380 V, POTENCIA 3 CV</v>
          </cell>
          <cell r="C3011" t="str">
            <v>UN</v>
          </cell>
          <cell r="D3011" t="str">
            <v>CR</v>
          </cell>
          <cell r="E3011">
            <v>13937.9</v>
          </cell>
        </row>
        <row r="3012">
          <cell r="A3012">
            <v>37544</v>
          </cell>
          <cell r="B3012" t="str">
            <v>MISTURADOR DE ARGAMASSA, EIXO HORIZONTAL, CAPACIDADE DE MISTURA 300 KG, MOTOR ELETRICO TRIFASICO 220/380 V, POTENCIA 5 CV</v>
          </cell>
          <cell r="C3012" t="str">
            <v>UN</v>
          </cell>
          <cell r="D3012" t="str">
            <v>CR</v>
          </cell>
          <cell r="E3012">
            <v>14741.68</v>
          </cell>
        </row>
        <row r="3013">
          <cell r="A3013">
            <v>37545</v>
          </cell>
          <cell r="B3013" t="str">
            <v>MISTURADOR DE ARGAMASSA, EIXO HORIZONTAL, CAPACIDADE DE MISTURA 600 KG, MOTOR ELETRICO TRIFASICO 220/380 V, POTENCIA 7,5 CV</v>
          </cell>
          <cell r="C3013" t="str">
            <v>UN</v>
          </cell>
          <cell r="D3013" t="str">
            <v>CR</v>
          </cell>
          <cell r="E3013">
            <v>17540.62</v>
          </cell>
        </row>
        <row r="3014">
          <cell r="A3014">
            <v>36793</v>
          </cell>
          <cell r="B3014" t="str">
            <v>MISTURADOR DE METAL CROMADO DE PAREDE PARA LAVATORIO</v>
          </cell>
          <cell r="C3014" t="str">
            <v>UN</v>
          </cell>
          <cell r="D3014" t="str">
            <v>CR</v>
          </cell>
          <cell r="E3014">
            <v>1312.07</v>
          </cell>
        </row>
        <row r="3015">
          <cell r="A3015">
            <v>11769</v>
          </cell>
          <cell r="B3015" t="str">
            <v>MISTURADOR DE METAL CROMADO, DE MESA/BANCADA, COM BICA BAIXA, PARA LAVATORIO</v>
          </cell>
          <cell r="C3015" t="str">
            <v>UN</v>
          </cell>
          <cell r="D3015" t="str">
            <v>CR</v>
          </cell>
          <cell r="E3015">
            <v>579.83000000000004</v>
          </cell>
        </row>
        <row r="3016">
          <cell r="A3016">
            <v>11771</v>
          </cell>
          <cell r="B3016" t="str">
            <v>MISTURADOR DE PAREDE, DE METAL CROMADO, PARA COZINHA, BICA ALTA MOVEL, COM AREJADOR ARTICULADO</v>
          </cell>
          <cell r="C3016" t="str">
            <v>UN</v>
          </cell>
          <cell r="D3016" t="str">
            <v>CR</v>
          </cell>
          <cell r="E3016">
            <v>710.22</v>
          </cell>
        </row>
        <row r="3017">
          <cell r="A3017">
            <v>39919</v>
          </cell>
          <cell r="B3017" t="str">
            <v>MISTURADOR DUPLO HORIZONTAL DE ALTA TURBULENCIA, CAPACIDADE / VOLUME 2 X 500 LITROS, MOTORES ELETRICOS MINIMO 5 CV CADA, PARA NATA CIMENTO, ARGAMASSA E OUTROS</v>
          </cell>
          <cell r="C3017" t="str">
            <v>UN</v>
          </cell>
          <cell r="D3017" t="str">
            <v>CR</v>
          </cell>
          <cell r="E3017">
            <v>69766.92</v>
          </cell>
        </row>
        <row r="3018">
          <cell r="A3018">
            <v>38385</v>
          </cell>
          <cell r="B3018" t="str">
            <v>MISTURADOR MANUAL DE TINTAS PARA FURADEIRA, HASTE METALICA *60* CM, COM HELICE (MEXEDOR DE TINTA)</v>
          </cell>
          <cell r="C3018" t="str">
            <v>UN</v>
          </cell>
          <cell r="D3018" t="str">
            <v>CR</v>
          </cell>
          <cell r="E3018">
            <v>42.02</v>
          </cell>
        </row>
        <row r="3019">
          <cell r="A3019">
            <v>36800</v>
          </cell>
          <cell r="B3019" t="str">
            <v>MISTURADOR METALICO, BASE PARA CHUVEIRO/BANHEIRA, 1/2" OU 3/4 ", SOLDAVEL OU ROSCAVEL (NAO INCLUI ACABAMENTOS)</v>
          </cell>
          <cell r="C3019" t="str">
            <v>UN</v>
          </cell>
          <cell r="D3019" t="str">
            <v>CR</v>
          </cell>
          <cell r="E3019">
            <v>348.41</v>
          </cell>
        </row>
        <row r="3020">
          <cell r="A3020">
            <v>37587</v>
          </cell>
          <cell r="B3020" t="str">
            <v>MISTURADOR MONOCOMANDO PARA CHUVEIRO, BASE BRUTA, METALICO COM ACABAMENTO CROMADO</v>
          </cell>
          <cell r="C3020" t="str">
            <v>UN</v>
          </cell>
          <cell r="D3020" t="str">
            <v>CR</v>
          </cell>
          <cell r="E3020">
            <v>765.46</v>
          </cell>
        </row>
        <row r="3021">
          <cell r="A3021">
            <v>11561</v>
          </cell>
          <cell r="B3021" t="str">
            <v>MOLA HIDRAULICA AEREA, PARA PORTAS DE ATE 1.100 MM E PESO DE ATE 85 KG, COM CORPO EM ALUMINIO E BRACO EM ACO, SEM BRACO DE PARADA</v>
          </cell>
          <cell r="C3021" t="str">
            <v>UN</v>
          </cell>
          <cell r="D3021" t="str">
            <v>CR</v>
          </cell>
          <cell r="E3021">
            <v>225.8</v>
          </cell>
        </row>
        <row r="3022">
          <cell r="A3022">
            <v>43604</v>
          </cell>
          <cell r="B3022" t="str">
            <v>MOLA HIDRAULICA AEREA, PARA PORTAS DE ATE 850 MM E PESO DE ATE 50 KG, COM CORPO EM ALUMINIO E BRACO EM ACO, SEM BRACO DE PARADA</v>
          </cell>
          <cell r="C3022" t="str">
            <v>UN</v>
          </cell>
          <cell r="D3022" t="str">
            <v>CR</v>
          </cell>
          <cell r="E3022">
            <v>120.38</v>
          </cell>
        </row>
        <row r="3023">
          <cell r="A3023">
            <v>11560</v>
          </cell>
          <cell r="B3023" t="str">
            <v>MOLA HIDRAULICA AEREA, PARA PORTAS DE ATE 950 MM E PESO DE ATE 65 KG, COM CORPO EM ALUMINIO E BRACO EM ACO, SEM BRACO DE PARADA</v>
          </cell>
          <cell r="C3023" t="str">
            <v>UN</v>
          </cell>
          <cell r="D3023" t="str">
            <v>CR</v>
          </cell>
          <cell r="E3023">
            <v>174.28</v>
          </cell>
        </row>
        <row r="3024">
          <cell r="A3024">
            <v>11499</v>
          </cell>
          <cell r="B3024" t="str">
            <v>MOLA HIDRAULICA DE PISO, PARA PORTAS DE ATE 1100 MM E PESO DE ATE 120 KG, COM CORPO EM ACO INOX</v>
          </cell>
          <cell r="C3024" t="str">
            <v>UN</v>
          </cell>
          <cell r="D3024" t="str">
            <v>CR</v>
          </cell>
          <cell r="E3024">
            <v>1019.89</v>
          </cell>
        </row>
        <row r="3025">
          <cell r="A3025">
            <v>34761</v>
          </cell>
          <cell r="B3025" t="str">
            <v>MONTADOR DE ELETROELETRONICOS (HORISTA)</v>
          </cell>
          <cell r="C3025" t="str">
            <v>H</v>
          </cell>
          <cell r="D3025" t="str">
            <v>CR</v>
          </cell>
          <cell r="E3025">
            <v>16.95</v>
          </cell>
        </row>
        <row r="3026">
          <cell r="A3026">
            <v>40924</v>
          </cell>
          <cell r="B3026" t="str">
            <v>MONTADOR DE ELETROELETRONICOS (MENSALISTA)</v>
          </cell>
          <cell r="C3026" t="str">
            <v>MES</v>
          </cell>
          <cell r="D3026" t="str">
            <v>CR</v>
          </cell>
          <cell r="E3026">
            <v>2987.03</v>
          </cell>
        </row>
        <row r="3027">
          <cell r="A3027">
            <v>40983</v>
          </cell>
          <cell r="B3027" t="str">
            <v>MONTADOR DE ESTRUTURAS METALICAS (MENSALISTA)</v>
          </cell>
          <cell r="C3027" t="str">
            <v>MES</v>
          </cell>
          <cell r="D3027" t="str">
            <v>CR</v>
          </cell>
          <cell r="E3027">
            <v>2867.31</v>
          </cell>
        </row>
        <row r="3028">
          <cell r="A3028">
            <v>44497</v>
          </cell>
          <cell r="B3028" t="str">
            <v>MONTADOR DE ESTRUTURAS METALICAS HORISTA</v>
          </cell>
          <cell r="C3028" t="str">
            <v>H</v>
          </cell>
          <cell r="D3028" t="str">
            <v>CR</v>
          </cell>
          <cell r="E3028">
            <v>16.27</v>
          </cell>
        </row>
        <row r="3029">
          <cell r="A3029">
            <v>2437</v>
          </cell>
          <cell r="B3029" t="str">
            <v>MONTADOR DE MAQUINAS (HORISTA)</v>
          </cell>
          <cell r="C3029" t="str">
            <v>H</v>
          </cell>
          <cell r="D3029" t="str">
            <v>CR</v>
          </cell>
          <cell r="E3029">
            <v>19.309999999999999</v>
          </cell>
        </row>
        <row r="3030">
          <cell r="A3030">
            <v>40921</v>
          </cell>
          <cell r="B3030" t="str">
            <v>MONTADOR DE MAQUINAS (MENSALISTA)</v>
          </cell>
          <cell r="C3030" t="str">
            <v>MES</v>
          </cell>
          <cell r="D3030" t="str">
            <v>CR</v>
          </cell>
          <cell r="E3030">
            <v>3401.7</v>
          </cell>
        </row>
        <row r="3031">
          <cell r="A3031">
            <v>14252</v>
          </cell>
          <cell r="B3031" t="str">
            <v>MOTOBOMBA AUTOESCORVANTE MOTOR A GASOLINA, POTENCIA 6,0HP, BOCAIS 3" X 3", HM/Q = 5 MCA / 24 M3/H A 52,5 MCA / 5,0 M3/H</v>
          </cell>
          <cell r="C3031" t="str">
            <v>UN</v>
          </cell>
          <cell r="D3031" t="str">
            <v>CR</v>
          </cell>
          <cell r="E3031">
            <v>2944.64</v>
          </cell>
        </row>
        <row r="3032">
          <cell r="A3032">
            <v>730</v>
          </cell>
          <cell r="B3032" t="str">
            <v>MOTOBOMBA AUTOESCORVANTE MOTOR ELETRICO TRIFASICO 7,4HP BOCA DIAMETRO DE SUCCAO X RECLAQUE: 2"X2", HM/ Q = 10 M / 73,5 M3/H A 28 M / 8,2 M3 /H</v>
          </cell>
          <cell r="C3032" t="str">
            <v>UN</v>
          </cell>
          <cell r="D3032" t="str">
            <v>CR</v>
          </cell>
          <cell r="E3032">
            <v>7867.52</v>
          </cell>
        </row>
        <row r="3033">
          <cell r="A3033">
            <v>723</v>
          </cell>
          <cell r="B3033" t="str">
            <v>MOTOBOMBA AUTOESCORVANTE POTENCIA 5,42 HP, BOCAIS SUCCAO X RECALQUE 2" X 2", A GASOLINA, DIAMETRO DO ROTOR 122 MM HM/Q = 6 MCA / 33,0 M3/H A 28 MCA / 8,0 M3/H</v>
          </cell>
          <cell r="C3033" t="str">
            <v>UN</v>
          </cell>
          <cell r="D3033" t="str">
            <v>CR</v>
          </cell>
          <cell r="E3033">
            <v>3910.43</v>
          </cell>
        </row>
        <row r="3034">
          <cell r="A3034">
            <v>36502</v>
          </cell>
          <cell r="B3034" t="str">
            <v>MOTOBOMBA CENTRIFUGA, MOTOR A GASOLINA, POTENCIA 5,42 HP, BOCAIS 1 1/2" X 1", DIAMETRO ROTOR 143 MM HM/Q = 6 MCA / 16,8 M3/H A 38 MCA / 6,6 M3/H</v>
          </cell>
          <cell r="C3034" t="str">
            <v>UN</v>
          </cell>
          <cell r="D3034" t="str">
            <v>CR</v>
          </cell>
          <cell r="E3034">
            <v>3675.34</v>
          </cell>
        </row>
        <row r="3035">
          <cell r="A3035">
            <v>36503</v>
          </cell>
          <cell r="B3035" t="str">
            <v>MOTOBOMBA TRASH (PARA AGUA SUJA) AUTO ESCORVANTE, MOTOR GASOLINA DE 6,41 HP, DIAMETROS DE SUCCAO X RECALQUE: 3" X 3", HM/Q: 10/60 A 23/0</v>
          </cell>
          <cell r="C3035" t="str">
            <v>UN</v>
          </cell>
          <cell r="D3035" t="str">
            <v>CR</v>
          </cell>
          <cell r="E3035">
            <v>4532.13</v>
          </cell>
        </row>
        <row r="3036">
          <cell r="A3036">
            <v>4090</v>
          </cell>
          <cell r="B3036" t="str">
            <v>MOTONIVELADORA POTENCIA BASICA LIQUIDA (PRIMEIRA MARCHA) 125 HP, PESO BRUTO 13843 KG, LARGURA DA LAMINA DE 3,7 M</v>
          </cell>
          <cell r="C3036" t="str">
            <v>UN</v>
          </cell>
          <cell r="D3036" t="str">
            <v>AS</v>
          </cell>
          <cell r="E3036">
            <v>1170000</v>
          </cell>
        </row>
        <row r="3037">
          <cell r="A3037">
            <v>13227</v>
          </cell>
          <cell r="B3037" t="str">
            <v>MOTONIVELADORA POTENCIA BASICA LIQUIDA (PRIMEIRA MARCHA) 171 HP, PESO BRUTO 14768 KG, LARGURA DA LAMINA DE 3,7 M</v>
          </cell>
          <cell r="C3037" t="str">
            <v>UN</v>
          </cell>
          <cell r="D3037" t="str">
            <v>AS</v>
          </cell>
          <cell r="E3037">
            <v>1453870.89</v>
          </cell>
        </row>
        <row r="3038">
          <cell r="A3038">
            <v>10597</v>
          </cell>
          <cell r="B3038" t="str">
            <v>MOTONIVELADORA POTENCIA BASICA LIQUIDA (PRIMEIRA MARCHA) 186 HP, PESO BRUTO 15785 KG, LARGURA DA LAMINA DE 4,3 M</v>
          </cell>
          <cell r="C3038" t="str">
            <v>UN</v>
          </cell>
          <cell r="D3038" t="str">
            <v>AS</v>
          </cell>
          <cell r="E3038">
            <v>1530386.67</v>
          </cell>
        </row>
        <row r="3039">
          <cell r="A3039">
            <v>39628</v>
          </cell>
          <cell r="B3039" t="str">
            <v>MOTOR A DIESEL PARA VIBRADOR DE IMERSAO, DE *4,7* CV</v>
          </cell>
          <cell r="C3039" t="str">
            <v>UN</v>
          </cell>
          <cell r="D3039" t="str">
            <v>AS</v>
          </cell>
          <cell r="E3039">
            <v>4422.18</v>
          </cell>
        </row>
        <row r="3040">
          <cell r="A3040">
            <v>39404</v>
          </cell>
          <cell r="B3040" t="str">
            <v>MOTOR A GASOLINA PARA VIBRADOR DE IMERSAO, 4 TEMPOS, DE 5,5 CV</v>
          </cell>
          <cell r="C3040" t="str">
            <v>UN</v>
          </cell>
          <cell r="D3040" t="str">
            <v>AS</v>
          </cell>
          <cell r="E3040">
            <v>2192.81</v>
          </cell>
        </row>
        <row r="3041">
          <cell r="A3041">
            <v>39402</v>
          </cell>
          <cell r="B3041" t="str">
            <v>MOTOR ELETRICO PARA VIBRADOR DE IMERSAO, DE 2 CV, MONOFASICO, 110/220 V</v>
          </cell>
          <cell r="C3041" t="str">
            <v>UN</v>
          </cell>
          <cell r="D3041" t="str">
            <v>AS</v>
          </cell>
          <cell r="E3041">
            <v>1806.46</v>
          </cell>
        </row>
        <row r="3042">
          <cell r="A3042">
            <v>39403</v>
          </cell>
          <cell r="B3042" t="str">
            <v>MOTOR ELETRICO PARA VIBRADOR DE IMERSAO, DE 2 CV, TRIFASICO, 220/380 V</v>
          </cell>
          <cell r="C3042" t="str">
            <v>UN</v>
          </cell>
          <cell r="D3042" t="str">
            <v>AS</v>
          </cell>
          <cell r="E3042">
            <v>1767.17</v>
          </cell>
        </row>
        <row r="3043">
          <cell r="A3043">
            <v>4093</v>
          </cell>
          <cell r="B3043" t="str">
            <v>MOTORISTA DE CAMINHAO (HORISTA)</v>
          </cell>
          <cell r="C3043" t="str">
            <v>H</v>
          </cell>
          <cell r="D3043" t="str">
            <v>AS</v>
          </cell>
          <cell r="E3043">
            <v>28.33</v>
          </cell>
        </row>
        <row r="3044">
          <cell r="A3044">
            <v>10512</v>
          </cell>
          <cell r="B3044" t="str">
            <v>MOTORISTA DE CAMINHAO (MENSALISTA)</v>
          </cell>
          <cell r="C3044" t="str">
            <v>MES</v>
          </cell>
          <cell r="D3044" t="str">
            <v>AS</v>
          </cell>
          <cell r="E3044">
            <v>4962.6499999999996</v>
          </cell>
        </row>
        <row r="3045">
          <cell r="A3045">
            <v>4243</v>
          </cell>
          <cell r="B3045" t="str">
            <v>MOTORISTA DE CAMINHAO BETONEIRA (HORISTA)</v>
          </cell>
          <cell r="C3045" t="str">
            <v>H</v>
          </cell>
          <cell r="D3045" t="str">
            <v>CR</v>
          </cell>
          <cell r="E3045">
            <v>19.309999999999999</v>
          </cell>
        </row>
        <row r="3046">
          <cell r="A3046">
            <v>20020</v>
          </cell>
          <cell r="B3046" t="str">
            <v>MOTORISTA DE CAMINHAO-BASCULANTE (HORISTA)</v>
          </cell>
          <cell r="C3046" t="str">
            <v>H</v>
          </cell>
          <cell r="D3046" t="str">
            <v>AS</v>
          </cell>
          <cell r="E3046">
            <v>29.43</v>
          </cell>
        </row>
        <row r="3047">
          <cell r="A3047">
            <v>41038</v>
          </cell>
          <cell r="B3047" t="str">
            <v>MOTORISTA DE CAMINHAO-BASCULANTE (MENSALISTA)</v>
          </cell>
          <cell r="C3047" t="str">
            <v>MES</v>
          </cell>
          <cell r="D3047" t="str">
            <v>AS</v>
          </cell>
          <cell r="E3047">
            <v>5157.21</v>
          </cell>
        </row>
        <row r="3048">
          <cell r="A3048">
            <v>4094</v>
          </cell>
          <cell r="B3048" t="str">
            <v>MOTORISTA DE CAMINHAO-CARRETA (HORISTA)</v>
          </cell>
          <cell r="C3048" t="str">
            <v>H</v>
          </cell>
          <cell r="D3048" t="str">
            <v>AS</v>
          </cell>
          <cell r="E3048">
            <v>35.229999999999997</v>
          </cell>
        </row>
        <row r="3049">
          <cell r="A3049">
            <v>40988</v>
          </cell>
          <cell r="B3049" t="str">
            <v>MOTORISTA DE CAMINHAO-CARRETA (MENSALISTA)</v>
          </cell>
          <cell r="C3049" t="str">
            <v>MES</v>
          </cell>
          <cell r="D3049" t="str">
            <v>AS</v>
          </cell>
          <cell r="E3049">
            <v>6172.66</v>
          </cell>
        </row>
        <row r="3050">
          <cell r="A3050">
            <v>4095</v>
          </cell>
          <cell r="B3050" t="str">
            <v>MOTORISTA DE CARRO DE PASSEIO (HORISTA)</v>
          </cell>
          <cell r="C3050" t="str">
            <v>H</v>
          </cell>
          <cell r="D3050" t="str">
            <v>AS</v>
          </cell>
          <cell r="E3050">
            <v>23.59</v>
          </cell>
        </row>
        <row r="3051">
          <cell r="A3051">
            <v>40990</v>
          </cell>
          <cell r="B3051" t="str">
            <v>MOTORISTA DE CARRO DE PASSEIO (MENSALISTA)</v>
          </cell>
          <cell r="C3051" t="str">
            <v>MES</v>
          </cell>
          <cell r="D3051" t="str">
            <v>AS</v>
          </cell>
          <cell r="E3051">
            <v>4133.75</v>
          </cell>
        </row>
        <row r="3052">
          <cell r="A3052">
            <v>4096</v>
          </cell>
          <cell r="B3052" t="str">
            <v>MOTORISTA OPERADOR DE CAMINHAO COM MUNCK (HORISTA)</v>
          </cell>
          <cell r="C3052" t="str">
            <v>H</v>
          </cell>
          <cell r="D3052" t="str">
            <v>AS</v>
          </cell>
          <cell r="E3052">
            <v>31.76</v>
          </cell>
        </row>
        <row r="3053">
          <cell r="A3053">
            <v>40992</v>
          </cell>
          <cell r="B3053" t="str">
            <v>MOTORISTA OPERADOR DE CAMINHAO COM MUNCK (MENSALISTA)</v>
          </cell>
          <cell r="C3053" t="str">
            <v>MES</v>
          </cell>
          <cell r="D3053" t="str">
            <v>AS</v>
          </cell>
          <cell r="E3053">
            <v>5564.98</v>
          </cell>
        </row>
        <row r="3054">
          <cell r="A3054">
            <v>4114</v>
          </cell>
          <cell r="B3054" t="str">
            <v>MOURAO CONCRETO CURVO, SECAO "T", H = 2,80 M + CURVA COM 0,45 M, COM FUROS PARA FIOS</v>
          </cell>
          <cell r="C3054" t="str">
            <v>UN</v>
          </cell>
          <cell r="D3054" t="str">
            <v>CR</v>
          </cell>
          <cell r="E3054">
            <v>85.39</v>
          </cell>
        </row>
        <row r="3055">
          <cell r="A3055">
            <v>36797</v>
          </cell>
          <cell r="B3055" t="str">
            <v>MOURAO DE CONCRETO CURVO, *10 X 10* CM, H= *2,60* M + CURVA DE 0,40 M</v>
          </cell>
          <cell r="C3055" t="str">
            <v>UN</v>
          </cell>
          <cell r="D3055" t="str">
            <v>CR</v>
          </cell>
          <cell r="E3055">
            <v>76.03</v>
          </cell>
        </row>
        <row r="3056">
          <cell r="A3056">
            <v>4107</v>
          </cell>
          <cell r="B3056" t="str">
            <v>MOURAO DE CONCRETO RETO, SECAO QUADRADA *10 X 10* CM, H= *2,30* M</v>
          </cell>
          <cell r="C3056" t="str">
            <v>UN</v>
          </cell>
          <cell r="D3056" t="str">
            <v>CR</v>
          </cell>
          <cell r="E3056">
            <v>71.680000000000007</v>
          </cell>
        </row>
        <row r="3057">
          <cell r="A3057">
            <v>4102</v>
          </cell>
          <cell r="B3057" t="str">
            <v>MOURAO DE CONCRETO RETO, SECAO QUADRADA, *10 X 10* CM, H= 3,00 M</v>
          </cell>
          <cell r="C3057" t="str">
            <v>UN</v>
          </cell>
          <cell r="D3057" t="str">
            <v>C</v>
          </cell>
          <cell r="E3057">
            <v>87.5</v>
          </cell>
        </row>
        <row r="3058">
          <cell r="A3058">
            <v>36799</v>
          </cell>
          <cell r="B3058" t="str">
            <v>MOURAO DE CONCRETO RETO, TIPO ESTICADOR, *10 X 10* CM, H= 2,50 M</v>
          </cell>
          <cell r="C3058" t="str">
            <v>UN</v>
          </cell>
          <cell r="D3058" t="str">
            <v>CR</v>
          </cell>
          <cell r="E3058">
            <v>73.790000000000006</v>
          </cell>
        </row>
        <row r="3059">
          <cell r="A3059">
            <v>2747</v>
          </cell>
          <cell r="B3059" t="str">
            <v>MOURAO ROLICO DE MADEIRA TRATADA, D = 16 A 20 CM, H = 2,20 M, EM EUCALIPTO OU EQUIVALENTE DA REGIAO (PARA CERCA)</v>
          </cell>
          <cell r="C3059" t="str">
            <v>M</v>
          </cell>
          <cell r="D3059" t="str">
            <v>AS</v>
          </cell>
          <cell r="E3059">
            <v>33.25</v>
          </cell>
        </row>
        <row r="3060">
          <cell r="A3060">
            <v>21138</v>
          </cell>
          <cell r="B3060" t="str">
            <v>MOURAO ROLICO DE MADEIRA TRATADA, D = 8 A 11 CM, H = 2,20 M, EM EUCALIPTO OU EQUIVALENTE DA REGIAO (PARA CERCA)</v>
          </cell>
          <cell r="C3060" t="str">
            <v>M</v>
          </cell>
          <cell r="D3060" t="str">
            <v>AS</v>
          </cell>
          <cell r="E3060">
            <v>10.54</v>
          </cell>
        </row>
        <row r="3061">
          <cell r="A3061">
            <v>10826</v>
          </cell>
          <cell r="B3061" t="str">
            <v>MUDA DE ARBUSTO FLORIFERO, CLUSIA/GARDENIA/MOREIA BRANCA/ AZALEIA OU EQUIVALENTE DA REGIAO, H= *50 A 70* CM</v>
          </cell>
          <cell r="C3061" t="str">
            <v>UN</v>
          </cell>
          <cell r="D3061" t="str">
            <v>CR</v>
          </cell>
          <cell r="E3061">
            <v>172.41</v>
          </cell>
        </row>
        <row r="3062">
          <cell r="A3062">
            <v>365</v>
          </cell>
          <cell r="B3062" t="str">
            <v>MUDA DE ARBUSTO FOLHAGEM, SANSAO-DO-CAMPO OU EQUIVALENTE DA REGIAO, H= *50 A 70* CM</v>
          </cell>
          <cell r="C3062" t="str">
            <v>UN</v>
          </cell>
          <cell r="D3062" t="str">
            <v>CR</v>
          </cell>
          <cell r="E3062">
            <v>106.89</v>
          </cell>
        </row>
        <row r="3063">
          <cell r="A3063">
            <v>38639</v>
          </cell>
          <cell r="B3063" t="str">
            <v>MUDA DE ARBUSTO, BUXINHO, H= *50* CM</v>
          </cell>
          <cell r="C3063" t="str">
            <v>UN</v>
          </cell>
          <cell r="D3063" t="str">
            <v>CR</v>
          </cell>
          <cell r="E3063">
            <v>413.79</v>
          </cell>
        </row>
        <row r="3064">
          <cell r="A3064">
            <v>38640</v>
          </cell>
          <cell r="B3064" t="str">
            <v>MUDA DE ARBUSTO, PINGO DE OURO/ VIOLETEIRA, H = *10 A 20* CM</v>
          </cell>
          <cell r="C3064" t="str">
            <v>UN</v>
          </cell>
          <cell r="D3064" t="str">
            <v>CR</v>
          </cell>
          <cell r="E3064">
            <v>6.2</v>
          </cell>
        </row>
        <row r="3065">
          <cell r="A3065">
            <v>358</v>
          </cell>
          <cell r="B3065" t="str">
            <v>MUDA DE ARVORE ORNAMENTAL, OITI/AROEIRA SALSA/ANGICO/IPE/JACARANDA OU EQUIVALENTE DA REGIAO, H= *1* M</v>
          </cell>
          <cell r="C3065" t="str">
            <v>UN</v>
          </cell>
          <cell r="D3065" t="str">
            <v>CR</v>
          </cell>
          <cell r="E3065">
            <v>127.58</v>
          </cell>
        </row>
        <row r="3066">
          <cell r="A3066">
            <v>359</v>
          </cell>
          <cell r="B3066" t="str">
            <v>MUDA DE ARVORE ORNAMENTAL, OITI/AROEIRA SALSA/ANGICO/IPE/JACARANDA OU EQUIVALENTE DA REGIAO, H= *2* M</v>
          </cell>
          <cell r="C3066" t="str">
            <v>UN</v>
          </cell>
          <cell r="D3066" t="str">
            <v>CR</v>
          </cell>
          <cell r="E3066">
            <v>262.06</v>
          </cell>
        </row>
        <row r="3067">
          <cell r="A3067">
            <v>38641</v>
          </cell>
          <cell r="B3067" t="str">
            <v>MUDA DE PALMEIRA ARECA, H= *1,50* M</v>
          </cell>
          <cell r="C3067" t="str">
            <v>UN</v>
          </cell>
          <cell r="D3067" t="str">
            <v>CR</v>
          </cell>
          <cell r="E3067">
            <v>258.62</v>
          </cell>
        </row>
        <row r="3068">
          <cell r="A3068">
            <v>360</v>
          </cell>
          <cell r="B3068" t="str">
            <v>MUDA DE RASTEIRA/FORRACAO, AMENDOIM RASTEIRO/ONZE HORAS/AZULZINHA/IMPATIENS OU EQUIVALENTE DA REGIAO</v>
          </cell>
          <cell r="C3068" t="str">
            <v>UN</v>
          </cell>
          <cell r="D3068" t="str">
            <v>C</v>
          </cell>
          <cell r="E3068">
            <v>6</v>
          </cell>
        </row>
        <row r="3069">
          <cell r="A3069">
            <v>42430</v>
          </cell>
          <cell r="B3069" t="str">
            <v>MULTIEXERCITADOR COM SEIS FUNCOES, EM TUBO DE ACO CARBONO, PINTURA NO PROCESSO ELETROSTATICO - EQUIPAMENTO DE GINASTICA PARA ACADEMIA AO AR LIVRE / ACADEMIA DA TERCEIRA IDADE - ATI</v>
          </cell>
          <cell r="C3069" t="str">
            <v>UN</v>
          </cell>
          <cell r="D3069" t="str">
            <v>AS</v>
          </cell>
          <cell r="E3069">
            <v>6434.22</v>
          </cell>
        </row>
        <row r="3070">
          <cell r="A3070">
            <v>4209</v>
          </cell>
          <cell r="B3070" t="str">
            <v>NIPLE DE FERRO GALVANIZADO, COM ROSCA BSP, DE 1 1/2"</v>
          </cell>
          <cell r="C3070" t="str">
            <v>UN</v>
          </cell>
          <cell r="D3070" t="str">
            <v>AS</v>
          </cell>
          <cell r="E3070">
            <v>25.23</v>
          </cell>
        </row>
        <row r="3071">
          <cell r="A3071">
            <v>4180</v>
          </cell>
          <cell r="B3071" t="str">
            <v>NIPLE DE FERRO GALVANIZADO, COM ROSCA BSP, DE 1 1/4"</v>
          </cell>
          <cell r="C3071" t="str">
            <v>UN</v>
          </cell>
          <cell r="D3071" t="str">
            <v>AS</v>
          </cell>
          <cell r="E3071">
            <v>18.989999999999998</v>
          </cell>
        </row>
        <row r="3072">
          <cell r="A3072">
            <v>4179</v>
          </cell>
          <cell r="B3072" t="str">
            <v>NIPLE DE FERRO GALVANIZADO, COM ROSCA BSP, DE 1"</v>
          </cell>
          <cell r="C3072" t="str">
            <v>UN</v>
          </cell>
          <cell r="D3072" t="str">
            <v>AS</v>
          </cell>
          <cell r="E3072">
            <v>12.9</v>
          </cell>
        </row>
        <row r="3073">
          <cell r="A3073">
            <v>4177</v>
          </cell>
          <cell r="B3073" t="str">
            <v>NIPLE DE FERRO GALVANIZADO, COM ROSCA BSP, DE 1/2"</v>
          </cell>
          <cell r="C3073" t="str">
            <v>UN</v>
          </cell>
          <cell r="D3073" t="str">
            <v>AS</v>
          </cell>
          <cell r="E3073">
            <v>6.3</v>
          </cell>
        </row>
        <row r="3074">
          <cell r="A3074">
            <v>4208</v>
          </cell>
          <cell r="B3074" t="str">
            <v>NIPLE DE FERRO GALVANIZADO, COM ROSCA BSP, DE 2 1/2"</v>
          </cell>
          <cell r="C3074" t="str">
            <v>UN</v>
          </cell>
          <cell r="D3074" t="str">
            <v>AS</v>
          </cell>
          <cell r="E3074">
            <v>60.06</v>
          </cell>
        </row>
        <row r="3075">
          <cell r="A3075">
            <v>4181</v>
          </cell>
          <cell r="B3075" t="str">
            <v>NIPLE DE FERRO GALVANIZADO, COM ROSCA BSP, DE 2"</v>
          </cell>
          <cell r="C3075" t="str">
            <v>UN</v>
          </cell>
          <cell r="D3075" t="str">
            <v>AS</v>
          </cell>
          <cell r="E3075">
            <v>39.24</v>
          </cell>
        </row>
        <row r="3076">
          <cell r="A3076">
            <v>4182</v>
          </cell>
          <cell r="B3076" t="str">
            <v>NIPLE DE FERRO GALVANIZADO, COM ROSCA BSP, DE 3"</v>
          </cell>
          <cell r="C3076" t="str">
            <v>UN</v>
          </cell>
          <cell r="D3076" t="str">
            <v>AS</v>
          </cell>
          <cell r="E3076">
            <v>97.7</v>
          </cell>
        </row>
        <row r="3077">
          <cell r="A3077">
            <v>4178</v>
          </cell>
          <cell r="B3077" t="str">
            <v>NIPLE DE FERRO GALVANIZADO, COM ROSCA BSP, DE 3/4"</v>
          </cell>
          <cell r="C3077" t="str">
            <v>UN</v>
          </cell>
          <cell r="D3077" t="str">
            <v>AS</v>
          </cell>
          <cell r="E3077">
            <v>8.74</v>
          </cell>
        </row>
        <row r="3078">
          <cell r="A3078">
            <v>4183</v>
          </cell>
          <cell r="B3078" t="str">
            <v>NIPLE DE FERRO GALVANIZADO, COM ROSCA BSP, DE 4"</v>
          </cell>
          <cell r="C3078" t="str">
            <v>UN</v>
          </cell>
          <cell r="D3078" t="str">
            <v>AS</v>
          </cell>
          <cell r="E3078">
            <v>157.29</v>
          </cell>
        </row>
        <row r="3079">
          <cell r="A3079">
            <v>4184</v>
          </cell>
          <cell r="B3079" t="str">
            <v>NIPLE DE FERRO GALVANIZADO, COM ROSCA BSP, DE 5"</v>
          </cell>
          <cell r="C3079" t="str">
            <v>UN</v>
          </cell>
          <cell r="D3079" t="str">
            <v>AS</v>
          </cell>
          <cell r="E3079">
            <v>347.21</v>
          </cell>
        </row>
        <row r="3080">
          <cell r="A3080">
            <v>4185</v>
          </cell>
          <cell r="B3080" t="str">
            <v>NIPLE DE FERRO GALVANIZADO, COM ROSCA BSP, DE 6"</v>
          </cell>
          <cell r="C3080" t="str">
            <v>UN</v>
          </cell>
          <cell r="D3080" t="str">
            <v>AS</v>
          </cell>
          <cell r="E3080">
            <v>576.91</v>
          </cell>
        </row>
        <row r="3081">
          <cell r="A3081">
            <v>4205</v>
          </cell>
          <cell r="B3081" t="str">
            <v>NIPLE DE REDUCAO DE FERRO GALVANIZADO, COM ROSCA BSP, DE 1 1/2" X 1 1/4"</v>
          </cell>
          <cell r="C3081" t="str">
            <v>UN</v>
          </cell>
          <cell r="D3081" t="str">
            <v>AS</v>
          </cell>
          <cell r="E3081">
            <v>33.32</v>
          </cell>
        </row>
        <row r="3082">
          <cell r="A3082">
            <v>4192</v>
          </cell>
          <cell r="B3082" t="str">
            <v>NIPLE DE REDUCAO DE FERRO GALVANIZADO, COM ROSCA BSP, DE 1 1/2" X 1"</v>
          </cell>
          <cell r="C3082" t="str">
            <v>UN</v>
          </cell>
          <cell r="D3082" t="str">
            <v>AS</v>
          </cell>
          <cell r="E3082">
            <v>33.32</v>
          </cell>
        </row>
        <row r="3083">
          <cell r="A3083">
            <v>4191</v>
          </cell>
          <cell r="B3083" t="str">
            <v>NIPLE DE REDUCAO DE FERRO GALVANIZADO, COM ROSCA BSP, DE 1 1/2" X 3/4"</v>
          </cell>
          <cell r="C3083" t="str">
            <v>UN</v>
          </cell>
          <cell r="D3083" t="str">
            <v>AS</v>
          </cell>
          <cell r="E3083">
            <v>33.32</v>
          </cell>
        </row>
        <row r="3084">
          <cell r="A3084">
            <v>4206</v>
          </cell>
          <cell r="B3084" t="str">
            <v>NIPLE DE REDUCAO DE FERRO GALVANIZADO, COM ROSCA BSP, DE 1 1/4" X 1"</v>
          </cell>
          <cell r="C3084" t="str">
            <v>UN</v>
          </cell>
          <cell r="D3084" t="str">
            <v>AS</v>
          </cell>
          <cell r="E3084">
            <v>26.03</v>
          </cell>
        </row>
        <row r="3085">
          <cell r="A3085">
            <v>4207</v>
          </cell>
          <cell r="B3085" t="str">
            <v>NIPLE DE REDUCAO DE FERRO GALVANIZADO, COM ROSCA BSP, DE 1 1/4" X 1/2"</v>
          </cell>
          <cell r="C3085" t="str">
            <v>UN</v>
          </cell>
          <cell r="D3085" t="str">
            <v>AS</v>
          </cell>
          <cell r="E3085">
            <v>26.81</v>
          </cell>
        </row>
        <row r="3086">
          <cell r="A3086">
            <v>4190</v>
          </cell>
          <cell r="B3086" t="str">
            <v>NIPLE DE REDUCAO DE FERRO GALVANIZADO, COM ROSCA BSP, DE 1 1/4" X 3/4"</v>
          </cell>
          <cell r="C3086" t="str">
            <v>UN</v>
          </cell>
          <cell r="D3086" t="str">
            <v>AS</v>
          </cell>
          <cell r="E3086">
            <v>26.03</v>
          </cell>
        </row>
        <row r="3087">
          <cell r="A3087">
            <v>4188</v>
          </cell>
          <cell r="B3087" t="str">
            <v>NIPLE DE REDUCAO DE FERRO GALVANIZADO, COM ROSCA BSP, DE 1" X 1/2"</v>
          </cell>
          <cell r="C3087" t="str">
            <v>UN</v>
          </cell>
          <cell r="D3087" t="str">
            <v>AS</v>
          </cell>
          <cell r="E3087">
            <v>15.71</v>
          </cell>
        </row>
        <row r="3088">
          <cell r="A3088">
            <v>4189</v>
          </cell>
          <cell r="B3088" t="str">
            <v>NIPLE DE REDUCAO DE FERRO GALVANIZADO, COM ROSCA BSP, DE 1" X 3/4"</v>
          </cell>
          <cell r="C3088" t="str">
            <v>UN</v>
          </cell>
          <cell r="D3088" t="str">
            <v>AS</v>
          </cell>
          <cell r="E3088">
            <v>15.71</v>
          </cell>
        </row>
        <row r="3089">
          <cell r="A3089">
            <v>4186</v>
          </cell>
          <cell r="B3089" t="str">
            <v>NIPLE DE REDUCAO DE FERRO GALVANIZADO, COM ROSCA BSP, DE 1/2" X 1/4"</v>
          </cell>
          <cell r="C3089" t="str">
            <v>UN</v>
          </cell>
          <cell r="D3089" t="str">
            <v>AS</v>
          </cell>
          <cell r="E3089">
            <v>7.69</v>
          </cell>
        </row>
        <row r="3090">
          <cell r="A3090">
            <v>4197</v>
          </cell>
          <cell r="B3090" t="str">
            <v>NIPLE DE REDUCAO DE FERRO GALVANIZADO, COM ROSCA BSP, DE 2 1/2" X 2"</v>
          </cell>
          <cell r="C3090" t="str">
            <v>UN</v>
          </cell>
          <cell r="D3090" t="str">
            <v>AS</v>
          </cell>
          <cell r="E3090">
            <v>83.19</v>
          </cell>
        </row>
        <row r="3091">
          <cell r="A3091">
            <v>4194</v>
          </cell>
          <cell r="B3091" t="str">
            <v>NIPLE DE REDUCAO DE FERRO GALVANIZADO, COM ROSCA BSP, DE 2" X 1 1/2"</v>
          </cell>
          <cell r="C3091" t="str">
            <v>UN</v>
          </cell>
          <cell r="D3091" t="str">
            <v>AS</v>
          </cell>
          <cell r="E3091">
            <v>50.27</v>
          </cell>
        </row>
        <row r="3092">
          <cell r="A3092">
            <v>4193</v>
          </cell>
          <cell r="B3092" t="str">
            <v>NIPLE DE REDUCAO DE FERRO GALVANIZADO, COM ROSCA BSP, DE 2" X 1 1/4"</v>
          </cell>
          <cell r="C3092" t="str">
            <v>UN</v>
          </cell>
          <cell r="D3092" t="str">
            <v>AS</v>
          </cell>
          <cell r="E3092">
            <v>50.27</v>
          </cell>
        </row>
        <row r="3093">
          <cell r="A3093">
            <v>4204</v>
          </cell>
          <cell r="B3093" t="str">
            <v>NIPLE DE REDUCAO DE FERRO GALVANIZADO, COM ROSCA BSP, DE 2" X 1"</v>
          </cell>
          <cell r="C3093" t="str">
            <v>UN</v>
          </cell>
          <cell r="D3093" t="str">
            <v>AS</v>
          </cell>
          <cell r="E3093">
            <v>50.27</v>
          </cell>
        </row>
        <row r="3094">
          <cell r="A3094">
            <v>4202</v>
          </cell>
          <cell r="B3094" t="str">
            <v>NIPLE DE REDUCAO DE FERRO GALVANIZADO, COM ROSCA BSP, DE 3" X 2 1/2"</v>
          </cell>
          <cell r="C3094" t="str">
            <v>UN</v>
          </cell>
          <cell r="D3094" t="str">
            <v>AS</v>
          </cell>
          <cell r="E3094">
            <v>151.93</v>
          </cell>
        </row>
        <row r="3095">
          <cell r="A3095">
            <v>4203</v>
          </cell>
          <cell r="B3095" t="str">
            <v>NIPLE DE REDUCAO DE FERRO GALVANIZADO, COM ROSCA BSP, DE 3" X 2"</v>
          </cell>
          <cell r="C3095" t="str">
            <v>UN</v>
          </cell>
          <cell r="D3095" t="str">
            <v>AS</v>
          </cell>
          <cell r="E3095">
            <v>134.18</v>
          </cell>
        </row>
        <row r="3096">
          <cell r="A3096">
            <v>4187</v>
          </cell>
          <cell r="B3096" t="str">
            <v>NIPLE DE REDUCAO DE FERRO GALVANIZADO, COM ROSCA BSP, DE 3/4" X 1/2"</v>
          </cell>
          <cell r="C3096" t="str">
            <v>UN</v>
          </cell>
          <cell r="D3096" t="str">
            <v>AS</v>
          </cell>
          <cell r="E3096">
            <v>10.02</v>
          </cell>
        </row>
        <row r="3097">
          <cell r="A3097">
            <v>40368</v>
          </cell>
          <cell r="B3097" t="str">
            <v>NIPLE SEXTAVADO EM ACO CARBONO, COM ROSCA BSP, PRESSAO 3.000 LBS, DN 1 1/2"</v>
          </cell>
          <cell r="C3097" t="str">
            <v>UN</v>
          </cell>
          <cell r="D3097" t="str">
            <v>AS</v>
          </cell>
          <cell r="E3097">
            <v>53.61</v>
          </cell>
        </row>
        <row r="3098">
          <cell r="A3098">
            <v>40365</v>
          </cell>
          <cell r="B3098" t="str">
            <v>NIPLE SEXTAVADO EM ACO CARBONO, COM ROSCA BSP, PRESSAO 3.000 LBS, DN 1 1/4"</v>
          </cell>
          <cell r="C3098" t="str">
            <v>UN</v>
          </cell>
          <cell r="D3098" t="str">
            <v>AS</v>
          </cell>
          <cell r="E3098">
            <v>36.159999999999997</v>
          </cell>
        </row>
        <row r="3099">
          <cell r="A3099">
            <v>40362</v>
          </cell>
          <cell r="B3099" t="str">
            <v>NIPLE SEXTAVADO EM ACO CARBONO, COM ROSCA BSP, PRESSAO 3.000 LBS, DN 1"</v>
          </cell>
          <cell r="C3099" t="str">
            <v>UN</v>
          </cell>
          <cell r="D3099" t="str">
            <v>AS</v>
          </cell>
          <cell r="E3099">
            <v>23.95</v>
          </cell>
        </row>
        <row r="3100">
          <cell r="A3100">
            <v>40356</v>
          </cell>
          <cell r="B3100" t="str">
            <v>NIPLE SEXTAVADO EM ACO CARBONO, COM ROSCA BSP, PRESSAO 3.000 LBS, DN 1/2"</v>
          </cell>
          <cell r="C3100" t="str">
            <v>UN</v>
          </cell>
          <cell r="D3100" t="str">
            <v>AS</v>
          </cell>
          <cell r="E3100">
            <v>12.35</v>
          </cell>
        </row>
        <row r="3101">
          <cell r="A3101">
            <v>40374</v>
          </cell>
          <cell r="B3101" t="str">
            <v>NIPLE SEXTAVADO EM ACO CARBONO, COM ROSCA BSP, PRESSAO 3.000 LBS, DN 2 1/2"</v>
          </cell>
          <cell r="C3101" t="str">
            <v>UN</v>
          </cell>
          <cell r="D3101" t="str">
            <v>AS</v>
          </cell>
          <cell r="E3101">
            <v>140.11000000000001</v>
          </cell>
        </row>
        <row r="3102">
          <cell r="A3102">
            <v>40371</v>
          </cell>
          <cell r="B3102" t="str">
            <v>NIPLE SEXTAVADO EM ACO CARBONO, COM ROSCA BSP, PRESSAO 3.000 LBS, DN 2"</v>
          </cell>
          <cell r="C3102" t="str">
            <v>UN</v>
          </cell>
          <cell r="D3102" t="str">
            <v>AS</v>
          </cell>
          <cell r="E3102">
            <v>88.19</v>
          </cell>
        </row>
        <row r="3103">
          <cell r="A3103">
            <v>40359</v>
          </cell>
          <cell r="B3103" t="str">
            <v>NIPLE SEXTAVADO EM ACO CARBONO, COM ROSCA BSP, PRESSAO 3.000 LBS, DN 3/4"</v>
          </cell>
          <cell r="C3103" t="str">
            <v>UN</v>
          </cell>
          <cell r="D3103" t="str">
            <v>AS</v>
          </cell>
          <cell r="E3103">
            <v>15.96</v>
          </cell>
        </row>
        <row r="3104">
          <cell r="A3104">
            <v>7595</v>
          </cell>
          <cell r="B3104" t="str">
            <v>NIVELADOR (HORISTA)</v>
          </cell>
          <cell r="C3104" t="str">
            <v>H</v>
          </cell>
          <cell r="D3104" t="str">
            <v>CR</v>
          </cell>
          <cell r="E3104">
            <v>15.48</v>
          </cell>
        </row>
        <row r="3105">
          <cell r="A3105">
            <v>41094</v>
          </cell>
          <cell r="B3105" t="str">
            <v>NIVELADOR (MENSALISTA)</v>
          </cell>
          <cell r="C3105" t="str">
            <v>MES</v>
          </cell>
          <cell r="D3105" t="str">
            <v>CR</v>
          </cell>
          <cell r="E3105">
            <v>2728.14</v>
          </cell>
        </row>
        <row r="3106">
          <cell r="A3106">
            <v>39609</v>
          </cell>
          <cell r="B3106" t="str">
            <v>NOBREAK TRIFASICO, DE 10 KVA FATOR DE POTENCIA DE 0,8, AUTONOMIA MINIMA DE 30 MINUTOS A PLENA CARGA</v>
          </cell>
          <cell r="C3106" t="str">
            <v>UN</v>
          </cell>
          <cell r="D3106" t="str">
            <v>AS</v>
          </cell>
          <cell r="E3106">
            <v>54627.51</v>
          </cell>
        </row>
        <row r="3107">
          <cell r="A3107">
            <v>39610</v>
          </cell>
          <cell r="B3107" t="str">
            <v>NOBREAK TRIFASICO, DE 15 KVA FATOR DE POTENCIA DE 0,8, AUTONOMIA MINIMA DE 30 MINUTOS A PLENA CARGA</v>
          </cell>
          <cell r="C3107" t="str">
            <v>UN</v>
          </cell>
          <cell r="D3107" t="str">
            <v>AS</v>
          </cell>
          <cell r="E3107">
            <v>79739.12</v>
          </cell>
        </row>
        <row r="3108">
          <cell r="A3108">
            <v>39611</v>
          </cell>
          <cell r="B3108" t="str">
            <v>NOBREAK TRIFASICO, DE 20 KVA FATOR DE POTENCIA DE 0,8, AUTONOMIA MINIMA DE 30 MINUTOS A PLENA CARGA</v>
          </cell>
          <cell r="C3108" t="str">
            <v>UN</v>
          </cell>
          <cell r="D3108" t="str">
            <v>AS</v>
          </cell>
          <cell r="E3108">
            <v>96497.38</v>
          </cell>
        </row>
        <row r="3109">
          <cell r="A3109">
            <v>39612</v>
          </cell>
          <cell r="B3109" t="str">
            <v>NOBREAK TRIFASICO, DE 25 KVA FATOR DE POTENCIA DE 0,8, AUTONOMIA MINIMA DE 30 MINUTOS A PLENA CARGA</v>
          </cell>
          <cell r="C3109" t="str">
            <v>UN</v>
          </cell>
          <cell r="D3109" t="str">
            <v>AS</v>
          </cell>
          <cell r="E3109">
            <v>151165.32999999999</v>
          </cell>
        </row>
        <row r="3110">
          <cell r="A3110">
            <v>39608</v>
          </cell>
          <cell r="B3110" t="str">
            <v>NOBREAK TRIFASICO, DE 5 KVA FATOR DE POTENCIA DE 0,8, AUTONOMIA MINIMA DE 30 MINUTOS A PLENA CARGA</v>
          </cell>
          <cell r="C3110" t="str">
            <v>UN</v>
          </cell>
          <cell r="D3110" t="str">
            <v>AS</v>
          </cell>
          <cell r="E3110">
            <v>43679.58</v>
          </cell>
        </row>
        <row r="3111">
          <cell r="A3111">
            <v>38175</v>
          </cell>
          <cell r="B3111" t="str">
            <v>NUMERO / ALGARISMO PARA RESIDENCIA (FACHADA), EM ZAMAC, COM ALTURA DE APROX *45* MM, INCLUSIVE PARAFUSOS</v>
          </cell>
          <cell r="C3111" t="str">
            <v>UN</v>
          </cell>
          <cell r="D3111" t="str">
            <v>CR</v>
          </cell>
          <cell r="E3111">
            <v>4.53</v>
          </cell>
        </row>
        <row r="3112">
          <cell r="A3112">
            <v>38176</v>
          </cell>
          <cell r="B3112" t="str">
            <v>NUMERO / ALGARISMO PARA RESIDENCIA (FACHADA), EM ZAMAC, COM ALTURA DE APROX 125 MM, INCLUSIVE PARAFUSOS</v>
          </cell>
          <cell r="C3112" t="str">
            <v>UN</v>
          </cell>
          <cell r="D3112" t="str">
            <v>CR</v>
          </cell>
          <cell r="E3112">
            <v>13.32</v>
          </cell>
        </row>
        <row r="3113">
          <cell r="A3113">
            <v>36152</v>
          </cell>
          <cell r="B3113" t="str">
            <v>OCULOS DE SEGURANCA CONTRA IMPACTOS COM LENTE INCOLOR, ARMACAO NYLON, COM PROTECAO UVA E UVB</v>
          </cell>
          <cell r="C3113" t="str">
            <v>UN</v>
          </cell>
          <cell r="D3113" t="str">
            <v>CR</v>
          </cell>
          <cell r="E3113">
            <v>5.26</v>
          </cell>
        </row>
        <row r="3114">
          <cell r="A3114">
            <v>45212</v>
          </cell>
          <cell r="B3114" t="str">
            <v>OCULOS DE SOLDA COM ESCURECIMENTO AUTOMATICO</v>
          </cell>
          <cell r="C3114" t="str">
            <v>UN</v>
          </cell>
          <cell r="D3114" t="str">
            <v>CR</v>
          </cell>
          <cell r="E3114">
            <v>52.64</v>
          </cell>
        </row>
        <row r="3115">
          <cell r="A3115">
            <v>4221</v>
          </cell>
          <cell r="B3115" t="str">
            <v>OLEO DIESEL COMBUSTIVEL COMUM METROPOLITANO S-10 OU S-500</v>
          </cell>
          <cell r="C3115" t="str">
            <v>L</v>
          </cell>
          <cell r="D3115" t="str">
            <v>C</v>
          </cell>
          <cell r="E3115">
            <v>5.9</v>
          </cell>
        </row>
        <row r="3116">
          <cell r="A3116">
            <v>4227</v>
          </cell>
          <cell r="B3116" t="str">
            <v>OLEO LUBRIFICANTE MINERAL MONOVISCOSO, SAE 40, PARA MOTORES DE EQUIPAMENTOS PESADOS (CAMINHOES, TRATORES, RETROS E ETC)</v>
          </cell>
          <cell r="C3116" t="str">
            <v>L</v>
          </cell>
          <cell r="D3116" t="str">
            <v>CR</v>
          </cell>
          <cell r="E3116">
            <v>27.51</v>
          </cell>
        </row>
        <row r="3117">
          <cell r="A3117">
            <v>38170</v>
          </cell>
          <cell r="B3117" t="str">
            <v>OLHO MAGICO PARA PORTAS, EM LATAO, COM LENTE DE POLICARBONATO, ANGULO DE *200* GRAUS, ESPESSURA ENTRE *25 E 46* MM, INCLUINDO FECHO JANELA</v>
          </cell>
          <cell r="C3117" t="str">
            <v>UN</v>
          </cell>
          <cell r="D3117" t="str">
            <v>CR</v>
          </cell>
          <cell r="E3117">
            <v>19.79</v>
          </cell>
        </row>
        <row r="3118">
          <cell r="A3118">
            <v>4252</v>
          </cell>
          <cell r="B3118" t="str">
            <v>OPERADOR DE BATE-ESTACAS (HORISTA)</v>
          </cell>
          <cell r="C3118" t="str">
            <v>H</v>
          </cell>
          <cell r="D3118" t="str">
            <v>CR</v>
          </cell>
          <cell r="E3118">
            <v>17.309999999999999</v>
          </cell>
        </row>
        <row r="3119">
          <cell r="A3119">
            <v>40980</v>
          </cell>
          <cell r="B3119" t="str">
            <v>OPERADOR DE BATE-ESTACAS (MENSALISTA)</v>
          </cell>
          <cell r="C3119" t="str">
            <v>MES</v>
          </cell>
          <cell r="D3119" t="str">
            <v>CR</v>
          </cell>
          <cell r="E3119">
            <v>3051.23</v>
          </cell>
        </row>
        <row r="3120">
          <cell r="A3120">
            <v>41031</v>
          </cell>
          <cell r="B3120" t="str">
            <v>OPERADOR DE BETONEIRA (CAMINHAO) (MENSALISTA)</v>
          </cell>
          <cell r="C3120" t="str">
            <v>MES</v>
          </cell>
          <cell r="D3120" t="str">
            <v>CR</v>
          </cell>
          <cell r="E3120">
            <v>3401.7</v>
          </cell>
        </row>
        <row r="3121">
          <cell r="A3121">
            <v>37666</v>
          </cell>
          <cell r="B3121" t="str">
            <v>OPERADOR DE BETONEIRA ESTACIONARIA / MISTURADOR (HORISTA)</v>
          </cell>
          <cell r="C3121" t="str">
            <v>H</v>
          </cell>
          <cell r="D3121" t="str">
            <v>CR</v>
          </cell>
          <cell r="E3121">
            <v>15.91</v>
          </cell>
        </row>
        <row r="3122">
          <cell r="A3122">
            <v>40986</v>
          </cell>
          <cell r="B3122" t="str">
            <v>OPERADOR DE BETONEIRA ESTACIONARIA / MISTURADOR (MENSALISTA)</v>
          </cell>
          <cell r="C3122" t="str">
            <v>MES</v>
          </cell>
          <cell r="D3122" t="str">
            <v>CR</v>
          </cell>
          <cell r="E3122">
            <v>2800.97</v>
          </cell>
        </row>
        <row r="3123">
          <cell r="A3123">
            <v>4250</v>
          </cell>
          <cell r="B3123" t="str">
            <v>OPERADOR DE COMPRESSOR DE AR OU COMPRESSORISTA (HORISTA)</v>
          </cell>
          <cell r="C3123" t="str">
            <v>H</v>
          </cell>
          <cell r="D3123" t="str">
            <v>CR</v>
          </cell>
          <cell r="E3123">
            <v>13.74</v>
          </cell>
        </row>
        <row r="3124">
          <cell r="A3124">
            <v>40978</v>
          </cell>
          <cell r="B3124" t="str">
            <v>OPERADOR DE COMPRESSOR DE AR OU COMPRESSORISTA (MENSALISTA)</v>
          </cell>
          <cell r="C3124" t="str">
            <v>MES</v>
          </cell>
          <cell r="D3124" t="str">
            <v>CR</v>
          </cell>
          <cell r="E3124">
            <v>2420.81</v>
          </cell>
        </row>
        <row r="3125">
          <cell r="A3125">
            <v>44501</v>
          </cell>
          <cell r="B3125" t="str">
            <v>OPERADOR DE DEMARCADORA DE FAIXAS DE TRAFEGO (HORISTA)</v>
          </cell>
          <cell r="C3125" t="str">
            <v>H</v>
          </cell>
          <cell r="D3125" t="str">
            <v>CR</v>
          </cell>
          <cell r="E3125">
            <v>19.309999999999999</v>
          </cell>
        </row>
        <row r="3126">
          <cell r="A3126">
            <v>41043</v>
          </cell>
          <cell r="B3126" t="str">
            <v>OPERADOR DE DEMARCADORA DE FAIXAS DE TRAFEGO (MENSALISTA)</v>
          </cell>
          <cell r="C3126" t="str">
            <v>MES</v>
          </cell>
          <cell r="D3126" t="str">
            <v>CR</v>
          </cell>
          <cell r="E3126">
            <v>3401.7</v>
          </cell>
        </row>
        <row r="3127">
          <cell r="A3127">
            <v>4234</v>
          </cell>
          <cell r="B3127" t="str">
            <v>OPERADOR DE ESCAVADEIRA (HORISTA)</v>
          </cell>
          <cell r="C3127" t="str">
            <v>H</v>
          </cell>
          <cell r="D3127" t="str">
            <v>C</v>
          </cell>
          <cell r="E3127">
            <v>20.03</v>
          </cell>
        </row>
        <row r="3128">
          <cell r="A3128">
            <v>40987</v>
          </cell>
          <cell r="B3128" t="str">
            <v>OPERADOR DE ESCAVADEIRA (MENSALISTA)</v>
          </cell>
          <cell r="C3128" t="str">
            <v>MES</v>
          </cell>
          <cell r="D3128" t="str">
            <v>CR</v>
          </cell>
          <cell r="E3128">
            <v>3527.01</v>
          </cell>
        </row>
        <row r="3129">
          <cell r="A3129">
            <v>4253</v>
          </cell>
          <cell r="B3129" t="str">
            <v>OPERADOR DE GUINCHO OU GUINCHEIRO (HORISTA)</v>
          </cell>
          <cell r="C3129" t="str">
            <v>H</v>
          </cell>
          <cell r="D3129" t="str">
            <v>CR</v>
          </cell>
          <cell r="E3129">
            <v>15.91</v>
          </cell>
        </row>
        <row r="3130">
          <cell r="A3130">
            <v>40981</v>
          </cell>
          <cell r="B3130" t="str">
            <v>OPERADOR DE GUINCHO OU GUINCHEIRO (MENSALISTA)</v>
          </cell>
          <cell r="C3130" t="str">
            <v>MES</v>
          </cell>
          <cell r="D3130" t="str">
            <v>CR</v>
          </cell>
          <cell r="E3130">
            <v>2800.97</v>
          </cell>
        </row>
        <row r="3131">
          <cell r="A3131">
            <v>4254</v>
          </cell>
          <cell r="B3131" t="str">
            <v>OPERADOR DE GUINDASTE (HORISTA)</v>
          </cell>
          <cell r="C3131" t="str">
            <v>H</v>
          </cell>
          <cell r="D3131" t="str">
            <v>CR</v>
          </cell>
          <cell r="E3131">
            <v>23.82</v>
          </cell>
        </row>
        <row r="3132">
          <cell r="A3132">
            <v>41036</v>
          </cell>
          <cell r="B3132" t="str">
            <v>OPERADOR DE GUINDASTE (MENSALISTA)</v>
          </cell>
          <cell r="C3132" t="str">
            <v>MES</v>
          </cell>
          <cell r="D3132" t="str">
            <v>CR</v>
          </cell>
          <cell r="E3132">
            <v>4194.41</v>
          </cell>
        </row>
        <row r="3133">
          <cell r="A3133">
            <v>4251</v>
          </cell>
          <cell r="B3133" t="str">
            <v>OPERADOR DE JATO ABRASIVO OU JATISTA (HORISTA)</v>
          </cell>
          <cell r="C3133" t="str">
            <v>H</v>
          </cell>
          <cell r="D3133" t="str">
            <v>CR</v>
          </cell>
          <cell r="E3133">
            <v>17.739999999999998</v>
          </cell>
        </row>
        <row r="3134">
          <cell r="A3134">
            <v>40979</v>
          </cell>
          <cell r="B3134" t="str">
            <v>OPERADOR DE JATO ABRASIVO OU JATISTA (MENSALISTA)</v>
          </cell>
          <cell r="C3134" t="str">
            <v>MES</v>
          </cell>
          <cell r="D3134" t="str">
            <v>CR</v>
          </cell>
          <cell r="E3134">
            <v>3126.18</v>
          </cell>
        </row>
        <row r="3135">
          <cell r="A3135">
            <v>4230</v>
          </cell>
          <cell r="B3135" t="str">
            <v>OPERADOR DE MAQUINAS E TRATORES DIVERSOS - TERRAPLANAGEM (HORISTA)</v>
          </cell>
          <cell r="C3135" t="str">
            <v>H</v>
          </cell>
          <cell r="D3135" t="str">
            <v>CR</v>
          </cell>
          <cell r="E3135">
            <v>21.67</v>
          </cell>
        </row>
        <row r="3136">
          <cell r="A3136">
            <v>40998</v>
          </cell>
          <cell r="B3136" t="str">
            <v>OPERADOR DE MAQUINAS E TRATORES DIVERSOS - TERRAPLANAGEM (MENSALISTA)</v>
          </cell>
          <cell r="C3136" t="str">
            <v>MES</v>
          </cell>
          <cell r="D3136" t="str">
            <v>CR</v>
          </cell>
          <cell r="E3136">
            <v>3818.16</v>
          </cell>
        </row>
        <row r="3137">
          <cell r="A3137">
            <v>4257</v>
          </cell>
          <cell r="B3137" t="str">
            <v>OPERADOR DE MARTELETE OU MARTELETEIRO (HORISTA)</v>
          </cell>
          <cell r="C3137" t="str">
            <v>H</v>
          </cell>
          <cell r="D3137" t="str">
            <v>CR</v>
          </cell>
          <cell r="E3137">
            <v>15.91</v>
          </cell>
        </row>
        <row r="3138">
          <cell r="A3138">
            <v>40982</v>
          </cell>
          <cell r="B3138" t="str">
            <v>OPERADOR DE MARTELETE OU MARTELETEIRO (MENSALISTA)</v>
          </cell>
          <cell r="C3138" t="str">
            <v>MES</v>
          </cell>
          <cell r="D3138" t="str">
            <v>CR</v>
          </cell>
          <cell r="E3138">
            <v>2800.97</v>
          </cell>
        </row>
        <row r="3139">
          <cell r="A3139">
            <v>4240</v>
          </cell>
          <cell r="B3139" t="str">
            <v>OPERADOR DE MOTO SCRAPER (HORISTA)</v>
          </cell>
          <cell r="C3139" t="str">
            <v>H</v>
          </cell>
          <cell r="D3139" t="str">
            <v>CR</v>
          </cell>
          <cell r="E3139">
            <v>29.2</v>
          </cell>
        </row>
        <row r="3140">
          <cell r="A3140">
            <v>41026</v>
          </cell>
          <cell r="B3140" t="str">
            <v>OPERADOR DE MOTO SCRAPER (MENSALISTA)</v>
          </cell>
          <cell r="C3140" t="str">
            <v>MES</v>
          </cell>
          <cell r="D3140" t="str">
            <v>CR</v>
          </cell>
          <cell r="E3140">
            <v>5143.4799999999996</v>
          </cell>
        </row>
        <row r="3141">
          <cell r="A3141">
            <v>4239</v>
          </cell>
          <cell r="B3141" t="str">
            <v>OPERADOR DE MOTONIVELADORA (HORISTA)</v>
          </cell>
          <cell r="C3141" t="str">
            <v>H</v>
          </cell>
          <cell r="D3141" t="str">
            <v>CR</v>
          </cell>
          <cell r="E3141">
            <v>29.2</v>
          </cell>
        </row>
        <row r="3142">
          <cell r="A3142">
            <v>41024</v>
          </cell>
          <cell r="B3142" t="str">
            <v>OPERADOR DE MOTONIVELADORA (MENSALISTA)</v>
          </cell>
          <cell r="C3142" t="str">
            <v>MES</v>
          </cell>
          <cell r="D3142" t="str">
            <v>CR</v>
          </cell>
          <cell r="E3142">
            <v>5143.4799999999996</v>
          </cell>
        </row>
        <row r="3143">
          <cell r="A3143">
            <v>4248</v>
          </cell>
          <cell r="B3143" t="str">
            <v>OPERADOR DE PA CARREGADEIRA (HORISTA)</v>
          </cell>
          <cell r="C3143" t="str">
            <v>H</v>
          </cell>
          <cell r="D3143" t="str">
            <v>CR</v>
          </cell>
          <cell r="E3143">
            <v>19.309999999999999</v>
          </cell>
        </row>
        <row r="3144">
          <cell r="A3144">
            <v>41033</v>
          </cell>
          <cell r="B3144" t="str">
            <v>OPERADOR DE PA CARREGADEIRA (MENSALISTA)</v>
          </cell>
          <cell r="C3144" t="str">
            <v>MES</v>
          </cell>
          <cell r="D3144" t="str">
            <v>CR</v>
          </cell>
          <cell r="E3144">
            <v>3401.7</v>
          </cell>
        </row>
        <row r="3145">
          <cell r="A3145">
            <v>44500</v>
          </cell>
          <cell r="B3145" t="str">
            <v>OPERADOR DE PAVIMENTADORA / MESA VIBROACABADORA (HORISTA)</v>
          </cell>
          <cell r="C3145" t="str">
            <v>H</v>
          </cell>
          <cell r="D3145" t="str">
            <v>CR</v>
          </cell>
          <cell r="E3145">
            <v>19.309999999999999</v>
          </cell>
        </row>
        <row r="3146">
          <cell r="A3146">
            <v>41040</v>
          </cell>
          <cell r="B3146" t="str">
            <v>OPERADOR DE PAVIMENTADORA / MESA VIBROACABADORA (MENSALISTA)</v>
          </cell>
          <cell r="C3146" t="str">
            <v>MES</v>
          </cell>
          <cell r="D3146" t="str">
            <v>CR</v>
          </cell>
          <cell r="E3146">
            <v>3401.7</v>
          </cell>
        </row>
        <row r="3147">
          <cell r="A3147">
            <v>4238</v>
          </cell>
          <cell r="B3147" t="str">
            <v>OPERADOR DE ROLO COMPACTADOR (HORISTA)</v>
          </cell>
          <cell r="C3147" t="str">
            <v>H</v>
          </cell>
          <cell r="D3147" t="str">
            <v>CR</v>
          </cell>
          <cell r="E3147">
            <v>17.89</v>
          </cell>
        </row>
        <row r="3148">
          <cell r="A3148">
            <v>41012</v>
          </cell>
          <cell r="B3148" t="str">
            <v>OPERADOR DE ROLO COMPACTADOR (MENSALISTA)</v>
          </cell>
          <cell r="C3148" t="str">
            <v>MES</v>
          </cell>
          <cell r="D3148" t="str">
            <v>CR</v>
          </cell>
          <cell r="E3148">
            <v>3151.08</v>
          </cell>
        </row>
        <row r="3149">
          <cell r="A3149">
            <v>4233</v>
          </cell>
          <cell r="B3149" t="str">
            <v>OPERADOR DE USINA DE ASFALTO, DE SOLOS OU DE CONCRETO (HORISTA)</v>
          </cell>
          <cell r="C3149" t="str">
            <v>H</v>
          </cell>
          <cell r="D3149" t="str">
            <v>CR</v>
          </cell>
          <cell r="E3149">
            <v>29.2</v>
          </cell>
        </row>
        <row r="3150">
          <cell r="A3150">
            <v>41001</v>
          </cell>
          <cell r="B3150" t="str">
            <v>OPERADOR DE USINA DE ASFALTO, DE SOLOS OU DE CONCRETO (MENSALISTA)</v>
          </cell>
          <cell r="C3150" t="str">
            <v>MES</v>
          </cell>
          <cell r="D3150" t="str">
            <v>CR</v>
          </cell>
          <cell r="E3150">
            <v>5143.4799999999996</v>
          </cell>
        </row>
        <row r="3151">
          <cell r="A3151">
            <v>2</v>
          </cell>
          <cell r="B3151" t="str">
            <v>OXIGENIO - RECARGA DE GAS PARA CILINDRO (NAO INCLUI TROCA/MANUTENCAO DO CILINDRO)</v>
          </cell>
          <cell r="C3151" t="str">
            <v>M3</v>
          </cell>
          <cell r="D3151" t="str">
            <v>AS</v>
          </cell>
          <cell r="E3151">
            <v>22.9</v>
          </cell>
        </row>
        <row r="3152">
          <cell r="A3152">
            <v>14221</v>
          </cell>
          <cell r="B3152" t="str">
            <v>PA CARREGADEIRA SOBRE RODAS, POTENCIA 152 HP, CAPACIDADE DA CACAMBA DE 1,53 A 2,30 M3, PESO OPERACIONAL MAXIMO DE 10216 KG</v>
          </cell>
          <cell r="C3152" t="str">
            <v>UN</v>
          </cell>
          <cell r="D3152" t="str">
            <v>AS</v>
          </cell>
          <cell r="E3152">
            <v>612686.64</v>
          </cell>
        </row>
        <row r="3153">
          <cell r="A3153">
            <v>36517</v>
          </cell>
          <cell r="B3153" t="str">
            <v>PA CARREGADEIRA SOBRE RODAS, POTENCIA BRUTA *127* CV, CAPACIDADE DA CACAMBA DE 2,0 A 2,4 M3, PESO OPERACIONAL MAXIMO DE 10330 KG</v>
          </cell>
          <cell r="C3153" t="str">
            <v>UN</v>
          </cell>
          <cell r="D3153" t="str">
            <v>AS</v>
          </cell>
          <cell r="E3153">
            <v>590520</v>
          </cell>
        </row>
        <row r="3154">
          <cell r="A3154">
            <v>4262</v>
          </cell>
          <cell r="B3154" t="str">
            <v>PA CARREGADEIRA SOBRE RODAS, POTENCIA LIQUIDA 128 HP, CAPACIDADE DA CACAMBA DE 1,7 A 2,8 M3, PESO OPERACIONAL MAXIMO DE 11632 KG</v>
          </cell>
          <cell r="C3154" t="str">
            <v>UN</v>
          </cell>
          <cell r="D3154" t="str">
            <v>AS</v>
          </cell>
          <cell r="E3154">
            <v>665000</v>
          </cell>
        </row>
        <row r="3155">
          <cell r="A3155">
            <v>4263</v>
          </cell>
          <cell r="B3155" t="str">
            <v>PA CARREGADEIRA SOBRE RODAS, POTENCIA LIQUIDA 197 HP, CAPACIDADE DA CACAMBA DE 2,5 A 3,5 M3, PESO OPERACIONAL MAXIMO DE 18338 KG</v>
          </cell>
          <cell r="C3155" t="str">
            <v>UN</v>
          </cell>
          <cell r="D3155" t="str">
            <v>AS</v>
          </cell>
          <cell r="E3155">
            <v>922133.28</v>
          </cell>
        </row>
        <row r="3156">
          <cell r="A3156">
            <v>36518</v>
          </cell>
          <cell r="B3156" t="str">
            <v>PA CARREGADEIRA SOBRE RODAS, POTENCIA LIQUIDA 213 HP, CAPACIDADE DA CACAMBA DE 1,9 A 3,5 M3, PESO OPERACIONAL MAXIMO DE 19234 KG</v>
          </cell>
          <cell r="C3156" t="str">
            <v>UN</v>
          </cell>
          <cell r="D3156" t="str">
            <v>AS</v>
          </cell>
          <cell r="E3156">
            <v>1049813.28</v>
          </cell>
        </row>
        <row r="3157">
          <cell r="A3157">
            <v>38402</v>
          </cell>
          <cell r="B3157" t="str">
            <v>PA DE LIXO PLASTICA, CABO LONGO</v>
          </cell>
          <cell r="C3157" t="str">
            <v>UN</v>
          </cell>
          <cell r="D3157" t="str">
            <v>CR</v>
          </cell>
          <cell r="E3157">
            <v>14.52</v>
          </cell>
        </row>
        <row r="3158">
          <cell r="A3158">
            <v>3412</v>
          </cell>
          <cell r="B3158" t="str">
            <v>PAINEL DE LA DE VIDRO SEM REVESTIMENTO PSI 20, E = 25 MM, DE 1200 X 600 MM</v>
          </cell>
          <cell r="C3158" t="str">
            <v>M2</v>
          </cell>
          <cell r="D3158" t="str">
            <v>AS</v>
          </cell>
          <cell r="E3158">
            <v>20.37</v>
          </cell>
        </row>
        <row r="3159">
          <cell r="A3159">
            <v>3413</v>
          </cell>
          <cell r="B3159" t="str">
            <v>PAINEL DE LA DE VIDRO SEM REVESTIMENTO PSI 20, E = 50 MM, DE 1200 X 600 MM</v>
          </cell>
          <cell r="C3159" t="str">
            <v>M2</v>
          </cell>
          <cell r="D3159" t="str">
            <v>AS</v>
          </cell>
          <cell r="E3159">
            <v>45.86</v>
          </cell>
        </row>
        <row r="3160">
          <cell r="A3160">
            <v>39744</v>
          </cell>
          <cell r="B3160" t="str">
            <v>PAINEL DE LA DE VIDRO SEM REVESTIMENTO PSI 40, E = 25 MM, DE 1200 X 600 MM</v>
          </cell>
          <cell r="C3160" t="str">
            <v>M2</v>
          </cell>
          <cell r="D3160" t="str">
            <v>AS</v>
          </cell>
          <cell r="E3160">
            <v>35.61</v>
          </cell>
        </row>
        <row r="3161">
          <cell r="A3161">
            <v>39745</v>
          </cell>
          <cell r="B3161" t="str">
            <v>PAINEL DE LA DE VIDRO SEM REVESTIMENTO PSI 40, E = 50 MM, DE 1200 X 600 MM</v>
          </cell>
          <cell r="C3161" t="str">
            <v>M2</v>
          </cell>
          <cell r="D3161" t="str">
            <v>AS</v>
          </cell>
          <cell r="E3161">
            <v>75.150000000000006</v>
          </cell>
        </row>
        <row r="3162">
          <cell r="A3162">
            <v>39637</v>
          </cell>
          <cell r="B3162" t="str">
            <v>PAINEL ESTRUTURAL PARA LAJE SECA REVESTIDO EM PLACA CIMENTICIA, DE 1,20 X 2,50 M, E = 23 MM</v>
          </cell>
          <cell r="C3162" t="str">
            <v>M2</v>
          </cell>
          <cell r="D3162" t="str">
            <v>CR</v>
          </cell>
          <cell r="E3162">
            <v>160.52000000000001</v>
          </cell>
        </row>
        <row r="3163">
          <cell r="A3163">
            <v>39638</v>
          </cell>
          <cell r="B3163" t="str">
            <v>PAINEL ESTRUTURAL PARA LAJE SECA REVESTIDO EM PLACA CIMENTICIA, DE 1,20 X 2,50 M, E = 40 MM</v>
          </cell>
          <cell r="C3163" t="str">
            <v>M2</v>
          </cell>
          <cell r="D3163" t="str">
            <v>CR</v>
          </cell>
          <cell r="E3163">
            <v>181.64</v>
          </cell>
        </row>
        <row r="3164">
          <cell r="A3164">
            <v>39639</v>
          </cell>
          <cell r="B3164" t="str">
            <v>PAINEL ESTRUTURAL PARA LAJE SECA REVESTIDO EM PLACA CIMENTICIA, DE 1,20 X 2,50 M, E = 55 MM</v>
          </cell>
          <cell r="C3164" t="str">
            <v>M2</v>
          </cell>
          <cell r="D3164" t="str">
            <v>CR</v>
          </cell>
          <cell r="E3164">
            <v>274.05</v>
          </cell>
        </row>
        <row r="3165">
          <cell r="A3165">
            <v>39517</v>
          </cell>
          <cell r="B3165" t="str">
            <v>PAINEL TERMOISOLANTE PARA FECHAMENTOS VERTICAIS (INCLUI PARAFUSOS DE FIXACAO) REVESTIDO EM ACO GALVALUME, LARGURA UTIL DE 1100 MM, REVESTIMENTO COM ESPESSURA DE 0,50 MM, COM PRE-PINTURA NAS DUAS FACES, NUCLEO EM POLIURETANO (PUR) COM ESPESSURA 40/50 MM</v>
          </cell>
          <cell r="C3165" t="str">
            <v>M2</v>
          </cell>
          <cell r="D3165" t="str">
            <v>AS</v>
          </cell>
          <cell r="E3165">
            <v>231.98</v>
          </cell>
        </row>
        <row r="3166">
          <cell r="A3166">
            <v>39518</v>
          </cell>
          <cell r="B3166" t="str">
            <v>PAINEL TERMOISOLANTE PARA FECHAMENTOS VERTICAIS (INCLUI PARAFUSOS DE FIXACAO) REVESTIDO EM ACO GALVALUME, LARGURA UTIL DE 1100 MM, REVESTIMENTO COM ESPESSURA DE 0,50 MM, COM PRE-PINTURA NAS DUAS FACES, NUCLEO EM POLIURETANO (PUR) COM ESPESSURA 70/80 MM</v>
          </cell>
          <cell r="C3166" t="str">
            <v>M2</v>
          </cell>
          <cell r="D3166" t="str">
            <v>AS</v>
          </cell>
          <cell r="E3166">
            <v>275.02</v>
          </cell>
        </row>
        <row r="3167">
          <cell r="A3167">
            <v>38366</v>
          </cell>
          <cell r="B3167" t="str">
            <v>PAPEL KRAFT BETUMADO</v>
          </cell>
          <cell r="C3167" t="str">
            <v>M2</v>
          </cell>
          <cell r="D3167" t="str">
            <v>AS</v>
          </cell>
          <cell r="E3167">
            <v>5.78</v>
          </cell>
        </row>
        <row r="3168">
          <cell r="A3168">
            <v>11703</v>
          </cell>
          <cell r="B3168" t="str">
            <v>PAPELEIRA DE PAREDE EM METAL CROMADO SEM TAMPA</v>
          </cell>
          <cell r="C3168" t="str">
            <v>UN</v>
          </cell>
          <cell r="D3168" t="str">
            <v>CR</v>
          </cell>
          <cell r="E3168">
            <v>61.04</v>
          </cell>
        </row>
        <row r="3169">
          <cell r="A3169">
            <v>37400</v>
          </cell>
          <cell r="B3169" t="str">
            <v>PAPELEIRA PLASTICA TIPO DISPENSER PARA PAPEL HIGIENICO ROLAO</v>
          </cell>
          <cell r="C3169" t="str">
            <v>UN</v>
          </cell>
          <cell r="D3169" t="str">
            <v>CR</v>
          </cell>
          <cell r="E3169">
            <v>102.65</v>
          </cell>
        </row>
        <row r="3170">
          <cell r="A3170">
            <v>25400</v>
          </cell>
          <cell r="B3170" t="str">
            <v>PAR DE TABELAS DE BASQUETE EM COMPENSADO NAVAL, OFICIAL, 1800 X 1200 MM, INCLUINDO ARO DE METAL E REDE EM POLIPROPILENO 100% (SEM SUPORTE DE FIXACAO)</v>
          </cell>
          <cell r="C3170" t="str">
            <v>UN</v>
          </cell>
          <cell r="D3170" t="str">
            <v>CR</v>
          </cell>
          <cell r="E3170">
            <v>3510.44</v>
          </cell>
        </row>
        <row r="3171">
          <cell r="A3171">
            <v>4276</v>
          </cell>
          <cell r="B3171" t="str">
            <v>PARA-RAIOS DE DISTRIBUICAO, TENSAO NOMINAL 15 KV, CORRENTE NOMINAL DE DESCARGA 5 KA</v>
          </cell>
          <cell r="C3171" t="str">
            <v>UN</v>
          </cell>
          <cell r="D3171" t="str">
            <v>CR</v>
          </cell>
          <cell r="E3171">
            <v>209.1</v>
          </cell>
        </row>
        <row r="3172">
          <cell r="A3172">
            <v>4273</v>
          </cell>
          <cell r="B3172" t="str">
            <v>PARA-RAIOS DE DISTRIBUICAO, TENSAO NOMINAL 30 KV, CORRENTE NOMINAL DE DESCARGA 10 KA</v>
          </cell>
          <cell r="C3172" t="str">
            <v>UN</v>
          </cell>
          <cell r="D3172" t="str">
            <v>CR</v>
          </cell>
          <cell r="E3172">
            <v>379.65</v>
          </cell>
        </row>
        <row r="3173">
          <cell r="A3173">
            <v>4274</v>
          </cell>
          <cell r="B3173" t="str">
            <v>PARA-RAIOS TIPO FRANKLIN 350 MM, EM LATAO CROMADO, DUAS DESCIDAS, PARA PROTECAO DE EDIFICACOES CONTRA DESCARGAS ATMOSFERICAS</v>
          </cell>
          <cell r="C3173" t="str">
            <v>UN</v>
          </cell>
          <cell r="D3173" t="str">
            <v>C</v>
          </cell>
          <cell r="E3173">
            <v>138.88999999999999</v>
          </cell>
        </row>
        <row r="3174">
          <cell r="A3174">
            <v>39438</v>
          </cell>
          <cell r="B3174" t="str">
            <v>PARAFUSO CABECA TROMBETA E PONTA AGULHA (GN55), COMPRIMENTO 55 MM, EM ACO FOSFATIZADO, PARA FIXAR CHAPA DE GESSO EM PERFIL DRYWALL METALICO MAXIMO 0,7 MM</v>
          </cell>
          <cell r="C3174" t="str">
            <v>UN</v>
          </cell>
          <cell r="D3174" t="str">
            <v>AS</v>
          </cell>
          <cell r="E3174">
            <v>0.28999999999999998</v>
          </cell>
        </row>
        <row r="3175">
          <cell r="A3175">
            <v>4379</v>
          </cell>
          <cell r="B3175" t="str">
            <v>PARAFUSO DE ACO ZINCADO COM ROSCA SOBERBA, CABECA CHATA E FENDA SIMPLES, DIAMETRO 2,5 MM, COMPRIMENTO * 9,5 * MM</v>
          </cell>
          <cell r="C3175" t="str">
            <v>UN</v>
          </cell>
          <cell r="D3175" t="str">
            <v>AS</v>
          </cell>
          <cell r="E3175">
            <v>0.05</v>
          </cell>
        </row>
        <row r="3176">
          <cell r="A3176">
            <v>4377</v>
          </cell>
          <cell r="B3176" t="str">
            <v>PARAFUSO DE ACO ZINCADO COM ROSCA SOBERBA, CABECA CHATA E FENDA SIMPLES, DIAMETRO 4,2 MM, COMPRIMENTO * 32 * MM</v>
          </cell>
          <cell r="C3176" t="str">
            <v>UN</v>
          </cell>
          <cell r="D3176" t="str">
            <v>AS</v>
          </cell>
          <cell r="E3176">
            <v>0.2</v>
          </cell>
        </row>
        <row r="3177">
          <cell r="A3177">
            <v>4356</v>
          </cell>
          <cell r="B3177" t="str">
            <v>PARAFUSO DE ACO ZINCADO COM ROSCA SOBERBA, CABECA CHATA E FENDA SIMPLES, DIAMETRO 4,8 MM, COMPRIMENTO 45 MM</v>
          </cell>
          <cell r="C3177" t="str">
            <v>UN</v>
          </cell>
          <cell r="D3177" t="str">
            <v>AS</v>
          </cell>
          <cell r="E3177">
            <v>0.28999999999999998</v>
          </cell>
        </row>
        <row r="3178">
          <cell r="A3178">
            <v>13246</v>
          </cell>
          <cell r="B3178" t="str">
            <v>PARAFUSO DE ACO ZINCADO, SEXTAVADO, COM ROSCA INTEIRA, DIAMETRO 5/16", COMPRIMENTO 3/4", COM PORCA E ARRUELA LISA LEVE</v>
          </cell>
          <cell r="C3178" t="str">
            <v>UN</v>
          </cell>
          <cell r="D3178" t="str">
            <v>AS</v>
          </cell>
          <cell r="E3178">
            <v>0.5</v>
          </cell>
        </row>
        <row r="3179">
          <cell r="A3179">
            <v>13294</v>
          </cell>
          <cell r="B3179" t="str">
            <v>PARAFUSO DE ACO ZINCADO, SEXTAVADO, COM ROSCA SOBERBA, DIAMETRO 3/8", COMPRIMENTO 80 MM</v>
          </cell>
          <cell r="C3179" t="str">
            <v>UN</v>
          </cell>
          <cell r="D3179" t="str">
            <v>AS</v>
          </cell>
          <cell r="E3179">
            <v>1.66</v>
          </cell>
        </row>
        <row r="3180">
          <cell r="A3180">
            <v>11963</v>
          </cell>
          <cell r="B3180" t="str">
            <v>PARAFUSO DE ACO ZINCADO, TIPO CHUMBADOR PARABOLT, DIAMETRO 1/2", COMPRIMENTO 75 MM</v>
          </cell>
          <cell r="C3180" t="str">
            <v>UN</v>
          </cell>
          <cell r="D3180" t="str">
            <v>AS</v>
          </cell>
          <cell r="E3180">
            <v>10.49</v>
          </cell>
        </row>
        <row r="3181">
          <cell r="A3181">
            <v>11964</v>
          </cell>
          <cell r="B3181" t="str">
            <v>PARAFUSO DE ACO ZINCADO, TIPO CHUMBADOR PARABOLT, DIAMETRO 3/8", COMPRIMENTO 75 MM</v>
          </cell>
          <cell r="C3181" t="str">
            <v>UN</v>
          </cell>
          <cell r="D3181" t="str">
            <v>AS</v>
          </cell>
          <cell r="E3181">
            <v>2.65</v>
          </cell>
        </row>
        <row r="3182">
          <cell r="A3182">
            <v>4346</v>
          </cell>
          <cell r="B3182" t="str">
            <v>PARAFUSO DE FERRO POLIDO, SEXTAVADO, COM ROSCA PARCIAL, DIAMETRO 5/8", COMPRIMENTO 6", COM PORCA E ARRUELA DE PRESSAO MEDIA</v>
          </cell>
          <cell r="C3182" t="str">
            <v>UN</v>
          </cell>
          <cell r="D3182" t="str">
            <v>AS</v>
          </cell>
          <cell r="E3182">
            <v>11.24</v>
          </cell>
        </row>
        <row r="3183">
          <cell r="A3183">
            <v>11955</v>
          </cell>
          <cell r="B3183" t="str">
            <v>PARAFUSO DE LATAO COM ACABAMENTO CROMADO PARA FIXAR PECA SANITARIA, INCLUI PORCA CEGA, ARRUELA E BUCHA DE NYLON TAMANHO S-10</v>
          </cell>
          <cell r="C3183" t="str">
            <v>UN</v>
          </cell>
          <cell r="D3183" t="str">
            <v>AS</v>
          </cell>
          <cell r="E3183">
            <v>4.92</v>
          </cell>
        </row>
        <row r="3184">
          <cell r="A3184">
            <v>11960</v>
          </cell>
          <cell r="B3184" t="str">
            <v>PARAFUSO DE LATAO COM ROSCA SOBERBA, CABECA CHATA E FENDA SIMPLES, DIAMETRO 2,5 MM, COMPRIMENTO 12 MM</v>
          </cell>
          <cell r="C3184" t="str">
            <v>UN</v>
          </cell>
          <cell r="D3184" t="str">
            <v>AS</v>
          </cell>
          <cell r="E3184">
            <v>0.16</v>
          </cell>
        </row>
        <row r="3185">
          <cell r="A3185">
            <v>4333</v>
          </cell>
          <cell r="B3185" t="str">
            <v>PARAFUSO DE LATAO COM ROSCA SOBERBA, CABECA CHATA E FENDA SIMPLES, DIAMETRO 3,2 MM, COMPRIMENTO 16 MM</v>
          </cell>
          <cell r="C3185" t="str">
            <v>UN</v>
          </cell>
          <cell r="D3185" t="str">
            <v>AS</v>
          </cell>
          <cell r="E3185">
            <v>0.28999999999999998</v>
          </cell>
        </row>
        <row r="3186">
          <cell r="A3186">
            <v>4358</v>
          </cell>
          <cell r="B3186" t="str">
            <v>PARAFUSO DE LATAO COM ROSCA SOBERBA, CABECA CHATA E FENDA SIMPLES, DIAMETRO 4,8 MM, COMPRIMENTO 65 MM</v>
          </cell>
          <cell r="C3186" t="str">
            <v>UN</v>
          </cell>
          <cell r="D3186" t="str">
            <v>AS</v>
          </cell>
          <cell r="E3186">
            <v>2.25</v>
          </cell>
        </row>
        <row r="3187">
          <cell r="A3187">
            <v>39435</v>
          </cell>
          <cell r="B3187" t="str">
            <v>PARAFUSO DRY WALL, EM ACO FOSFATIZADO, CABECA TROMBETA E PONTA AGULHA (TA), COMPRIMENTO 25 MM</v>
          </cell>
          <cell r="C3187" t="str">
            <v>UN</v>
          </cell>
          <cell r="D3187" t="str">
            <v>AS</v>
          </cell>
          <cell r="E3187">
            <v>0.11</v>
          </cell>
        </row>
        <row r="3188">
          <cell r="A3188">
            <v>39436</v>
          </cell>
          <cell r="B3188" t="str">
            <v>PARAFUSO DRY WALL, EM ACO FOSFATIZADO, CABECA TROMBETA E PONTA AGULHA (TA), COMPRIMENTO 35 MM</v>
          </cell>
          <cell r="C3188" t="str">
            <v>UN</v>
          </cell>
          <cell r="D3188" t="str">
            <v>AS</v>
          </cell>
          <cell r="E3188">
            <v>0.19</v>
          </cell>
        </row>
        <row r="3189">
          <cell r="A3189">
            <v>39437</v>
          </cell>
          <cell r="B3189" t="str">
            <v>PARAFUSO DRY WALL, EM ACO FOSFATIZADO, CABECA TROMBETA E PONTA AGULHA (TA), COMPRIMENTO 45 MM</v>
          </cell>
          <cell r="C3189" t="str">
            <v>UN</v>
          </cell>
          <cell r="D3189" t="str">
            <v>AS</v>
          </cell>
          <cell r="E3189">
            <v>0.25</v>
          </cell>
        </row>
        <row r="3190">
          <cell r="A3190">
            <v>39439</v>
          </cell>
          <cell r="B3190" t="str">
            <v>PARAFUSO DRY WALL, EM ACO FOSFATIZADO, CABECA TROMBETA E PONTA BROCA (TB), COMPRIMENTO 25 MM</v>
          </cell>
          <cell r="C3190" t="str">
            <v>UN</v>
          </cell>
          <cell r="D3190" t="str">
            <v>AS</v>
          </cell>
          <cell r="E3190">
            <v>0.17</v>
          </cell>
        </row>
        <row r="3191">
          <cell r="A3191">
            <v>39440</v>
          </cell>
          <cell r="B3191" t="str">
            <v>PARAFUSO DRY WALL, EM ACO FOSFATIZADO, CABECA TROMBETA E PONTA BROCA (TB), COMPRIMENTO 35 MM</v>
          </cell>
          <cell r="C3191" t="str">
            <v>UN</v>
          </cell>
          <cell r="D3191" t="str">
            <v>AS</v>
          </cell>
          <cell r="E3191">
            <v>0.22</v>
          </cell>
        </row>
        <row r="3192">
          <cell r="A3192">
            <v>39441</v>
          </cell>
          <cell r="B3192" t="str">
            <v>PARAFUSO DRY WALL, EM ACO FOSFATIZADO, CABECA TROMBETA E PONTA BROCA (TB), COMPRIMENTO 45 MM</v>
          </cell>
          <cell r="C3192" t="str">
            <v>UN</v>
          </cell>
          <cell r="D3192" t="str">
            <v>AS</v>
          </cell>
          <cell r="E3192">
            <v>0.28000000000000003</v>
          </cell>
        </row>
        <row r="3193">
          <cell r="A3193">
            <v>39442</v>
          </cell>
          <cell r="B3193" t="str">
            <v>PARAFUSO DRY WALL, EM ACO ZINCADO, CABECA LENTILHA E PONTA AGULHA (LA), LARGURA 4,2 MM, COMPRIMENTO 13 MM</v>
          </cell>
          <cell r="C3193" t="str">
            <v>UN</v>
          </cell>
          <cell r="D3193" t="str">
            <v>AS</v>
          </cell>
          <cell r="E3193">
            <v>0.2</v>
          </cell>
        </row>
        <row r="3194">
          <cell r="A3194">
            <v>39443</v>
          </cell>
          <cell r="B3194" t="str">
            <v>PARAFUSO DRY WALL, EM ACO ZINCADO, CABECA LENTILHA E PONTA BROCA (LB), LARGURA 4,2 MM, COMPRIMENTO 13 MM</v>
          </cell>
          <cell r="C3194" t="str">
            <v>UN</v>
          </cell>
          <cell r="D3194" t="str">
            <v>AS</v>
          </cell>
          <cell r="E3194">
            <v>0.27</v>
          </cell>
        </row>
        <row r="3195">
          <cell r="A3195">
            <v>4329</v>
          </cell>
          <cell r="B3195" t="str">
            <v>PARAFUSO EM ACO GALVANIZADO, TIPO MAQUINA, SEXTAVADO, SEM PORCA, DIAMETRO 1/2", COMPRIMENTO 2"</v>
          </cell>
          <cell r="C3195" t="str">
            <v>UN</v>
          </cell>
          <cell r="D3195" t="str">
            <v>AS</v>
          </cell>
          <cell r="E3195">
            <v>2.4</v>
          </cell>
        </row>
        <row r="3196">
          <cell r="A3196">
            <v>436</v>
          </cell>
          <cell r="B3196" t="str">
            <v>PARAFUSO FRANCES M16 EM ACO GALVANIZADO, COMPRIMENTO = 150 MM, DIAMETRO = 16 MM, CABECA ABAULADA</v>
          </cell>
          <cell r="C3196" t="str">
            <v>UN</v>
          </cell>
          <cell r="D3196" t="str">
            <v>AS</v>
          </cell>
          <cell r="E3196">
            <v>12.13</v>
          </cell>
        </row>
        <row r="3197">
          <cell r="A3197">
            <v>442</v>
          </cell>
          <cell r="B3197" t="str">
            <v>PARAFUSO FRANCES M16 EM ACO GALVANIZADO, COMPRIMENTO = 45 MM, DIAMETRO = 16 MM, CABECA ABAULADA</v>
          </cell>
          <cell r="C3197" t="str">
            <v>UN</v>
          </cell>
          <cell r="D3197" t="str">
            <v>AS</v>
          </cell>
          <cell r="E3197">
            <v>7.17</v>
          </cell>
        </row>
        <row r="3198">
          <cell r="A3198">
            <v>4383</v>
          </cell>
          <cell r="B3198" t="str">
            <v>PARAFUSO FRANCES METRICO ZINCADO, DIAMETRO 12 MM, COMPRIMENTO 140MM, COM PORCA SEXTAVADA E ARRUELA DE PRESSAO MEDIA</v>
          </cell>
          <cell r="C3198" t="str">
            <v>UN</v>
          </cell>
          <cell r="D3198" t="str">
            <v>AS</v>
          </cell>
          <cell r="E3198">
            <v>21.7</v>
          </cell>
        </row>
        <row r="3199">
          <cell r="A3199">
            <v>4344</v>
          </cell>
          <cell r="B3199" t="str">
            <v>PARAFUSO FRANCES METRICO ZINCADO, DIAMETRO 12 MM, COMPRIMENTO 150 MM, COM PORCA SEXTAVADA E ARRUELA DE PRESSAO MEDIA</v>
          </cell>
          <cell r="C3199" t="str">
            <v>UN</v>
          </cell>
          <cell r="D3199" t="str">
            <v>AS</v>
          </cell>
          <cell r="E3199">
            <v>22.74</v>
          </cell>
        </row>
        <row r="3200">
          <cell r="A3200">
            <v>4335</v>
          </cell>
          <cell r="B3200" t="str">
            <v>PARAFUSO FRANCES ZINCADO, DIAMETRO 1/2", COMPRIMENTO 12", COM PORCA E ARRUELA LISA MEDIA</v>
          </cell>
          <cell r="C3200" t="str">
            <v>UN</v>
          </cell>
          <cell r="D3200" t="str">
            <v>AS</v>
          </cell>
          <cell r="E3200">
            <v>15.27</v>
          </cell>
        </row>
        <row r="3201">
          <cell r="A3201">
            <v>4334</v>
          </cell>
          <cell r="B3201" t="str">
            <v>PARAFUSO FRANCES ZINCADO, DIAMETRO 1/2", COMPRIMENTO 15", COM PORCA E ARRUELA LISA MEDIA</v>
          </cell>
          <cell r="C3201" t="str">
            <v>UN</v>
          </cell>
          <cell r="D3201" t="str">
            <v>AS</v>
          </cell>
          <cell r="E3201">
            <v>20.95</v>
          </cell>
        </row>
        <row r="3202">
          <cell r="A3202">
            <v>11953</v>
          </cell>
          <cell r="B3202" t="str">
            <v>PARAFUSO FRANCES ZINCADO, DIAMETRO 1/2", COMPRIMENTO 2", COM PORCA E ARRUELA</v>
          </cell>
          <cell r="C3202" t="str">
            <v>UN</v>
          </cell>
          <cell r="D3202" t="str">
            <v>AS</v>
          </cell>
          <cell r="E3202">
            <v>3.61</v>
          </cell>
        </row>
        <row r="3203">
          <cell r="A3203">
            <v>4343</v>
          </cell>
          <cell r="B3203" t="str">
            <v>PARAFUSO FRANCES ZINCADO, DIAMETRO 1/2", COMPRIMENTO 4", COM PORCA E ARRUELA</v>
          </cell>
          <cell r="C3203" t="str">
            <v>UN</v>
          </cell>
          <cell r="D3203" t="str">
            <v>AS</v>
          </cell>
          <cell r="E3203">
            <v>5.15</v>
          </cell>
        </row>
        <row r="3204">
          <cell r="A3204">
            <v>430</v>
          </cell>
          <cell r="B3204" t="str">
            <v>PARAFUSO M16 EM ACO GALVANIZADO, COMPRIMENTO = 125 MM, DIAMETRO = 16 MM, ROSCA MAQUINA, CABECA QUADRADA</v>
          </cell>
          <cell r="C3204" t="str">
            <v>UN</v>
          </cell>
          <cell r="D3204" t="str">
            <v>AS</v>
          </cell>
          <cell r="E3204">
            <v>10.85</v>
          </cell>
        </row>
        <row r="3205">
          <cell r="A3205">
            <v>441</v>
          </cell>
          <cell r="B3205" t="str">
            <v>PARAFUSO M16 EM ACO GALVANIZADO, COMPRIMENTO = 150 MM, DIAMETRO = 16 MM, ROSCA MAQUINA, CABECA QUADRADA</v>
          </cell>
          <cell r="C3205" t="str">
            <v>UN</v>
          </cell>
          <cell r="D3205" t="str">
            <v>AS</v>
          </cell>
          <cell r="E3205">
            <v>11.94</v>
          </cell>
        </row>
        <row r="3206">
          <cell r="A3206">
            <v>431</v>
          </cell>
          <cell r="B3206" t="str">
            <v>PARAFUSO M16 EM ACO GALVANIZADO, COMPRIMENTO = 200 MM, DIAMETRO = 16 MM, ROSCA MAQUINA, CABECA QUADRADA</v>
          </cell>
          <cell r="C3206" t="str">
            <v>UN</v>
          </cell>
          <cell r="D3206" t="str">
            <v>AS</v>
          </cell>
          <cell r="E3206">
            <v>14.42</v>
          </cell>
        </row>
        <row r="3207">
          <cell r="A3207">
            <v>432</v>
          </cell>
          <cell r="B3207" t="str">
            <v>PARAFUSO M16 EM ACO GALVANIZADO, COMPRIMENTO = 250 MM, DIAMETRO = 16 MM, ROSCA MAQUINA, CABECA QUADRADA</v>
          </cell>
          <cell r="C3207" t="str">
            <v>UN</v>
          </cell>
          <cell r="D3207" t="str">
            <v>AS</v>
          </cell>
          <cell r="E3207">
            <v>15.91</v>
          </cell>
        </row>
        <row r="3208">
          <cell r="A3208">
            <v>429</v>
          </cell>
          <cell r="B3208" t="str">
            <v>PARAFUSO M16 EM ACO GALVANIZADO, COMPRIMENTO = 300 MM, DIAMETRO = 16 MM, ROSCA DUPLA</v>
          </cell>
          <cell r="C3208" t="str">
            <v>UN</v>
          </cell>
          <cell r="D3208" t="str">
            <v>AS</v>
          </cell>
          <cell r="E3208">
            <v>21.45</v>
          </cell>
        </row>
        <row r="3209">
          <cell r="A3209">
            <v>439</v>
          </cell>
          <cell r="B3209" t="str">
            <v>PARAFUSO M16 EM ACO GALVANIZADO, COMPRIMENTO = 300 MM, DIAMETRO = 16 MM, ROSCA MAQUINA, CABECA QUADRADA</v>
          </cell>
          <cell r="C3209" t="str">
            <v>UN</v>
          </cell>
          <cell r="D3209" t="str">
            <v>AS</v>
          </cell>
          <cell r="E3209">
            <v>18.28</v>
          </cell>
        </row>
        <row r="3210">
          <cell r="A3210">
            <v>433</v>
          </cell>
          <cell r="B3210" t="str">
            <v>PARAFUSO M16 EM ACO GALVANIZADO, COMPRIMENTO = 350 MM, DIAMETRO = 16 MM, ROSCA MAQUINA, CABECA QUADRADA</v>
          </cell>
          <cell r="C3210" t="str">
            <v>UN</v>
          </cell>
          <cell r="D3210" t="str">
            <v>AS</v>
          </cell>
          <cell r="E3210">
            <v>21.34</v>
          </cell>
        </row>
        <row r="3211">
          <cell r="A3211">
            <v>437</v>
          </cell>
          <cell r="B3211" t="str">
            <v>PARAFUSO M16 EM ACO GALVANIZADO, COMPRIMENTO = 400 MM, DIAMETRO = 16 MM, ROSCA DUPLA</v>
          </cell>
          <cell r="C3211" t="str">
            <v>UN</v>
          </cell>
          <cell r="D3211" t="str">
            <v>AS</v>
          </cell>
          <cell r="E3211">
            <v>28.35</v>
          </cell>
        </row>
        <row r="3212">
          <cell r="A3212">
            <v>11790</v>
          </cell>
          <cell r="B3212" t="str">
            <v>PARAFUSO M16 EM ACO GALVANIZADO, COMPRIMENTO = 450 MM, DIAMETRO = 16 MM, ROSCA MAQUINA, CABECA QUADRADA</v>
          </cell>
          <cell r="C3212" t="str">
            <v>UN</v>
          </cell>
          <cell r="D3212" t="str">
            <v>AS</v>
          </cell>
          <cell r="E3212">
            <v>32.159999999999997</v>
          </cell>
        </row>
        <row r="3213">
          <cell r="A3213">
            <v>428</v>
          </cell>
          <cell r="B3213" t="str">
            <v>PARAFUSO M16 EM ACO GALVANIZADO, COMPRIMENTO = 500 MM, DIAMETRO = 16 MM, ROSCA MAQUINA, COM CABECA SEXTAVADA E PORCA</v>
          </cell>
          <cell r="C3213" t="str">
            <v>UN</v>
          </cell>
          <cell r="D3213" t="str">
            <v>AS</v>
          </cell>
          <cell r="E3213">
            <v>34.97</v>
          </cell>
        </row>
        <row r="3214">
          <cell r="A3214">
            <v>4351</v>
          </cell>
          <cell r="B3214" t="str">
            <v>PARAFUSO NIQUELADO 3 1/2" COM ACABAMENTO CROMADO PARA FIXAR PECA SANITARIA, INCLUI PORCA CEGA, ARRUELA E BUCHA DE NYLON TAMANHO S-8</v>
          </cell>
          <cell r="C3214" t="str">
            <v>UN</v>
          </cell>
          <cell r="D3214" t="str">
            <v>AS</v>
          </cell>
          <cell r="E3214">
            <v>18.489999999999998</v>
          </cell>
        </row>
        <row r="3215">
          <cell r="A3215">
            <v>4384</v>
          </cell>
          <cell r="B3215" t="str">
            <v>PARAFUSO NIQUELADO COM ACABAMENTO CROMADO PARA FIXAR PECA SANITARIA, INCLUI PORCA CEGA, ARRUELA E BUCHA DE NYLON TAMANHO S-10</v>
          </cell>
          <cell r="C3215" t="str">
            <v>UN</v>
          </cell>
          <cell r="D3215" t="str">
            <v>AS</v>
          </cell>
          <cell r="E3215">
            <v>24.93</v>
          </cell>
        </row>
        <row r="3216">
          <cell r="A3216">
            <v>11054</v>
          </cell>
          <cell r="B3216" t="str">
            <v>PARAFUSO ROSCA SOBERBA ZINCADO CABECA CHATA FENDA SIMPLES 3,2 X 20 MM (3/4 ")</v>
          </cell>
          <cell r="C3216" t="str">
            <v>UN</v>
          </cell>
          <cell r="D3216" t="str">
            <v>CR</v>
          </cell>
          <cell r="E3216">
            <v>0.06</v>
          </cell>
        </row>
        <row r="3217">
          <cell r="A3217">
            <v>11055</v>
          </cell>
          <cell r="B3217" t="str">
            <v>PARAFUSO ROSCA SOBERBA ZINCADO CABECA CHATA FENDA SIMPLES 3,5 X 25 MM (1 ")</v>
          </cell>
          <cell r="C3217" t="str">
            <v>UN</v>
          </cell>
          <cell r="D3217" t="str">
            <v>CR</v>
          </cell>
          <cell r="E3217">
            <v>0.11</v>
          </cell>
        </row>
        <row r="3218">
          <cell r="A3218">
            <v>11056</v>
          </cell>
          <cell r="B3218" t="str">
            <v>PARAFUSO ROSCA SOBERBA ZINCADO CABECA CHATA FENDA SIMPLES 3,8 X 30 MM (1.1/4 ")</v>
          </cell>
          <cell r="C3218" t="str">
            <v>UN</v>
          </cell>
          <cell r="D3218" t="str">
            <v>CR</v>
          </cell>
          <cell r="E3218">
            <v>0.12</v>
          </cell>
        </row>
        <row r="3219">
          <cell r="A3219">
            <v>11057</v>
          </cell>
          <cell r="B3219" t="str">
            <v>PARAFUSO ROSCA SOBERBA ZINCADO CABECA CHATA FENDA SIMPLES 4,8 X 40 MM (1.1/2 ")</v>
          </cell>
          <cell r="C3219" t="str">
            <v>UN</v>
          </cell>
          <cell r="D3219" t="str">
            <v>CR</v>
          </cell>
          <cell r="E3219">
            <v>0.24</v>
          </cell>
        </row>
        <row r="3220">
          <cell r="A3220">
            <v>11059</v>
          </cell>
          <cell r="B3220" t="str">
            <v>PARAFUSO ROSCA SOBERBA ZINCADO CABECA CHATA FENDA SIMPLES 5,5 X 50 MM (2 ")</v>
          </cell>
          <cell r="C3220" t="str">
            <v>UN</v>
          </cell>
          <cell r="D3220" t="str">
            <v>CR</v>
          </cell>
          <cell r="E3220">
            <v>0.46</v>
          </cell>
        </row>
        <row r="3221">
          <cell r="A3221">
            <v>11058</v>
          </cell>
          <cell r="B3221" t="str">
            <v>PARAFUSO ROSCA SOBERBA ZINCADO CABECA CHATA FENDA SIMPLES 5,5 X 65 MM (2.1/2 ")</v>
          </cell>
          <cell r="C3221" t="str">
            <v>UN</v>
          </cell>
          <cell r="D3221" t="str">
            <v>CR</v>
          </cell>
          <cell r="E3221">
            <v>0.6</v>
          </cell>
        </row>
        <row r="3222">
          <cell r="A3222">
            <v>4320</v>
          </cell>
          <cell r="B3222" t="str">
            <v>PARAFUSO ZINCADO 5/16" X 250 MM PARA FIXACAO DE TELHA DE FIBROCIMENTO CANALETE 49, INCLUI BUCHA NYLON S-10</v>
          </cell>
          <cell r="C3222" t="str">
            <v>UN</v>
          </cell>
          <cell r="D3222" t="str">
            <v>CR</v>
          </cell>
          <cell r="E3222">
            <v>4.79</v>
          </cell>
        </row>
        <row r="3223">
          <cell r="A3223">
            <v>4318</v>
          </cell>
          <cell r="B3223" t="str">
            <v>PARAFUSO ZINCADO 5/16" X 85 MM PARA FIXACAO DE TELHA DE FIBROCIMENTO CANALETE 90, INCLUI BUCHA NYLON S-10</v>
          </cell>
          <cell r="C3223" t="str">
            <v>UN</v>
          </cell>
          <cell r="D3223" t="str">
            <v>CR</v>
          </cell>
          <cell r="E3223">
            <v>2.33</v>
          </cell>
        </row>
        <row r="3224">
          <cell r="A3224">
            <v>4380</v>
          </cell>
          <cell r="B3224" t="str">
            <v>PARAFUSO ZINCADO ROSCA SOBERBA 5/16" X 120 MM PARA TELHA FIBROCIMENTO</v>
          </cell>
          <cell r="C3224" t="str">
            <v>UN</v>
          </cell>
          <cell r="D3224" t="str">
            <v>CR</v>
          </cell>
          <cell r="E3224">
            <v>2.02</v>
          </cell>
        </row>
        <row r="3225">
          <cell r="A3225">
            <v>4299</v>
          </cell>
          <cell r="B3225" t="str">
            <v>PARAFUSO ZINCADO ROSCA SOBERBA, CABECA SEXTAVADA, 5/16" X 110 MM, PARA FIXACAO DE TELHA EM MADEIRA</v>
          </cell>
          <cell r="C3225" t="str">
            <v>UN</v>
          </cell>
          <cell r="D3225" t="str">
            <v>C</v>
          </cell>
          <cell r="E3225">
            <v>1.9</v>
          </cell>
        </row>
        <row r="3226">
          <cell r="A3226">
            <v>4304</v>
          </cell>
          <cell r="B3226" t="str">
            <v>PARAFUSO ZINCADO ROSCA SOBERBA, CABECA SEXTAVADA, 5/16" X 150 MM, PARA FIXACAO DE TELHA EM MADEIRA</v>
          </cell>
          <cell r="C3226" t="str">
            <v>UN</v>
          </cell>
          <cell r="D3226" t="str">
            <v>CR</v>
          </cell>
          <cell r="E3226">
            <v>2.59</v>
          </cell>
        </row>
        <row r="3227">
          <cell r="A3227">
            <v>4305</v>
          </cell>
          <cell r="B3227" t="str">
            <v>PARAFUSO ZINCADO ROSCA SOBERBA, CABECA SEXTAVADA, 5/16" X 180 MM, PARA FIXACAO DE TELHA EM MADEIRA</v>
          </cell>
          <cell r="C3227" t="str">
            <v>UN</v>
          </cell>
          <cell r="D3227" t="str">
            <v>CR</v>
          </cell>
          <cell r="E3227">
            <v>3.01</v>
          </cell>
        </row>
        <row r="3228">
          <cell r="A3228">
            <v>4306</v>
          </cell>
          <cell r="B3228" t="str">
            <v>PARAFUSO ZINCADO ROSCA SOBERBA, CABECA SEXTAVADA, 5/16" X 200 MM, PARA FIXACAO DE TELHA EM MADEIRA</v>
          </cell>
          <cell r="C3228" t="str">
            <v>UN</v>
          </cell>
          <cell r="D3228" t="str">
            <v>CR</v>
          </cell>
          <cell r="E3228">
            <v>3.49</v>
          </cell>
        </row>
        <row r="3229">
          <cell r="A3229">
            <v>4308</v>
          </cell>
          <cell r="B3229" t="str">
            <v>PARAFUSO ZINCADO ROSCA SOBERBA, CABECA SEXTAVADA, 5/16" X 230 MM, PARA FIXACAO DE TELHA EM MADEIRA</v>
          </cell>
          <cell r="C3229" t="str">
            <v>UN</v>
          </cell>
          <cell r="D3229" t="str">
            <v>CR</v>
          </cell>
          <cell r="E3229">
            <v>7.23</v>
          </cell>
        </row>
        <row r="3230">
          <cell r="A3230">
            <v>4302</v>
          </cell>
          <cell r="B3230" t="str">
            <v>PARAFUSO ZINCADO ROSCA SOBERBA, CABECA SEXTAVADA, 5/16" X 250 MM, PARA FIXACAO DE TELHA EM MADEIRA</v>
          </cell>
          <cell r="C3230" t="str">
            <v>UN</v>
          </cell>
          <cell r="D3230" t="str">
            <v>CR</v>
          </cell>
          <cell r="E3230">
            <v>5.42</v>
          </cell>
        </row>
        <row r="3231">
          <cell r="A3231">
            <v>4300</v>
          </cell>
          <cell r="B3231" t="str">
            <v>PARAFUSO ZINCADO ROSCA SOBERBA, CABECA SEXTAVADA, 5/16" X 50 MM, PARA FIXACAO DE TELHA EM MADEIRA</v>
          </cell>
          <cell r="C3231" t="str">
            <v>UN</v>
          </cell>
          <cell r="D3231" t="str">
            <v>CR</v>
          </cell>
          <cell r="E3231">
            <v>1.29</v>
          </cell>
        </row>
        <row r="3232">
          <cell r="A3232">
            <v>4301</v>
          </cell>
          <cell r="B3232" t="str">
            <v>PARAFUSO ZINCADO ROSCA SOBERBA, CABECA SEXTAVADA, 5/16" X 85 MM, PARA FIXACAO DE TELHA EM MADEIRA</v>
          </cell>
          <cell r="C3232" t="str">
            <v>UN</v>
          </cell>
          <cell r="D3232" t="str">
            <v>CR</v>
          </cell>
          <cell r="E3232">
            <v>1.58</v>
          </cell>
        </row>
        <row r="3233">
          <cell r="A3233">
            <v>40547</v>
          </cell>
          <cell r="B3233" t="str">
            <v>PARAFUSO ZINCADO, AUTOBROCANTE, FLANGEADO, 4,2 MM X 19 MM</v>
          </cell>
          <cell r="C3233" t="str">
            <v>CENTO</v>
          </cell>
          <cell r="D3233" t="str">
            <v>AS</v>
          </cell>
          <cell r="E3233">
            <v>30.3</v>
          </cell>
        </row>
        <row r="3234">
          <cell r="A3234">
            <v>11962</v>
          </cell>
          <cell r="B3234" t="str">
            <v>PARAFUSO ZINCADO, SEXTAVADO, COM ROSCA INTEIRA, DIAMETRO 1/4", COMPRIMENTO 1/2"</v>
          </cell>
          <cell r="C3234" t="str">
            <v>UN</v>
          </cell>
          <cell r="D3234" t="str">
            <v>AS</v>
          </cell>
          <cell r="E3234">
            <v>0.25</v>
          </cell>
        </row>
        <row r="3235">
          <cell r="A3235">
            <v>4332</v>
          </cell>
          <cell r="B3235" t="str">
            <v>PARAFUSO ZINCADO, SEXTAVADO, COM ROSCA INTEIRA, DIAMETRO 3/8", COMPRIMENTO 2"</v>
          </cell>
          <cell r="C3235" t="str">
            <v>UN</v>
          </cell>
          <cell r="D3235" t="str">
            <v>AS</v>
          </cell>
          <cell r="E3235">
            <v>1.21</v>
          </cell>
        </row>
        <row r="3236">
          <cell r="A3236">
            <v>4331</v>
          </cell>
          <cell r="B3236" t="str">
            <v>PARAFUSO ZINCADO, SEXTAVADO, COM ROSCA INTEIRA, DIAMETRO 5/8", COMPRIMENTO 2 1/4"</v>
          </cell>
          <cell r="C3236" t="str">
            <v>UN</v>
          </cell>
          <cell r="D3236" t="str">
            <v>AS</v>
          </cell>
          <cell r="E3236">
            <v>4.54</v>
          </cell>
        </row>
        <row r="3237">
          <cell r="A3237">
            <v>4336</v>
          </cell>
          <cell r="B3237" t="str">
            <v>PARAFUSO ZINCADO, SEXTAVADO, COM ROSCA INTEIRA, DIAMETRO 5/8", COMPRIMENTO 3", COM PORCA E ARRUELA DE PRESSAO MEDIA</v>
          </cell>
          <cell r="C3237" t="str">
            <v>UN</v>
          </cell>
          <cell r="D3237" t="str">
            <v>AS</v>
          </cell>
          <cell r="E3237">
            <v>5.82</v>
          </cell>
        </row>
        <row r="3238">
          <cell r="A3238">
            <v>11948</v>
          </cell>
          <cell r="B3238" t="str">
            <v>PARAFUSO ZINCADO, SEXTAVADO, COM ROSCA SOBERBA, DIAMETRO 5/16", COMPRIMENTO 40 MM</v>
          </cell>
          <cell r="C3238" t="str">
            <v>UN</v>
          </cell>
          <cell r="D3238" t="str">
            <v>AS</v>
          </cell>
          <cell r="E3238">
            <v>0.75</v>
          </cell>
        </row>
        <row r="3239">
          <cell r="A3239">
            <v>4382</v>
          </cell>
          <cell r="B3239" t="str">
            <v>PARAFUSO ZINCADO, SEXTAVADO, COM ROSCA SOBERBA, DIAMETRO 5/16", COMPRIMENTO 80 MM</v>
          </cell>
          <cell r="C3239" t="str">
            <v>UN</v>
          </cell>
          <cell r="D3239" t="str">
            <v>AS</v>
          </cell>
          <cell r="E3239">
            <v>1.25</v>
          </cell>
        </row>
        <row r="3240">
          <cell r="A3240">
            <v>4354</v>
          </cell>
          <cell r="B3240" t="str">
            <v>PARAFUSO ZINCADO, SEXTAVADO, GRAU 5, ROSCA INTEIRA, DIAMETRO 1 1/2", COMPRIMENTO 4"</v>
          </cell>
          <cell r="C3240" t="str">
            <v>UN</v>
          </cell>
          <cell r="D3240" t="str">
            <v>AS</v>
          </cell>
          <cell r="E3240">
            <v>52.17</v>
          </cell>
        </row>
        <row r="3241">
          <cell r="A3241">
            <v>40839</v>
          </cell>
          <cell r="B3241" t="str">
            <v>PARAFUSO, ASTM A307 - GRAU A, SEXTAVADO, ZINCADO, DIAMETRO 3/8" (9,52 MM), COMPRIMENTO 1" (25,4 MM)</v>
          </cell>
          <cell r="C3241" t="str">
            <v>CENTO</v>
          </cell>
          <cell r="D3241" t="str">
            <v>AS</v>
          </cell>
          <cell r="E3241">
            <v>125.54</v>
          </cell>
        </row>
        <row r="3242">
          <cell r="A3242">
            <v>40552</v>
          </cell>
          <cell r="B3242" t="str">
            <v>PARAFUSO, AUTOATARRAXANTE, CABECA CHATA, FENDA SIMPLES, EM ACO ZINCADO, 1/4" (6,35 MM) X 25 MM</v>
          </cell>
          <cell r="C3242" t="str">
            <v>CENTO</v>
          </cell>
          <cell r="D3242" t="str">
            <v>AS</v>
          </cell>
          <cell r="E3242">
            <v>51.94</v>
          </cell>
        </row>
        <row r="3243">
          <cell r="A3243">
            <v>40549</v>
          </cell>
          <cell r="B3243" t="str">
            <v>PARAFUSO, COMUM, ASTM A307, SEXTAVADO, DIAMETRO 1/2" (12,7 MM), COMPRIMENTO 1" (25,4 MM)</v>
          </cell>
          <cell r="C3243" t="str">
            <v>CENTO</v>
          </cell>
          <cell r="D3243" t="str">
            <v>AS</v>
          </cell>
          <cell r="E3243">
            <v>205.62</v>
          </cell>
        </row>
        <row r="3244">
          <cell r="A3244">
            <v>4385</v>
          </cell>
          <cell r="B3244" t="str">
            <v>PARALELEPIPEDO GRANITICO OU BASALTICO, PARA PAVIMENTACAO, SEM FRETE (VARIACAO REGIONAL DE PECAS POR M2)</v>
          </cell>
          <cell r="C3244" t="str">
            <v>MIL</v>
          </cell>
          <cell r="D3244" t="str">
            <v>CR</v>
          </cell>
          <cell r="E3244">
            <v>866.45</v>
          </cell>
        </row>
        <row r="3245">
          <cell r="A3245">
            <v>20078</v>
          </cell>
          <cell r="B3245" t="str">
            <v>PASTA LUBRIFICANTE PARA TUBOS E CONEXOES COM JUNTA ELASTICA, EMBALAGEM DE *400* GR (USO EM PVC, ACO, POLIETILENO E OUTROS)</v>
          </cell>
          <cell r="C3245" t="str">
            <v>UN</v>
          </cell>
          <cell r="D3245" t="str">
            <v>CR</v>
          </cell>
          <cell r="E3245">
            <v>25.4</v>
          </cell>
        </row>
        <row r="3246">
          <cell r="A3246">
            <v>39897</v>
          </cell>
          <cell r="B3246" t="str">
            <v>PASTA PARA SOLDA DE TUBOS E CONEXOES DE COBRE (EMBALAGEM COM 250 G)</v>
          </cell>
          <cell r="C3246" t="str">
            <v>UN</v>
          </cell>
          <cell r="D3246" t="str">
            <v>AS</v>
          </cell>
          <cell r="E3246">
            <v>56.57</v>
          </cell>
        </row>
        <row r="3247">
          <cell r="A3247">
            <v>118</v>
          </cell>
          <cell r="B3247" t="str">
            <v>PASTA VEDA JUNTAS/ROSCA, EMBALAGEM DE *500* G, PARA INSTALACOES DE AGUA, GAS E OUTROS</v>
          </cell>
          <cell r="C3247" t="str">
            <v>UN</v>
          </cell>
          <cell r="D3247" t="str">
            <v>CR</v>
          </cell>
          <cell r="E3247">
            <v>53.71</v>
          </cell>
        </row>
        <row r="3248">
          <cell r="A3248">
            <v>4396</v>
          </cell>
          <cell r="B3248" t="str">
            <v>PASTILHA CERAMICA/PORCELANA, REVEST INT/EXT E PISCINA, CORES BRANCA OU FRIAS, SOLIDAS, SEM MESCLAGEM/MISTURA, ACABAMENTO LISO *2,5 X 2,5* CM</v>
          </cell>
          <cell r="C3248" t="str">
            <v>M2</v>
          </cell>
          <cell r="D3248" t="str">
            <v>CR</v>
          </cell>
          <cell r="E3248">
            <v>360.76</v>
          </cell>
        </row>
        <row r="3249">
          <cell r="A3249">
            <v>36881</v>
          </cell>
          <cell r="B3249" t="str">
            <v>PASTILHA CERAMICA/PORCELANA, REVEST INT/EXT E PISCINA, CORES BRANCA OU FRIAS, SOLIDAS, SEM MESCLAGEM/MISTURA, ACABAMENTO LISO *5 X 5* CM</v>
          </cell>
          <cell r="C3249" t="str">
            <v>M2</v>
          </cell>
          <cell r="D3249" t="str">
            <v>CR</v>
          </cell>
          <cell r="E3249">
            <v>263.37</v>
          </cell>
        </row>
        <row r="3250">
          <cell r="A3250">
            <v>4397</v>
          </cell>
          <cell r="B3250" t="str">
            <v>PASTILHA CERAMICA/PORCELANA, REVEST INT/EXT E PISCINA, CORES LISAS/SOLIDAS, QUENTES, SEM MESCLAGEM/MISTURA, *2,5 X 2,5* CM</v>
          </cell>
          <cell r="C3250" t="str">
            <v>M2</v>
          </cell>
          <cell r="D3250" t="str">
            <v>CR</v>
          </cell>
          <cell r="E3250">
            <v>366.77</v>
          </cell>
        </row>
        <row r="3251">
          <cell r="A3251">
            <v>36882</v>
          </cell>
          <cell r="B3251" t="str">
            <v>PASTILHA CERAMICA/PORCELANA, REVEST INT/EXT E PISCINA, CORES LISAS/SOLIDAS, QUENTES, SEM MESCLAGEM/MISTURA, *5 X 5* CM</v>
          </cell>
          <cell r="C3251" t="str">
            <v>M2</v>
          </cell>
          <cell r="D3251" t="str">
            <v>CR</v>
          </cell>
          <cell r="E3251">
            <v>268.56</v>
          </cell>
        </row>
        <row r="3252">
          <cell r="A3252">
            <v>4751</v>
          </cell>
          <cell r="B3252" t="str">
            <v>PASTILHEIRO (HORISTA)</v>
          </cell>
          <cell r="C3252" t="str">
            <v>H</v>
          </cell>
          <cell r="D3252" t="str">
            <v>CR</v>
          </cell>
          <cell r="E3252">
            <v>20.03</v>
          </cell>
        </row>
        <row r="3253">
          <cell r="A3253">
            <v>41066</v>
          </cell>
          <cell r="B3253" t="str">
            <v>PASTILHEIRO (MENSALISTA)</v>
          </cell>
          <cell r="C3253" t="str">
            <v>MES</v>
          </cell>
          <cell r="D3253" t="str">
            <v>CR</v>
          </cell>
          <cell r="E3253">
            <v>3527.01</v>
          </cell>
        </row>
        <row r="3254">
          <cell r="A3254">
            <v>39604</v>
          </cell>
          <cell r="B3254" t="str">
            <v>PATCH CORD (CABO DE REDE), CATEGORIA 5 E (CAT 5E) UTP, 24 AWG, 4 PARES, EXTENSAO DE 1,50 M</v>
          </cell>
          <cell r="C3254" t="str">
            <v>UN</v>
          </cell>
          <cell r="D3254" t="str">
            <v>CR</v>
          </cell>
          <cell r="E3254">
            <v>13.65</v>
          </cell>
        </row>
        <row r="3255">
          <cell r="A3255">
            <v>39605</v>
          </cell>
          <cell r="B3255" t="str">
            <v>PATCH CORD (CABO DE REDE), CATEGORIA 5 E (CAT 5E) UTP, 24 AWG, 4 PARES, EXTENSAO DE 2,50 M</v>
          </cell>
          <cell r="C3255" t="str">
            <v>UN</v>
          </cell>
          <cell r="D3255" t="str">
            <v>CR</v>
          </cell>
          <cell r="E3255">
            <v>14.83</v>
          </cell>
        </row>
        <row r="3256">
          <cell r="A3256">
            <v>39606</v>
          </cell>
          <cell r="B3256" t="str">
            <v>PATCH CORD (CABO DE REDE), CATEGORIA 6 (CAT 6) UTP, 23 AWG, 4 PARES, EXTENSAO DE 1,50 M</v>
          </cell>
          <cell r="C3256" t="str">
            <v>UN</v>
          </cell>
          <cell r="D3256" t="str">
            <v>CR</v>
          </cell>
          <cell r="E3256">
            <v>25.96</v>
          </cell>
        </row>
        <row r="3257">
          <cell r="A3257">
            <v>39607</v>
          </cell>
          <cell r="B3257" t="str">
            <v>PATCH CORD (CABO DE REDE), CATEGORIA 6 (CAT 6) UTP, 23 AWG, 4 PARES, EXTENSAO DE 2,50 M</v>
          </cell>
          <cell r="C3257" t="str">
            <v>UN</v>
          </cell>
          <cell r="D3257" t="str">
            <v>CR</v>
          </cell>
          <cell r="E3257">
            <v>35.119999999999997</v>
          </cell>
        </row>
        <row r="3258">
          <cell r="A3258">
            <v>39594</v>
          </cell>
          <cell r="B3258" t="str">
            <v>PATCH PANEL, 24 PORTAS, CATEGORIA 5E, COM RACKS DE 19" DE LARGURA E 1 U DE ALTURA</v>
          </cell>
          <cell r="C3258" t="str">
            <v>UN</v>
          </cell>
          <cell r="D3258" t="str">
            <v>AS</v>
          </cell>
          <cell r="E3258">
            <v>334.89</v>
          </cell>
        </row>
        <row r="3259">
          <cell r="A3259">
            <v>39596</v>
          </cell>
          <cell r="B3259" t="str">
            <v>PATCH PANEL, 24 PORTAS, CATEGORIA 6, COM RACKS DE 19" DE LARGURA E 1 U DE ALTURA</v>
          </cell>
          <cell r="C3259" t="str">
            <v>UN</v>
          </cell>
          <cell r="D3259" t="str">
            <v>AS</v>
          </cell>
          <cell r="E3259">
            <v>896.86</v>
          </cell>
        </row>
        <row r="3260">
          <cell r="A3260">
            <v>39595</v>
          </cell>
          <cell r="B3260" t="str">
            <v>PATCH PANEL, 48 PORTAS, CATEGORIA 5E, COM RACKS DE 19" DE LARGURA E 2 U DE ALTURA</v>
          </cell>
          <cell r="C3260" t="str">
            <v>UN</v>
          </cell>
          <cell r="D3260" t="str">
            <v>AS</v>
          </cell>
          <cell r="E3260">
            <v>2015.12</v>
          </cell>
        </row>
        <row r="3261">
          <cell r="A3261">
            <v>39597</v>
          </cell>
          <cell r="B3261" t="str">
            <v>PATCH PANEL, 48 PORTAS, CATEGORIA 6, COM RACKS DE 19" DE LARGURA E 2 U DE ALTURA</v>
          </cell>
          <cell r="C3261" t="str">
            <v>UN</v>
          </cell>
          <cell r="D3261" t="str">
            <v>AS</v>
          </cell>
          <cell r="E3261">
            <v>3161</v>
          </cell>
        </row>
        <row r="3262">
          <cell r="A3262">
            <v>10731</v>
          </cell>
          <cell r="B3262" t="str">
            <v>PEDRA ARDOSIA, CINZA, *40 X 40* CM, E= *1 CM</v>
          </cell>
          <cell r="C3262" t="str">
            <v>M2</v>
          </cell>
          <cell r="D3262" t="str">
            <v>AS</v>
          </cell>
          <cell r="E3262">
            <v>45</v>
          </cell>
        </row>
        <row r="3263">
          <cell r="A3263">
            <v>4704</v>
          </cell>
          <cell r="B3263" t="str">
            <v>PEDRA ARDOSIA, CINZA, 20 X 40 CM, E= *1 CM</v>
          </cell>
          <cell r="C3263" t="str">
            <v>M2</v>
          </cell>
          <cell r="D3263" t="str">
            <v>AS</v>
          </cell>
          <cell r="E3263">
            <v>40.61</v>
          </cell>
        </row>
        <row r="3264">
          <cell r="A3264">
            <v>10730</v>
          </cell>
          <cell r="B3264" t="str">
            <v>PEDRA ARDOSIA, CINZA, 30 X 30, E= *1 CM</v>
          </cell>
          <cell r="C3264" t="str">
            <v>M2</v>
          </cell>
          <cell r="D3264" t="str">
            <v>AS</v>
          </cell>
          <cell r="E3264">
            <v>43.51</v>
          </cell>
        </row>
        <row r="3265">
          <cell r="A3265">
            <v>4720</v>
          </cell>
          <cell r="B3265" t="str">
            <v>PEDRA BRITADA N. 0, OU PEDRISCO (4,8 A 9,5 MM) POSTO PEDREIRA/FORNECEDOR, SEM FRETE</v>
          </cell>
          <cell r="C3265" t="str">
            <v>M3</v>
          </cell>
          <cell r="D3265" t="str">
            <v>CR</v>
          </cell>
          <cell r="E3265">
            <v>107.22</v>
          </cell>
        </row>
        <row r="3266">
          <cell r="A3266">
            <v>4721</v>
          </cell>
          <cell r="B3266" t="str">
            <v>PEDRA BRITADA N. 1 (9,5 A 19 MM) POSTO PEDREIRA/FORNECEDOR, SEM FRETE</v>
          </cell>
          <cell r="C3266" t="str">
            <v>M3</v>
          </cell>
          <cell r="D3266" t="str">
            <v>CR</v>
          </cell>
          <cell r="E3266">
            <v>92.87</v>
          </cell>
        </row>
        <row r="3267">
          <cell r="A3267">
            <v>4718</v>
          </cell>
          <cell r="B3267" t="str">
            <v>PEDRA BRITADA N. 2 (19 A 38 MM) POSTO PEDREIRA/FORNECEDOR, SEM FRETE</v>
          </cell>
          <cell r="C3267" t="str">
            <v>M3</v>
          </cell>
          <cell r="D3267" t="str">
            <v>C</v>
          </cell>
          <cell r="E3267">
            <v>93.36</v>
          </cell>
        </row>
        <row r="3268">
          <cell r="A3268">
            <v>4722</v>
          </cell>
          <cell r="B3268" t="str">
            <v>PEDRA BRITADA N. 3 (38 A 50 MM) POSTO PEDREIRA/FORNECEDOR, SEM FRETE</v>
          </cell>
          <cell r="C3268" t="str">
            <v>M3</v>
          </cell>
          <cell r="D3268" t="str">
            <v>CR</v>
          </cell>
          <cell r="E3268">
            <v>87.72</v>
          </cell>
        </row>
        <row r="3269">
          <cell r="A3269">
            <v>4730</v>
          </cell>
          <cell r="B3269" t="str">
            <v>PEDRA DE MAO OU PEDRA RACHAO PARA ARRIMO/FUNDACAO (POSTO PEDREIRA/FORNECEDOR, SEM FRETE)</v>
          </cell>
          <cell r="C3269" t="str">
            <v>M3</v>
          </cell>
          <cell r="D3269" t="str">
            <v>CR</v>
          </cell>
          <cell r="E3269">
            <v>87.29</v>
          </cell>
        </row>
        <row r="3270">
          <cell r="A3270">
            <v>13186</v>
          </cell>
          <cell r="B3270" t="str">
            <v>PEDRA GRANITICA OU BASALTICA IRREGULAR, FAIXA GRANULOMETRICA 100 A 150 MM PARA PAVIMENTACAO OU CALCAMENTO POLIEDRICO, POSTO PEDREIRA / FORNECEDOR (SEM FRETE)</v>
          </cell>
          <cell r="C3270" t="str">
            <v>M3</v>
          </cell>
          <cell r="D3270" t="str">
            <v>CR</v>
          </cell>
          <cell r="E3270">
            <v>100.72</v>
          </cell>
        </row>
        <row r="3271">
          <cell r="A3271">
            <v>10737</v>
          </cell>
          <cell r="B3271" t="str">
            <v>PEDRA GRANITICA OU BASALTO, CACO, RETALHO, CAVACO, TIPO MIRACEMA, MADEIRA, PADUANA, RACHINHA, SANTA ISABEL OU OUTRAS SIMILARES, E= *1,0 A *2,0 CM</v>
          </cell>
          <cell r="C3271" t="str">
            <v>M2</v>
          </cell>
          <cell r="D3271" t="str">
            <v>AS</v>
          </cell>
          <cell r="E3271">
            <v>141.41</v>
          </cell>
        </row>
        <row r="3272">
          <cell r="A3272">
            <v>10734</v>
          </cell>
          <cell r="B3272" t="str">
            <v>PEDRA GRANITICA, SERRADA, TIPO MIRACEMA, MADEIRA, PADUANA, RACHINHA, SANTA ISABEL OU OUTRAS SIMILARES, *11,5 X *23 CM, E= *1,0 A *2,0 CM</v>
          </cell>
          <cell r="C3272" t="str">
            <v>M2</v>
          </cell>
          <cell r="D3272" t="str">
            <v>AS</v>
          </cell>
          <cell r="E3272">
            <v>84.12</v>
          </cell>
        </row>
        <row r="3273">
          <cell r="A3273">
            <v>4708</v>
          </cell>
          <cell r="B3273" t="str">
            <v>PEDRA PORTUGUESA OU PETIT PAVE, BRANCA OU PRETA</v>
          </cell>
          <cell r="C3273" t="str">
            <v>M2</v>
          </cell>
          <cell r="D3273" t="str">
            <v>AS</v>
          </cell>
          <cell r="E3273">
            <v>163.16999999999999</v>
          </cell>
        </row>
        <row r="3274">
          <cell r="A3274">
            <v>4712</v>
          </cell>
          <cell r="B3274" t="str">
            <v>PEDRA QUARTZITO OU CALCARIO LAMINADO, CACO, TIPO CARIRI, ITACOLOMI, LAGOA SANTA, LUMINARIA, PIRENOPOLIS, SAO TOME OU OUTRAS SIMILARES DA REGIAO, E= *1,5 A *2,5 CM</v>
          </cell>
          <cell r="C3274" t="str">
            <v>M2</v>
          </cell>
          <cell r="D3274" t="str">
            <v>AS</v>
          </cell>
          <cell r="E3274">
            <v>79.77</v>
          </cell>
        </row>
        <row r="3275">
          <cell r="A3275">
            <v>4710</v>
          </cell>
          <cell r="B3275" t="str">
            <v>PEDRA QUARTZITO OU CALCARIO LAMINADO, SERRADA, TIPO CARIRI, ITACOLOMI, LAGOA SANTA, LUMINARIA, PIRENOPOLIS, SAO TOME OU OUTRAS SIMILARES DA REGIAO, *20 X *40 CM, E= *1,5 A *2,5 CM</v>
          </cell>
          <cell r="C3275" t="str">
            <v>M2</v>
          </cell>
          <cell r="D3275" t="str">
            <v>AS</v>
          </cell>
          <cell r="E3275">
            <v>255.82</v>
          </cell>
        </row>
        <row r="3276">
          <cell r="A3276">
            <v>4750</v>
          </cell>
          <cell r="B3276" t="str">
            <v>PEDREIRO (HORISTA)</v>
          </cell>
          <cell r="C3276" t="str">
            <v>H</v>
          </cell>
          <cell r="D3276" t="str">
            <v>C</v>
          </cell>
          <cell r="E3276">
            <v>20.03</v>
          </cell>
        </row>
        <row r="3277">
          <cell r="A3277">
            <v>41065</v>
          </cell>
          <cell r="B3277" t="str">
            <v>PEDREIRO (MENSALISTA)</v>
          </cell>
          <cell r="C3277" t="str">
            <v>MES</v>
          </cell>
          <cell r="D3277" t="str">
            <v>CR</v>
          </cell>
          <cell r="E3277">
            <v>3527.01</v>
          </cell>
        </row>
        <row r="3278">
          <cell r="A3278">
            <v>34747</v>
          </cell>
          <cell r="B3278" t="str">
            <v>PEITORIL EM MARMORE, POLIDO, BRANCO COMUM, L= *15* CM, E= *2,0* CM, COM PINGADEIRA</v>
          </cell>
          <cell r="C3278" t="str">
            <v>M</v>
          </cell>
          <cell r="D3278" t="str">
            <v>CR</v>
          </cell>
          <cell r="E3278">
            <v>157.44</v>
          </cell>
        </row>
        <row r="3279">
          <cell r="A3279">
            <v>4826</v>
          </cell>
          <cell r="B3279" t="str">
            <v>PEITORIL EM MARMORE, POLIDO, BRANCO COMUM, L= *15* CM, E= *3* CM, CORTE RETO</v>
          </cell>
          <cell r="C3279" t="str">
            <v>M</v>
          </cell>
          <cell r="D3279" t="str">
            <v>CR</v>
          </cell>
          <cell r="E3279">
            <v>169.28</v>
          </cell>
        </row>
        <row r="3280">
          <cell r="A3280">
            <v>41975</v>
          </cell>
          <cell r="B3280" t="str">
            <v>PEITORIL PRE-MOLDADO EM GRANILITE, MARMORITE OU GRANITINA, L = *15* CM</v>
          </cell>
          <cell r="C3280" t="str">
            <v>M2</v>
          </cell>
          <cell r="D3280" t="str">
            <v>AS</v>
          </cell>
          <cell r="E3280">
            <v>98.69</v>
          </cell>
        </row>
        <row r="3281">
          <cell r="A3281">
            <v>4825</v>
          </cell>
          <cell r="B3281" t="str">
            <v>PEITORIL/ SOLEIRA EM MARMORE, POLIDO, BRANCO COMUM, L= *25* CM, E= *3* CM, CORTE RETO</v>
          </cell>
          <cell r="C3281" t="str">
            <v>M</v>
          </cell>
          <cell r="D3281" t="str">
            <v>CR</v>
          </cell>
          <cell r="E3281">
            <v>234.32</v>
          </cell>
        </row>
        <row r="3282">
          <cell r="A3282">
            <v>34744</v>
          </cell>
          <cell r="B3282" t="str">
            <v>PELICULA REFLETIVA, GT 7 ANOS PARA SINALIZACAO VERTICAL</v>
          </cell>
          <cell r="C3282" t="str">
            <v>M2</v>
          </cell>
          <cell r="D3282" t="str">
            <v>AS</v>
          </cell>
          <cell r="E3282">
            <v>37.200000000000003</v>
          </cell>
        </row>
        <row r="3283">
          <cell r="A3283">
            <v>39430</v>
          </cell>
          <cell r="B3283" t="str">
            <v>PENDURAL OU PRESILHA REGULADORA, EM ACO GALVANIZADO, COM CORPO, MOLA E REBITE, PARA PERFIL TIPO CANALETA DE ESTRUTURA EM FORROS DRYWALL</v>
          </cell>
          <cell r="C3283" t="str">
            <v>UN</v>
          </cell>
          <cell r="D3283" t="str">
            <v>CR</v>
          </cell>
          <cell r="E3283">
            <v>2.93</v>
          </cell>
        </row>
        <row r="3284">
          <cell r="A3284">
            <v>39573</v>
          </cell>
          <cell r="B3284" t="str">
            <v>PENDURAL OU REGULADOR, COM MOLA, EM ACO GALVANIZADO, PARA PERFIL TIPO T CLICADO DE FORROS REMOVIVEL</v>
          </cell>
          <cell r="C3284" t="str">
            <v>UN</v>
          </cell>
          <cell r="D3284" t="str">
            <v>CR</v>
          </cell>
          <cell r="E3284">
            <v>2.88</v>
          </cell>
        </row>
        <row r="3285">
          <cell r="A3285">
            <v>38410</v>
          </cell>
          <cell r="B3285" t="str">
            <v>PENEIRA ROTATIVA COM MOTOR ELETRICO TRIFASICO DE 2 CV, CILINDRO DE 1 M X 0,60 M, COM FUROS DE 3,17 MM</v>
          </cell>
          <cell r="C3285" t="str">
            <v>UN</v>
          </cell>
          <cell r="D3285" t="str">
            <v>CR</v>
          </cell>
          <cell r="E3285">
            <v>16321.09</v>
          </cell>
        </row>
        <row r="3286">
          <cell r="A3286">
            <v>43082</v>
          </cell>
          <cell r="B3286" t="str">
            <v>PERFIL "I" OU "W" EM ACO LAMINADO, QUAISQUER DIMENSOES</v>
          </cell>
          <cell r="C3286" t="str">
            <v>KG</v>
          </cell>
          <cell r="D3286" t="str">
            <v>AS</v>
          </cell>
          <cell r="E3286">
            <v>10</v>
          </cell>
        </row>
        <row r="3287">
          <cell r="A3287">
            <v>43083</v>
          </cell>
          <cell r="B3287" t="str">
            <v>PERFIL "U" ENRIJECIDO, EM CHAPA DOBRADA DE ACO LAMINADO, E = 3,75 MM, H = 200 MM, L = 75 MM (9,94 KG/M)</v>
          </cell>
          <cell r="C3287" t="str">
            <v>KG</v>
          </cell>
          <cell r="D3287" t="str">
            <v>AS</v>
          </cell>
          <cell r="E3287">
            <v>8.66</v>
          </cell>
        </row>
        <row r="3288">
          <cell r="A3288">
            <v>40535</v>
          </cell>
          <cell r="B3288" t="str">
            <v>PERFIL "U" SIMPLES, EM CHAPA DOBRADA DE ACO LAMINADO, E = 2,65 MM, H = 75 MM, L = 40 MM (3,04 KG/M)</v>
          </cell>
          <cell r="C3288" t="str">
            <v>KG</v>
          </cell>
          <cell r="D3288" t="str">
            <v>AS</v>
          </cell>
          <cell r="E3288">
            <v>8.66</v>
          </cell>
        </row>
        <row r="3289">
          <cell r="A3289">
            <v>40598</v>
          </cell>
          <cell r="B3289" t="str">
            <v>PERFIL "U" SIMPLES, EM CHAPA DOBRADA DE ACO LAMINADO, E = 3 MM, H = 125 MM, L = 50 MM (5,07 KG/M)</v>
          </cell>
          <cell r="C3289" t="str">
            <v>KG</v>
          </cell>
          <cell r="D3289" t="str">
            <v>AS</v>
          </cell>
          <cell r="E3289">
            <v>8.4499999999999993</v>
          </cell>
        </row>
        <row r="3290">
          <cell r="A3290">
            <v>43692</v>
          </cell>
          <cell r="B3290" t="str">
            <v>PERFIL "U" SIMPLES, EM CHAPA DOBRADA DE ACO LAMINADO, E = 3 MM, H = 200 MM, L = 50 MM (6,83 KG/M)</v>
          </cell>
          <cell r="C3290" t="str">
            <v>KG</v>
          </cell>
          <cell r="D3290" t="str">
            <v>AS</v>
          </cell>
          <cell r="E3290">
            <v>9.1199999999999992</v>
          </cell>
        </row>
        <row r="3291">
          <cell r="A3291">
            <v>43665</v>
          </cell>
          <cell r="B3291" t="str">
            <v>PERFIL "U" SIMPLES, EM CHAPA DOBRADA DE ACO LAMINADO, E = 4,75 MM, H = 100 MM, L = 75 MM (8,74 KG/M)</v>
          </cell>
          <cell r="C3291" t="str">
            <v>KG</v>
          </cell>
          <cell r="D3291" t="str">
            <v>AS</v>
          </cell>
          <cell r="E3291">
            <v>8.59</v>
          </cell>
        </row>
        <row r="3292">
          <cell r="A3292">
            <v>10966</v>
          </cell>
          <cell r="B3292" t="str">
            <v>PERFIL "U" SIMPLES, EM CHAPA DOBRADA DE ACO LAMINADO, E = 8 MM, H = 150 MM, L = 75 MM (16,97 KG/M)</v>
          </cell>
          <cell r="C3292" t="str">
            <v>KG</v>
          </cell>
          <cell r="D3292" t="str">
            <v>AS</v>
          </cell>
          <cell r="E3292">
            <v>9.1199999999999992</v>
          </cell>
        </row>
        <row r="3293">
          <cell r="A3293">
            <v>39427</v>
          </cell>
          <cell r="B3293" t="str">
            <v>PERFIL CANALETA, FORMATO C, EM ACO ZINCADO, PARA ESTRUTURA FORRO DRYWALL, E = 0,5 MM, *46 X 18* (L X H), COMPRIMENTO 3 M</v>
          </cell>
          <cell r="C3293" t="str">
            <v>M</v>
          </cell>
          <cell r="D3293" t="str">
            <v>CR</v>
          </cell>
          <cell r="E3293">
            <v>7.78</v>
          </cell>
        </row>
        <row r="3294">
          <cell r="A3294">
            <v>39424</v>
          </cell>
          <cell r="B3294" t="str">
            <v>PERFIL CANTONEIRA L, LISA, EM ACO, 25 X 30 MM, E = 0,5 MM, PARA ESTRUTURA DRYWALL</v>
          </cell>
          <cell r="C3294" t="str">
            <v>M</v>
          </cell>
          <cell r="D3294" t="str">
            <v>CR</v>
          </cell>
          <cell r="E3294">
            <v>4.62</v>
          </cell>
        </row>
        <row r="3295">
          <cell r="A3295">
            <v>39425</v>
          </cell>
          <cell r="B3295" t="str">
            <v>PERFIL CANTONEIRA L, PERFURADA, EM ACO, 23 X 23 MM, E = 0,5 MM, PARA ESTRUTURA DRYWALL</v>
          </cell>
          <cell r="C3295" t="str">
            <v>M</v>
          </cell>
          <cell r="D3295" t="str">
            <v>CR</v>
          </cell>
          <cell r="E3295">
            <v>4.5599999999999996</v>
          </cell>
        </row>
        <row r="3296">
          <cell r="A3296">
            <v>40664</v>
          </cell>
          <cell r="B3296" t="str">
            <v>PERFIL CARTOLA DE ACO GALVANIZADO, *20 X 30 X 10* MM, E = 0,8 MM</v>
          </cell>
          <cell r="C3296" t="str">
            <v>KG</v>
          </cell>
          <cell r="D3296" t="str">
            <v>AS</v>
          </cell>
          <cell r="E3296">
            <v>17.77</v>
          </cell>
        </row>
        <row r="3297">
          <cell r="A3297">
            <v>34360</v>
          </cell>
          <cell r="B3297" t="str">
            <v>PERFIL DE ALUMINIO ANODIZADO</v>
          </cell>
          <cell r="C3297" t="str">
            <v>KG</v>
          </cell>
          <cell r="D3297" t="str">
            <v>AS</v>
          </cell>
          <cell r="E3297">
            <v>44.54</v>
          </cell>
        </row>
        <row r="3298">
          <cell r="A3298">
            <v>20259</v>
          </cell>
          <cell r="B3298" t="str">
            <v>PERFIL DE BORRACHA EPDM MACICO *12 X 15* MM PARA ESQUADRIAS</v>
          </cell>
          <cell r="C3298" t="str">
            <v>M</v>
          </cell>
          <cell r="D3298" t="str">
            <v>AS</v>
          </cell>
          <cell r="E3298">
            <v>13.3</v>
          </cell>
        </row>
        <row r="3299">
          <cell r="A3299">
            <v>14077</v>
          </cell>
          <cell r="B3299" t="str">
            <v>PERFIL ELASTOMERICO PRE-FORMADO EM EPMD, PARA JUNTA DE DILATACAO DE PISOS COM POUCA SOLICITACAO, 15 MM DE LARGURA, MOVIMENTACAO DE *11 A 19* MM</v>
          </cell>
          <cell r="C3299" t="str">
            <v>M</v>
          </cell>
          <cell r="D3299" t="str">
            <v>AS</v>
          </cell>
          <cell r="E3299">
            <v>203.57</v>
          </cell>
        </row>
        <row r="3300">
          <cell r="A3300">
            <v>3678</v>
          </cell>
          <cell r="B3300" t="str">
            <v>PERFIL ELASTOMERICO PRE-FORMADO EM EPMD, PARA JUNTA DE DILATACAO DE USO GERAL EM MEDIAS SOLICITACOES, 8 MM DE LARGURA, MOVIMENTACAO DE *5 A 11* MM</v>
          </cell>
          <cell r="C3300" t="str">
            <v>M</v>
          </cell>
          <cell r="D3300" t="str">
            <v>AS</v>
          </cell>
          <cell r="E3300">
            <v>92.01</v>
          </cell>
        </row>
        <row r="3301">
          <cell r="A3301">
            <v>11552</v>
          </cell>
          <cell r="B3301" t="str">
            <v>PERFIL EM ALUMINIO, FORMATO U, ABAS IGUAIS, LARGURA DE 12,70 MM (1/2 POL), ESPESSURA 1,58 MM (1/16 POL) E PESO LINEAR DE APROXIMADAMENTE 0,149 KG/M</v>
          </cell>
          <cell r="C3301" t="str">
            <v>M</v>
          </cell>
          <cell r="D3301" t="str">
            <v>CR</v>
          </cell>
          <cell r="E3301">
            <v>6.98</v>
          </cell>
        </row>
        <row r="3302">
          <cell r="A3302">
            <v>585</v>
          </cell>
          <cell r="B3302" t="str">
            <v>PERFIL EM ALUMINIO, FORMATO U, ABAS IGUAIS, LARGURA DE 25,4 MM (1"), ESPESSURA DE 2,38 MM (3/32") E PESO LINEAR DE APROXIMADAMENTE 0,460 KG/M</v>
          </cell>
          <cell r="C3302" t="str">
            <v>KG</v>
          </cell>
          <cell r="D3302" t="str">
            <v>AS</v>
          </cell>
          <cell r="E3302">
            <v>35.630000000000003</v>
          </cell>
        </row>
        <row r="3303">
          <cell r="A3303">
            <v>39418</v>
          </cell>
          <cell r="B3303" t="str">
            <v>PERFIL GUIA, FORMATO U, EM ACO ZINCADO, PARA ESTRUTURA PAREDE DRYWALL, E = 0,5 MM, 48 X 3000 MM (L X C)</v>
          </cell>
          <cell r="C3303" t="str">
            <v>M</v>
          </cell>
          <cell r="D3303" t="str">
            <v>CR</v>
          </cell>
          <cell r="E3303">
            <v>8.67</v>
          </cell>
        </row>
        <row r="3304">
          <cell r="A3304">
            <v>39419</v>
          </cell>
          <cell r="B3304" t="str">
            <v>PERFIL GUIA, FORMATO U, EM ACO ZINCADO, PARA ESTRUTURA PAREDE DRYWALL, E = 0,5 MM, 70 X 3000 MM (L X C)</v>
          </cell>
          <cell r="C3304" t="str">
            <v>M</v>
          </cell>
          <cell r="D3304" t="str">
            <v>CR</v>
          </cell>
          <cell r="E3304">
            <v>10.57</v>
          </cell>
        </row>
        <row r="3305">
          <cell r="A3305">
            <v>39420</v>
          </cell>
          <cell r="B3305" t="str">
            <v>PERFIL GUIA, FORMATO U, EM ACO ZINCADO, PARA ESTRUTURA PAREDE DRYWALL, E = 0,5 MM, 90 X 3000 MM (L X C)</v>
          </cell>
          <cell r="C3305" t="str">
            <v>M</v>
          </cell>
          <cell r="D3305" t="str">
            <v>CR</v>
          </cell>
          <cell r="E3305">
            <v>11.67</v>
          </cell>
        </row>
        <row r="3306">
          <cell r="A3306">
            <v>39571</v>
          </cell>
          <cell r="B3306" t="str">
            <v>PERFIL LONGARINA (PRINCIPAL), T CLICADO, EM ACO, BRANCO NAS FACES APARENTES, PARA FORRO REMOVIVEL, 24 X 32 X 3750 MM (L X H X C</v>
          </cell>
          <cell r="C3306" t="str">
            <v>M</v>
          </cell>
          <cell r="D3306" t="str">
            <v>CR</v>
          </cell>
          <cell r="E3306">
            <v>7.05</v>
          </cell>
        </row>
        <row r="3307">
          <cell r="A3307">
            <v>39421</v>
          </cell>
          <cell r="B3307" t="str">
            <v>PERFIL MONTANTE, FORMATO C, EM ACO ZINCADO, PARA ESTRUTURA PAREDE DRYWALL, E = 0,5 MM, 48 X 3000 MM (L X C)</v>
          </cell>
          <cell r="C3307" t="str">
            <v>M</v>
          </cell>
          <cell r="D3307" t="str">
            <v>CR</v>
          </cell>
          <cell r="E3307">
            <v>10.27</v>
          </cell>
        </row>
        <row r="3308">
          <cell r="A3308">
            <v>39422</v>
          </cell>
          <cell r="B3308" t="str">
            <v>PERFIL MONTANTE, FORMATO C, EM ACO ZINCADO, PARA ESTRUTURA PAREDE DRYWALL, E = 0,5 MM, 70 X 3000 MM (L X C)</v>
          </cell>
          <cell r="C3308" t="str">
            <v>M</v>
          </cell>
          <cell r="D3308" t="str">
            <v>C</v>
          </cell>
          <cell r="E3308">
            <v>11.99</v>
          </cell>
        </row>
        <row r="3309">
          <cell r="A3309">
            <v>39423</v>
          </cell>
          <cell r="B3309" t="str">
            <v>PERFIL MONTANTE, FORMATO C, EM ACO ZINCADO, PARA ESTRUTURA PAREDE DRYWALL, E = 0,5 MM, 90 X 3000 MM (L X C)</v>
          </cell>
          <cell r="C3309" t="str">
            <v>M</v>
          </cell>
          <cell r="D3309" t="str">
            <v>CR</v>
          </cell>
          <cell r="E3309">
            <v>13.92</v>
          </cell>
        </row>
        <row r="3310">
          <cell r="A3310">
            <v>39426</v>
          </cell>
          <cell r="B3310" t="str">
            <v>PERFIL RODAPE DE IMPERMEABILIZACAO, FORMATO L, EM ACO ZINCADO, PARA ESTRUTURA DRYWALL, E = 0,5 MM, 220 X 3000 MM (H X C)</v>
          </cell>
          <cell r="C3310" t="str">
            <v>M</v>
          </cell>
          <cell r="D3310" t="str">
            <v>CR</v>
          </cell>
          <cell r="E3310">
            <v>31.3</v>
          </cell>
        </row>
        <row r="3311">
          <cell r="A3311">
            <v>39429</v>
          </cell>
          <cell r="B3311" t="str">
            <v>PERFIL TABICA ABERTA, PERFURADA, FORMATO Z, EM ACO GALVANIZADO NATURAL, LARGURA APROXIMADA 40 MM, PARA ESTRUTURA FORRO DRYWALL</v>
          </cell>
          <cell r="C3311" t="str">
            <v>M</v>
          </cell>
          <cell r="D3311" t="str">
            <v>CR</v>
          </cell>
          <cell r="E3311">
            <v>9.8699999999999992</v>
          </cell>
        </row>
        <row r="3312">
          <cell r="A3312">
            <v>39428</v>
          </cell>
          <cell r="B3312" t="str">
            <v>PERFIL TABICA FECHADA, LISA, FORMATO Z, EM ACO GALVANIZADO NATURAL, LARGURA TOTAL NA HORIZONTAL *40* MM, PARA ESTRUTURA FORRO DRYWALL</v>
          </cell>
          <cell r="C3312" t="str">
            <v>M</v>
          </cell>
          <cell r="D3312" t="str">
            <v>CR</v>
          </cell>
          <cell r="E3312">
            <v>7.54</v>
          </cell>
        </row>
        <row r="3313">
          <cell r="A3313">
            <v>39572</v>
          </cell>
          <cell r="B3313" t="str">
            <v>PERFIL TIPO CANTONEIRA EM L, EM ACO GALVANIZADO, BRANCO, PARA FORRO REMOVIVEL, *23* X 3000 MM (L X C)</v>
          </cell>
          <cell r="C3313" t="str">
            <v>M</v>
          </cell>
          <cell r="D3313" t="str">
            <v>CR</v>
          </cell>
          <cell r="E3313">
            <v>6.53</v>
          </cell>
        </row>
        <row r="3314">
          <cell r="A3314">
            <v>39570</v>
          </cell>
          <cell r="B3314" t="str">
            <v>PERFIL TRAVESSA (SECUNDARIO), T CLICADO, EM ACO GALVANIZADO, BRANCO, PARA FORRO REMOVIVEL, 24 X 1250 MM (L X C)</v>
          </cell>
          <cell r="C3314" t="str">
            <v>M</v>
          </cell>
          <cell r="D3314" t="str">
            <v>CR</v>
          </cell>
          <cell r="E3314">
            <v>6.93</v>
          </cell>
        </row>
        <row r="3315">
          <cell r="A3315">
            <v>39569</v>
          </cell>
          <cell r="B3315" t="str">
            <v>PERFIL TRAVESSA (SECUNDARIO), T CLICADO, EM ACO GALVANIZADO, BRANCO, PARA FORRO REMOVIVEL, 24 X 625 MM (L X C)</v>
          </cell>
          <cell r="C3315" t="str">
            <v>M</v>
          </cell>
          <cell r="D3315" t="str">
            <v>CR</v>
          </cell>
          <cell r="E3315">
            <v>6.84</v>
          </cell>
        </row>
        <row r="3316">
          <cell r="A3316">
            <v>39328</v>
          </cell>
          <cell r="B3316" t="str">
            <v>PERFILADO PERFURADO 19 X 38 MM, CHAPA 22</v>
          </cell>
          <cell r="C3316" t="str">
            <v>M</v>
          </cell>
          <cell r="D3316" t="str">
            <v>CR</v>
          </cell>
          <cell r="E3316">
            <v>7.07</v>
          </cell>
        </row>
        <row r="3317">
          <cell r="A3317">
            <v>39029</v>
          </cell>
          <cell r="B3317" t="str">
            <v>PERFILADO PERFURADO DUPLO 38 X 76 MM, CHAPA 22</v>
          </cell>
          <cell r="C3317" t="str">
            <v>M</v>
          </cell>
          <cell r="D3317" t="str">
            <v>CR</v>
          </cell>
          <cell r="E3317">
            <v>22.09</v>
          </cell>
        </row>
        <row r="3318">
          <cell r="A3318">
            <v>39028</v>
          </cell>
          <cell r="B3318" t="str">
            <v>PERFILADO PERFURADO SIMPLES 38 X 38 MM, CHAPA 22</v>
          </cell>
          <cell r="C3318" t="str">
            <v>M</v>
          </cell>
          <cell r="D3318" t="str">
            <v>CR</v>
          </cell>
          <cell r="E3318">
            <v>12.86</v>
          </cell>
        </row>
        <row r="3319">
          <cell r="A3319">
            <v>38541</v>
          </cell>
          <cell r="B3319" t="str">
            <v>PERFURATRIZ COM TORRE METALICA PARA EXECUCAO DE ESTACA HELICE CONTINUA, PROFUNDIDADE MAXIMA DE 30 M, DIAMETRO MAXIMO DE 800 MM, POTENCIA INSTALADA DE 268 HP, MESA ROTATIVA COM TORQUE MAXIMO DE 170 KNM</v>
          </cell>
          <cell r="C3319" t="str">
            <v>UN</v>
          </cell>
          <cell r="D3319" t="str">
            <v>AS</v>
          </cell>
          <cell r="E3319">
            <v>4594594.59</v>
          </cell>
        </row>
        <row r="3320">
          <cell r="A3320">
            <v>38542</v>
          </cell>
          <cell r="B3320" t="str">
            <v>PERFURATRIZ COM TORRE METALICA PARA EXECUCAO DE ESTACA HELICE CONTINUA, PROFUNDIDADE MAXIMA DE 32 M, DIAMETRO MAXIMO DE 1000 MM, POTENCIA INSTALADA DE 350 HP, MESA ROTATIVA COM TORQUE MAXIMO DE 263 KNM</v>
          </cell>
          <cell r="C3320" t="str">
            <v>UN</v>
          </cell>
          <cell r="D3320" t="str">
            <v>AS</v>
          </cell>
          <cell r="E3320">
            <v>7045045.0499999998</v>
          </cell>
        </row>
        <row r="3321">
          <cell r="A3321">
            <v>45080</v>
          </cell>
          <cell r="B3321" t="str">
            <v>PERFURATRIZ DE COROA DIAMANTADA PARA CONCRETO, DIAMETRO ATE 250 MM, MOTOR ELETRICO 220 V, POTENCIA 2.500W</v>
          </cell>
          <cell r="C3321" t="str">
            <v>UN</v>
          </cell>
          <cell r="D3321" t="str">
            <v>AS</v>
          </cell>
          <cell r="E3321">
            <v>15257.33</v>
          </cell>
        </row>
        <row r="3322">
          <cell r="A3322">
            <v>38543</v>
          </cell>
          <cell r="B3322" t="str">
            <v>PERFURATRIZ HIDRAULICA COM TRADO CURTO ACOPLADO, PROFUNDIDADE MAXIMA DE 20 M, DIAMETRO MAXIMO DE 1500 MM, POTENCIA INSTALADA DE 137 HP, MESA ROTATIVA COM TORQUE MAXIMO DE 30 KNM (INCLUI MONTAGEM, NAO INCLUI CAMINHAO)</v>
          </cell>
          <cell r="C3322" t="str">
            <v>UN</v>
          </cell>
          <cell r="D3322" t="str">
            <v>AS</v>
          </cell>
          <cell r="E3322">
            <v>1434540.41</v>
          </cell>
        </row>
        <row r="3323">
          <cell r="A3323">
            <v>44002</v>
          </cell>
          <cell r="B3323" t="str">
            <v>PERFURATRIZ HIDRAULICA SOBRE ESTEIRA, TORQUE MAXIMO 161 KNM, PROFUNDIDADE MAXIMA 54 M, DIAMETRO MAXIMO 1500 MM, POTENCIA MOTOR 268 HP</v>
          </cell>
          <cell r="C3323" t="str">
            <v>UN</v>
          </cell>
          <cell r="D3323" t="str">
            <v>AS</v>
          </cell>
          <cell r="E3323">
            <v>6700654.6299999999</v>
          </cell>
        </row>
        <row r="3324">
          <cell r="A3324">
            <v>43886</v>
          </cell>
          <cell r="B3324" t="str">
            <v>PERFURATRIZ HIDRAULICA SOBRE ESTEIRA, TORQUE MAXIMO 98 KNM, PROFUNDIDADE MAXIMA 25 M, DIAMETRO MAXIMO 115 MM, POTENCIA MOTOR 190 HP</v>
          </cell>
          <cell r="C3324" t="str">
            <v>UN</v>
          </cell>
          <cell r="D3324" t="str">
            <v>AS</v>
          </cell>
          <cell r="E3324">
            <v>3251954.99</v>
          </cell>
        </row>
        <row r="3325">
          <cell r="A3325">
            <v>40406</v>
          </cell>
          <cell r="B3325" t="str">
            <v>PERFURATRIZ MANUAL, TORQUE MAXIMO 55 KGF.M, POTENCIA 5 CV, COM DIAMETRO MAXIMO 8 1/2" (INCLUI SUPORTE/CHASSI TIPO MESA)</v>
          </cell>
          <cell r="C3325" t="str">
            <v>UN</v>
          </cell>
          <cell r="D3325" t="str">
            <v>CR</v>
          </cell>
          <cell r="E3325">
            <v>117579.72</v>
          </cell>
        </row>
        <row r="3326">
          <cell r="A3326">
            <v>40789</v>
          </cell>
          <cell r="B3326" t="str">
            <v>PERFURATRIZ MANUAL, TORQUE MAXIMO 83 N.M, POTENCIA 5 CV, COM DIAMETRO MAXIMO 4" (NAO INCLUI SUPORTE / CHASSI)</v>
          </cell>
          <cell r="C3326" t="str">
            <v>UN</v>
          </cell>
          <cell r="D3326" t="str">
            <v>CR</v>
          </cell>
          <cell r="E3326">
            <v>16944.439999999999</v>
          </cell>
        </row>
        <row r="3327">
          <cell r="A3327">
            <v>40791</v>
          </cell>
          <cell r="B3327" t="str">
            <v>PERFURATRIZ MANUAL, TORQUE MAXIMO 83 N.M, POTENCIA 5 CV, COM DIAMETRO MAXIMO 4", PARA SOLO GRAMPEADO (INCLUI SUPORTE OU CHASSI TIPO MESA)</v>
          </cell>
          <cell r="C3327" t="str">
            <v>UN</v>
          </cell>
          <cell r="D3327" t="str">
            <v>CR</v>
          </cell>
          <cell r="E3327">
            <v>53043.48</v>
          </cell>
        </row>
        <row r="3328">
          <cell r="A3328">
            <v>44003</v>
          </cell>
          <cell r="B3328" t="str">
            <v>PERFURATRIZ PARA EXECUCAO DE ESTACAS SECANTES, TIPO HELICE CONTINUA COM CABECOTE DUPLO E TUBO METALICO 300 KW</v>
          </cell>
          <cell r="C3328" t="str">
            <v>UN</v>
          </cell>
          <cell r="D3328" t="str">
            <v>AS</v>
          </cell>
          <cell r="E3328">
            <v>9311711.75</v>
          </cell>
        </row>
        <row r="3329">
          <cell r="A3329">
            <v>44548</v>
          </cell>
          <cell r="B3329" t="str">
            <v>PERFURATRIZ PARA FURO DIRECIONAL HORIZONTAL (HDD) COM CAPACIDADE ATE 89 KN, POTENCIA 24,8 HP A 80 HP (INCLUSO FERRAMENTAS E LOCALIZADOR), PARA REDE SUBTERRANEA</v>
          </cell>
          <cell r="C3329" t="str">
            <v>UN</v>
          </cell>
          <cell r="D3329" t="str">
            <v>AS</v>
          </cell>
          <cell r="E3329">
            <v>2847739.95</v>
          </cell>
        </row>
        <row r="3330">
          <cell r="A3330">
            <v>44550</v>
          </cell>
          <cell r="B3330" t="str">
            <v>PERFURATRIZ PARA FURO DIRECIONAL HORIZONTAL (HDD) COM CAPACIDADE DE 201 KN A 560 KN, POTENCIA 200 HP A 260 HP (INCLUSO FERRAMENTAS E LOCALIZADOR), PARA REDE SUBTERRANEA</v>
          </cell>
          <cell r="C3330" t="str">
            <v>UN</v>
          </cell>
          <cell r="D3330" t="str">
            <v>AS</v>
          </cell>
          <cell r="E3330">
            <v>8934342.3499999996</v>
          </cell>
        </row>
        <row r="3331">
          <cell r="A3331">
            <v>44549</v>
          </cell>
          <cell r="B3331" t="str">
            <v>PERFURATRIZ PARA FURO DIRECIONAL HORIZONTAL (HDD) COM CAPACIDADE DE 90 KN A 200 KN, POTENCIA 100 HP A 160 HP (INCLUSO FERRAMENTAS E LOCALIZADOR), PARA REDE SUBTERRANEA</v>
          </cell>
          <cell r="C3331" t="str">
            <v>UN</v>
          </cell>
          <cell r="D3331" t="str">
            <v>AS</v>
          </cell>
          <cell r="E3331">
            <v>6533237.8700000001</v>
          </cell>
        </row>
        <row r="3332">
          <cell r="A3332">
            <v>11651</v>
          </cell>
          <cell r="B3332" t="str">
            <v>PERFURATRIZ PNEUMATICA MANUAL DE PESO MEDIO, 18KG, COMPRIMENTO DE CURSO DE 6 M, DIAMETRO DO PISTAO DE 5,5 CM</v>
          </cell>
          <cell r="C3332" t="str">
            <v>UN</v>
          </cell>
          <cell r="D3332" t="str">
            <v>CR</v>
          </cell>
          <cell r="E3332">
            <v>29010.23</v>
          </cell>
        </row>
        <row r="3333">
          <cell r="A3333">
            <v>41982</v>
          </cell>
          <cell r="B3333" t="str">
            <v>PERFURATRIZ ROTATIVA SOBRE ESTEIRA, TORQUE MAXIMO 2500 KGM, POTENCIA 110 HP, MOTOR DIESEL</v>
          </cell>
          <cell r="C3333" t="str">
            <v>UN</v>
          </cell>
          <cell r="D3333" t="str">
            <v>AS</v>
          </cell>
          <cell r="E3333">
            <v>1735735.7</v>
          </cell>
        </row>
        <row r="3334">
          <cell r="A3334">
            <v>39012</v>
          </cell>
          <cell r="B3334" t="str">
            <v>PERFURATRIZ SOBRE ESTEIRA, TORQUE MAXIMO 600 KGF, PESO MEDIO 1000 KG, POTENCIA 20 HP, DIAMETRO MAXIMO 10"</v>
          </cell>
          <cell r="C3334" t="str">
            <v>UN</v>
          </cell>
          <cell r="D3334" t="str">
            <v>AS</v>
          </cell>
          <cell r="E3334">
            <v>1018468.47</v>
          </cell>
        </row>
        <row r="3335">
          <cell r="A3335">
            <v>40435</v>
          </cell>
          <cell r="B3335" t="str">
            <v>PERFURATRIZ SOBRE ESTEIRA, TORQUE MAXIMO DE 600 KGF, POTENCIA ENTRE 50 E 60 HP, DIAMETRO MAXIMO DE 10"</v>
          </cell>
          <cell r="C3335" t="str">
            <v>UN</v>
          </cell>
          <cell r="D3335" t="str">
            <v>AS</v>
          </cell>
          <cell r="E3335">
            <v>1028429.53</v>
          </cell>
        </row>
        <row r="3336">
          <cell r="A3336">
            <v>45265</v>
          </cell>
          <cell r="B3336" t="str">
            <v>PERNEIRA DE RASPA COM VELCRO</v>
          </cell>
          <cell r="C3336" t="str">
            <v>PAR</v>
          </cell>
          <cell r="D3336" t="str">
            <v>CR</v>
          </cell>
          <cell r="E3336">
            <v>32.1</v>
          </cell>
        </row>
        <row r="3337">
          <cell r="A3337">
            <v>13617</v>
          </cell>
          <cell r="B3337" t="str">
            <v>PICAPE CABINE SIMPLES COM MOTOR 1.6 FLEX, CAMBIO MANUAL, POTENCIA 101/104 CV, 2 PORTAS</v>
          </cell>
          <cell r="C3337" t="str">
            <v>UN</v>
          </cell>
          <cell r="D3337" t="str">
            <v>CR</v>
          </cell>
          <cell r="E3337">
            <v>98684.71</v>
          </cell>
        </row>
        <row r="3338">
          <cell r="A3338">
            <v>35274</v>
          </cell>
          <cell r="B3338" t="str">
            <v>PILAR QUADRADO NAO APARELHADO *10 X 10* CM, EM MACARANDUBA/MASSARANDUBA, ANGELIM OU EQUIVALENTE DA REGIAO - BRUTA</v>
          </cell>
          <cell r="C3338" t="str">
            <v>M</v>
          </cell>
          <cell r="D3338" t="str">
            <v>CR</v>
          </cell>
          <cell r="E3338">
            <v>49.48</v>
          </cell>
        </row>
        <row r="3339">
          <cell r="A3339">
            <v>35275</v>
          </cell>
          <cell r="B3339" t="str">
            <v>PILAR QUADRADO NAO APARELHADO *15 X 15* CM, EM MACARANDUBA/MASSARANDUBA, ANGELIM OU EQUIVALENTE DA REGIAO - BRUTA</v>
          </cell>
          <cell r="C3339" t="str">
            <v>M</v>
          </cell>
          <cell r="D3339" t="str">
            <v>CR</v>
          </cell>
          <cell r="E3339">
            <v>105.02</v>
          </cell>
        </row>
        <row r="3340">
          <cell r="A3340">
            <v>35276</v>
          </cell>
          <cell r="B3340" t="str">
            <v>PILAR QUADRADO NAO APARELHADO *20 X 20* CM, EM MACARANDUBA/MASSARANDUBA, ANGELIM OU EQUIVALENTE DA REGIAO - BRUTA</v>
          </cell>
          <cell r="C3340" t="str">
            <v>M</v>
          </cell>
          <cell r="D3340" t="str">
            <v>CR</v>
          </cell>
          <cell r="E3340">
            <v>182.73</v>
          </cell>
        </row>
        <row r="3341">
          <cell r="A3341">
            <v>11091</v>
          </cell>
          <cell r="B3341" t="str">
            <v>PINGADEIRA PLASTICA PARA TELHA DE FIBROCIMENTO CANALETE 49/KALHETA OU CANALETE 90/KALHETAO</v>
          </cell>
          <cell r="C3341" t="str">
            <v>UN</v>
          </cell>
          <cell r="D3341" t="str">
            <v>CR</v>
          </cell>
          <cell r="E3341">
            <v>2.3199999999999998</v>
          </cell>
        </row>
        <row r="3342">
          <cell r="A3342">
            <v>37586</v>
          </cell>
          <cell r="B3342" t="str">
            <v>PINO DE ACO COM ARRUELA CONICA, DIAMETRO ARRUELA = *23* MM E COMP HASTE = *27* MM (ACAO INDIRETA)</v>
          </cell>
          <cell r="C3342" t="str">
            <v>CENTO</v>
          </cell>
          <cell r="D3342" t="str">
            <v>AS</v>
          </cell>
          <cell r="E3342">
            <v>52.19</v>
          </cell>
        </row>
        <row r="3343">
          <cell r="A3343">
            <v>37395</v>
          </cell>
          <cell r="B3343" t="str">
            <v>PINO DE ACO COM FURO, HASTE = 27 MM (ACAO DIRETA)</v>
          </cell>
          <cell r="C3343" t="str">
            <v>CENTO</v>
          </cell>
          <cell r="D3343" t="str">
            <v>AS</v>
          </cell>
          <cell r="E3343">
            <v>44.88</v>
          </cell>
        </row>
        <row r="3344">
          <cell r="A3344">
            <v>14147</v>
          </cell>
          <cell r="B3344" t="str">
            <v>PINO DE ACO COM ROSCA 1/4 ", COMPRIMENTO DA HASTE = 30 MM E ROSCA = 20 MM (ACAO DIRETA)</v>
          </cell>
          <cell r="C3344" t="str">
            <v>CENTO</v>
          </cell>
          <cell r="D3344" t="str">
            <v>AS</v>
          </cell>
          <cell r="E3344">
            <v>59.53</v>
          </cell>
        </row>
        <row r="3345">
          <cell r="A3345">
            <v>37396</v>
          </cell>
          <cell r="B3345" t="str">
            <v>PINO DE ACO LISO 1/4 ", HASTE = *36,5* MM (ACAO DIRETA)</v>
          </cell>
          <cell r="C3345" t="str">
            <v>CENTO</v>
          </cell>
          <cell r="D3345" t="str">
            <v>AS</v>
          </cell>
          <cell r="E3345">
            <v>36.72</v>
          </cell>
        </row>
        <row r="3346">
          <cell r="A3346">
            <v>37397</v>
          </cell>
          <cell r="B3346" t="str">
            <v>PINO DE ACO LISO 1/4 ", HASTE = *53* MM (ACAO DIRETA)</v>
          </cell>
          <cell r="C3346" t="str">
            <v>CENTO</v>
          </cell>
          <cell r="D3346" t="str">
            <v>AS</v>
          </cell>
          <cell r="E3346">
            <v>38.46</v>
          </cell>
        </row>
        <row r="3347">
          <cell r="A3347">
            <v>43606</v>
          </cell>
          <cell r="B3347" t="str">
            <v>PINO GUIA RETO, EM LATAO, CHAPA COM 3 MM DE ESPESSURA E GUIA COM ROLETE DE 9 MM</v>
          </cell>
          <cell r="C3347" t="str">
            <v>UN</v>
          </cell>
          <cell r="D3347" t="str">
            <v>CR</v>
          </cell>
          <cell r="E3347">
            <v>8.3699999999999992</v>
          </cell>
        </row>
        <row r="3348">
          <cell r="A3348">
            <v>444</v>
          </cell>
          <cell r="B3348" t="str">
            <v>PINO ROSCA EXTERNA, EM ACO GALVANIZADO, PARA ISOLADOR DE 15KV, DIAMETRO 25 MM, COMPRIMENTO *290* MM</v>
          </cell>
          <cell r="C3348" t="str">
            <v>UN</v>
          </cell>
          <cell r="D3348" t="str">
            <v>CR</v>
          </cell>
          <cell r="E3348">
            <v>39.03</v>
          </cell>
        </row>
        <row r="3349">
          <cell r="A3349">
            <v>445</v>
          </cell>
          <cell r="B3349" t="str">
            <v>PINO ROSCA EXTERNA, EM ACO GALVANIZADO, PARA ISOLADOR DE 25KV, DIAMETRO 35MM, COMPRIMENTO *320* MM</v>
          </cell>
          <cell r="C3349" t="str">
            <v>UN</v>
          </cell>
          <cell r="D3349" t="str">
            <v>CR</v>
          </cell>
          <cell r="E3349">
            <v>53.42</v>
          </cell>
        </row>
        <row r="3350">
          <cell r="A3350">
            <v>4783</v>
          </cell>
          <cell r="B3350" t="str">
            <v>PINTOR (HORISTA)</v>
          </cell>
          <cell r="C3350" t="str">
            <v>H</v>
          </cell>
          <cell r="D3350" t="str">
            <v>C</v>
          </cell>
          <cell r="E3350">
            <v>21.84</v>
          </cell>
        </row>
        <row r="3351">
          <cell r="A3351">
            <v>41079</v>
          </cell>
          <cell r="B3351" t="str">
            <v>PINTOR (MENSALISTA)</v>
          </cell>
          <cell r="C3351" t="str">
            <v>MES</v>
          </cell>
          <cell r="D3351" t="str">
            <v>CR</v>
          </cell>
          <cell r="E3351">
            <v>3845.27</v>
          </cell>
        </row>
        <row r="3352">
          <cell r="A3352">
            <v>12874</v>
          </cell>
          <cell r="B3352" t="str">
            <v>PINTOR DE LETREIROS (HORISTA)</v>
          </cell>
          <cell r="C3352" t="str">
            <v>H</v>
          </cell>
          <cell r="D3352" t="str">
            <v>CR</v>
          </cell>
          <cell r="E3352">
            <v>21.2</v>
          </cell>
        </row>
        <row r="3353">
          <cell r="A3353">
            <v>41082</v>
          </cell>
          <cell r="B3353" t="str">
            <v>PINTOR DE LETREIROS (MENSALISTA)</v>
          </cell>
          <cell r="C3353" t="str">
            <v>MES</v>
          </cell>
          <cell r="D3353" t="str">
            <v>CR</v>
          </cell>
          <cell r="E3353">
            <v>3734.01</v>
          </cell>
        </row>
        <row r="3354">
          <cell r="A3354">
            <v>4785</v>
          </cell>
          <cell r="B3354" t="str">
            <v>PINTOR PARA TINTA EPOXI (HORISTA)</v>
          </cell>
          <cell r="C3354" t="str">
            <v>H</v>
          </cell>
          <cell r="D3354" t="str">
            <v>CR</v>
          </cell>
          <cell r="E3354">
            <v>21.84</v>
          </cell>
        </row>
        <row r="3355">
          <cell r="A3355">
            <v>41081</v>
          </cell>
          <cell r="B3355" t="str">
            <v>PINTOR PARA TINTA EPOXI (MENSALISTA)</v>
          </cell>
          <cell r="C3355" t="str">
            <v>MES</v>
          </cell>
          <cell r="D3355" t="str">
            <v>CR</v>
          </cell>
          <cell r="E3355">
            <v>3845.27</v>
          </cell>
        </row>
        <row r="3356">
          <cell r="A3356">
            <v>4801</v>
          </cell>
          <cell r="B3356" t="str">
            <v>PISO DE BORRACHA CANELADO EM PLACAS 50 X 50 CM, E = *3,5* MM, PARA COLA</v>
          </cell>
          <cell r="C3356" t="str">
            <v>M2</v>
          </cell>
          <cell r="D3356" t="str">
            <v>CR</v>
          </cell>
          <cell r="E3356">
            <v>74.209999999999994</v>
          </cell>
        </row>
        <row r="3357">
          <cell r="A3357">
            <v>4794</v>
          </cell>
          <cell r="B3357" t="str">
            <v>PISO DE BORRACHA ESPORTIVO EM PLACAS 50 X 50 CM, E = 15 MM, PARA ARGAMASSA, PRETO</v>
          </cell>
          <cell r="C3357" t="str">
            <v>M2</v>
          </cell>
          <cell r="D3357" t="str">
            <v>CR</v>
          </cell>
          <cell r="E3357">
            <v>338</v>
          </cell>
        </row>
        <row r="3358">
          <cell r="A3358">
            <v>4796</v>
          </cell>
          <cell r="B3358" t="str">
            <v>PISO DE BORRACHA FRISADO OU PASTILHADO, PRETO, EM PLACAS 50 X 50 CM, E = 7 MM, PARA ARGAMASSA</v>
          </cell>
          <cell r="C3358" t="str">
            <v>M2</v>
          </cell>
          <cell r="D3358" t="str">
            <v>CR</v>
          </cell>
          <cell r="E3358">
            <v>205.3</v>
          </cell>
        </row>
        <row r="3359">
          <cell r="A3359">
            <v>4800</v>
          </cell>
          <cell r="B3359" t="str">
            <v>PISO DE BORRACHA PASTILHADO EM PLACAS 50 X 50 CM, E = *3,5* MM, PARA COLA, PRETO</v>
          </cell>
          <cell r="C3359" t="str">
            <v>M2</v>
          </cell>
          <cell r="D3359" t="str">
            <v>CR</v>
          </cell>
          <cell r="E3359">
            <v>56.46</v>
          </cell>
        </row>
        <row r="3360">
          <cell r="A3360">
            <v>4795</v>
          </cell>
          <cell r="B3360" t="str">
            <v>PISO DE BORRACHA PASTILHADO EM PLACAS 50 X 50 CM, E = 15 MM, PARA ARGAMASSA, PRETO</v>
          </cell>
          <cell r="C3360" t="str">
            <v>M2</v>
          </cell>
          <cell r="D3360" t="str">
            <v>CR</v>
          </cell>
          <cell r="E3360">
            <v>329.03</v>
          </cell>
        </row>
        <row r="3361">
          <cell r="A3361">
            <v>39694</v>
          </cell>
          <cell r="B3361" t="str">
            <v>PISO ELEVADO COM 2 PLACAS DE ACO COM ENCHIMENTO DE CONCRETO CELULAR, INCLUSO BASE/HASTE/CRUZETAS, 60 X 60 CM, H = *28* CM, RESISTENCIA CARGA CONCENTRADA 496 KG (COM COLOCACAO)</v>
          </cell>
          <cell r="C3361" t="str">
            <v>M2</v>
          </cell>
          <cell r="D3361" t="str">
            <v>CR</v>
          </cell>
          <cell r="E3361">
            <v>384.03</v>
          </cell>
        </row>
        <row r="3362">
          <cell r="A3362">
            <v>1292</v>
          </cell>
          <cell r="B3362" t="str">
            <v>PISO EM CERAMICA ESMALTADA, COR LISA, PEI MAIOR OU IGUAL A 4, FORMATO MAIOR QUE 2025 CM2</v>
          </cell>
          <cell r="C3362" t="str">
            <v>M2</v>
          </cell>
          <cell r="D3362" t="str">
            <v>CR</v>
          </cell>
          <cell r="E3362">
            <v>53.23</v>
          </cell>
        </row>
        <row r="3363">
          <cell r="A3363">
            <v>1287</v>
          </cell>
          <cell r="B3363" t="str">
            <v>PISO EM CERAMICA ESMALTADA, COR LISA, PEI MAIOR OU IGUAL A 4, FORMATO MENOR OU IGUAL A 2025 CM2</v>
          </cell>
          <cell r="C3363" t="str">
            <v>M2</v>
          </cell>
          <cell r="D3363" t="str">
            <v>CR</v>
          </cell>
          <cell r="E3363">
            <v>42.62</v>
          </cell>
        </row>
        <row r="3364">
          <cell r="A3364">
            <v>4786</v>
          </cell>
          <cell r="B3364" t="str">
            <v>PISO EM GRANILITE, MARMORITE OU GRANITINA, AGREGADO COR PRETO, CINZA, PALHA OU BRANCO, E= *8* MM (INCLUSO EXECUCAO)</v>
          </cell>
          <cell r="C3364" t="str">
            <v>M2</v>
          </cell>
          <cell r="D3364" t="str">
            <v>AS</v>
          </cell>
          <cell r="E3364">
            <v>113.5</v>
          </cell>
        </row>
        <row r="3365">
          <cell r="A3365">
            <v>10840</v>
          </cell>
          <cell r="B3365" t="str">
            <v>PISO EM GRANITO, POLIDO, TIPO AMENDOA/ AMARELO CAPRI/ AMARELO DOURADO CARIOCA OU OUTROS EQUIVALENTES DA REGIAO, FORMATO MENOR OU IGUAL A 3025 CM2, E= *2* CM</v>
          </cell>
          <cell r="C3365" t="str">
            <v>M2</v>
          </cell>
          <cell r="D3365" t="str">
            <v>AS</v>
          </cell>
          <cell r="E3365">
            <v>475</v>
          </cell>
        </row>
        <row r="3366">
          <cell r="A3366">
            <v>10841</v>
          </cell>
          <cell r="B3366" t="str">
            <v>PISO EM GRANITO, POLIDO, TIPO ANDORINHA/ QUARTZ/ CASTELO/ CORUMBA OU OUTROS EQUIVALENTES DA REGIAO, FORMATO MENOR OU IGUAL A 3025 CM2, E= *2* CM</v>
          </cell>
          <cell r="C3366" t="str">
            <v>M2</v>
          </cell>
          <cell r="D3366" t="str">
            <v>AS</v>
          </cell>
          <cell r="E3366">
            <v>358.49</v>
          </cell>
        </row>
        <row r="3367">
          <cell r="A3367">
            <v>44540</v>
          </cell>
          <cell r="B3367" t="str">
            <v>PISO EM GRANITO, POLIDO, TIPO MARFIM, DALLAS, CARAVELAS OU OUTROS EQUIVALENTES DA REGIAO, FORMATO MENOR OU IGUAL A 3025 CM2, E= *2*CM</v>
          </cell>
          <cell r="C3367" t="str">
            <v>M2</v>
          </cell>
          <cell r="D3367" t="str">
            <v>AS</v>
          </cell>
          <cell r="E3367">
            <v>458.07</v>
          </cell>
        </row>
        <row r="3368">
          <cell r="A3368">
            <v>10842</v>
          </cell>
          <cell r="B3368" t="str">
            <v>PISO EM GRANITO, POLIDO, TIPO PRETO SAO GABRIEL/ TIJUCA OU OUTROS EQUIVALENTES DA REGIAO, FORMATO MENOR OU IGUAL A 3025 CM2, E= *2* CM</v>
          </cell>
          <cell r="C3368" t="str">
            <v>M2</v>
          </cell>
          <cell r="D3368" t="str">
            <v>AS</v>
          </cell>
          <cell r="E3368">
            <v>517.80999999999995</v>
          </cell>
        </row>
        <row r="3369">
          <cell r="A3369">
            <v>45190</v>
          </cell>
          <cell r="B3369" t="str">
            <v>PISO EM PORCELANATO, RETIFICADO, LISO, MONOCOLOR, ACETINADO OU POLIDO, FORMATO MAIOR QUE 2500 ATE 6400 CM2</v>
          </cell>
          <cell r="C3369" t="str">
            <v>M2</v>
          </cell>
          <cell r="D3369" t="str">
            <v>C</v>
          </cell>
          <cell r="E3369">
            <v>87.9</v>
          </cell>
        </row>
        <row r="3370">
          <cell r="A3370">
            <v>45191</v>
          </cell>
          <cell r="B3370" t="str">
            <v>PISO EM PORCELANATO,RETIFICADO, LISO, MONOCOLOR, ACETINADO OU POLIDO, FORMATO MAIOR QUE 6400 CM2</v>
          </cell>
          <cell r="C3370" t="str">
            <v>M2</v>
          </cell>
          <cell r="D3370" t="str">
            <v>CR</v>
          </cell>
          <cell r="E3370">
            <v>149.12</v>
          </cell>
        </row>
        <row r="3371">
          <cell r="A3371">
            <v>38180</v>
          </cell>
          <cell r="B3371" t="str">
            <v>PISO EM REGUA VINILICA SEMIFLEXIVEL, ENCAIXE CLICADO, E = 4 MM (SEM COLOCACAO)</v>
          </cell>
          <cell r="C3371" t="str">
            <v>M2</v>
          </cell>
          <cell r="D3371" t="str">
            <v>CR</v>
          </cell>
          <cell r="E3371">
            <v>165.29</v>
          </cell>
        </row>
        <row r="3372">
          <cell r="A3372">
            <v>40648</v>
          </cell>
          <cell r="B3372" t="str">
            <v>PISO EPOXI AUTONIVELANTE, ESPESSURA *4* MM (INCLUSO EXECUCAO)</v>
          </cell>
          <cell r="C3372" t="str">
            <v>M2</v>
          </cell>
          <cell r="D3372" t="str">
            <v>AS</v>
          </cell>
          <cell r="E3372">
            <v>217.92</v>
          </cell>
        </row>
        <row r="3373">
          <cell r="A3373">
            <v>40649</v>
          </cell>
          <cell r="B3373" t="str">
            <v>PISO EPOXI MULTILAYER, ESPESSURA *2* MM (INCLUSO EXECUCAO)</v>
          </cell>
          <cell r="C3373" t="str">
            <v>M2</v>
          </cell>
          <cell r="D3373" t="str">
            <v>AS</v>
          </cell>
          <cell r="E3373">
            <v>126.93</v>
          </cell>
        </row>
        <row r="3374">
          <cell r="A3374">
            <v>40650</v>
          </cell>
          <cell r="B3374" t="str">
            <v>PISO FULGET (GRANITO LAVADO) EM PLACAS DE *40 X 40* CM, E = 2,0 CM (SEM COLOCACAO)</v>
          </cell>
          <cell r="C3374" t="str">
            <v>M2</v>
          </cell>
          <cell r="D3374" t="str">
            <v>AS</v>
          </cell>
          <cell r="E3374">
            <v>163.44</v>
          </cell>
        </row>
        <row r="3375">
          <cell r="A3375">
            <v>40651</v>
          </cell>
          <cell r="B3375" t="str">
            <v>PISO FULGET (GRANITO LAVADO) EM PLACAS DE *75 X 75* CM, E = 2,0 CM (SEM COLOCACAO)</v>
          </cell>
          <cell r="C3375" t="str">
            <v>M2</v>
          </cell>
          <cell r="D3375" t="str">
            <v>AS</v>
          </cell>
          <cell r="E3375">
            <v>301.45</v>
          </cell>
        </row>
        <row r="3376">
          <cell r="A3376">
            <v>40652</v>
          </cell>
          <cell r="B3376" t="str">
            <v>PISO FULGET (GRANITO LAVADO) MOLDADO IN LOCO (INCLUSO EXECUCAO)</v>
          </cell>
          <cell r="C3376" t="str">
            <v>M2</v>
          </cell>
          <cell r="D3376" t="str">
            <v>AS</v>
          </cell>
          <cell r="E3376">
            <v>161.62</v>
          </cell>
        </row>
        <row r="3377">
          <cell r="A3377">
            <v>40647</v>
          </cell>
          <cell r="B3377" t="str">
            <v>PISO INDUSTRIAL EM CONCRETO ARMADO DE ACABAMENTO POLIDO, ESPESSURA 12 CM (CIMENTO QUEIMADO) (INCLUSO EXECUCAO)</v>
          </cell>
          <cell r="C3377" t="str">
            <v>M2</v>
          </cell>
          <cell r="D3377" t="str">
            <v>AS</v>
          </cell>
          <cell r="E3377">
            <v>177.96</v>
          </cell>
        </row>
        <row r="3378">
          <cell r="A3378">
            <v>40653</v>
          </cell>
          <cell r="B3378" t="str">
            <v>PISO KORODUR (INCLUSO EXECUCAO)</v>
          </cell>
          <cell r="C3378" t="str">
            <v>M2</v>
          </cell>
          <cell r="D3378" t="str">
            <v>AS</v>
          </cell>
          <cell r="E3378">
            <v>136.19999999999999</v>
          </cell>
        </row>
        <row r="3379">
          <cell r="A3379">
            <v>38135</v>
          </cell>
          <cell r="B3379" t="str">
            <v>PISO TATIL / PODOTATIL, LADRILHO HIDRAULICO / CONCRETO, *25 X 25* CM, E= *2,5* CM, PADRAO TATIL ALERTA OU DIRECIONAL, COR AMARELA</v>
          </cell>
          <cell r="C3379" t="str">
            <v>M2</v>
          </cell>
          <cell r="D3379" t="str">
            <v>CR</v>
          </cell>
          <cell r="E3379">
            <v>85.75</v>
          </cell>
        </row>
        <row r="3380">
          <cell r="A3380">
            <v>36178</v>
          </cell>
          <cell r="B3380" t="str">
            <v>PISO TATIL / PODOTATIL, LADRILHO HIDRAULICO/CONCRETO, *40 X 40* CM, E= 2,5* CM, PADRAO TATIL ALERTA OU DIRECIONAL, COR NATURAL</v>
          </cell>
          <cell r="C3380" t="str">
            <v>UN</v>
          </cell>
          <cell r="D3380" t="str">
            <v>CR</v>
          </cell>
          <cell r="E3380">
            <v>14.34</v>
          </cell>
        </row>
        <row r="3381">
          <cell r="A3381">
            <v>38181</v>
          </cell>
          <cell r="B3381" t="str">
            <v>PISO TATIL ALERTA OU DIRECIONAL, DE BORRACHA, COLORIDO, 25 X 25 CM, E = 5 MM, PARA COLA</v>
          </cell>
          <cell r="C3381" t="str">
            <v>M2</v>
          </cell>
          <cell r="D3381" t="str">
            <v>CR</v>
          </cell>
          <cell r="E3381">
            <v>225.65</v>
          </cell>
        </row>
        <row r="3382">
          <cell r="A3382">
            <v>38182</v>
          </cell>
          <cell r="B3382" t="str">
            <v>PISO TATIL DE ALERTA OU DIRECIONAL DE BORRACHA, PRETO, 25 X 25 CM, E = 5 MM, PARA COLA</v>
          </cell>
          <cell r="C3382" t="str">
            <v>M2</v>
          </cell>
          <cell r="D3382" t="str">
            <v>CR</v>
          </cell>
          <cell r="E3382">
            <v>214.94</v>
          </cell>
        </row>
        <row r="3383">
          <cell r="A3383">
            <v>38186</v>
          </cell>
          <cell r="B3383" t="str">
            <v>PISO TATIL DE ALERTA OU DIRECIONAL, DE BORRACHA, COLORIDO, 25 X 25 CM, E = 12 MM, PARA ARGAMASSA</v>
          </cell>
          <cell r="C3383" t="str">
            <v>M2</v>
          </cell>
          <cell r="D3383" t="str">
            <v>CR</v>
          </cell>
          <cell r="E3383">
            <v>558.70000000000005</v>
          </cell>
        </row>
        <row r="3384">
          <cell r="A3384">
            <v>38185</v>
          </cell>
          <cell r="B3384" t="str">
            <v>PISO TATIL DE ALERTA OU DIRECIONAL, DE BORRACHA, PRETO, 25 X 25 CM, E = 12 MM, PARA ARGAMASSA</v>
          </cell>
          <cell r="C3384" t="str">
            <v>M2</v>
          </cell>
          <cell r="D3384" t="str">
            <v>CR</v>
          </cell>
          <cell r="E3384">
            <v>497.44</v>
          </cell>
        </row>
        <row r="3385">
          <cell r="A3385">
            <v>40654</v>
          </cell>
          <cell r="B3385" t="str">
            <v>PISO URETANO, VERSAO REVESTIMENTO AUTONIVELANTE, ESPESSURA VARIAVEL DE 3 A 4 MM (INCLUSO EXECUCAO)</v>
          </cell>
          <cell r="C3385" t="str">
            <v>M2</v>
          </cell>
          <cell r="D3385" t="str">
            <v>AS</v>
          </cell>
          <cell r="E3385">
            <v>211.56</v>
          </cell>
        </row>
        <row r="3386">
          <cell r="A3386">
            <v>44541</v>
          </cell>
          <cell r="B3386" t="str">
            <v>PISO/ REVESTIMENTO EM GRANITO, POLIDO, TIPO ANDORINHA/ QUARTZ/ CASTELO/ CORUMBA OU OUTROS EQUIVALENTES DA REGIAO, FORMATO MAIOR OU IGUAL A 3025 CM2, E = *2*CM</v>
          </cell>
          <cell r="C3386" t="str">
            <v>M2</v>
          </cell>
          <cell r="D3386" t="str">
            <v>AS</v>
          </cell>
          <cell r="E3386">
            <v>378.4</v>
          </cell>
        </row>
        <row r="3387">
          <cell r="A3387">
            <v>4822</v>
          </cell>
          <cell r="B3387" t="str">
            <v>PISO/ REVESTIMENTO EM MARMORE, POLIDO, BRANCO COMUM, FORMATO MAIOR OU IGUAL A 3025 CM2, E = *2* CM</v>
          </cell>
          <cell r="C3387" t="str">
            <v>M2</v>
          </cell>
          <cell r="D3387" t="str">
            <v>CR</v>
          </cell>
          <cell r="E3387">
            <v>648.6</v>
          </cell>
        </row>
        <row r="3388">
          <cell r="A3388">
            <v>4818</v>
          </cell>
          <cell r="B3388" t="str">
            <v>PISO/ REVESTIMENTO EM MARMORE, POLIDO, BRANCO COMUM, FORMATO MENOR OU IGUAL A 3025 CM2, E = *2* CM</v>
          </cell>
          <cell r="C3388" t="str">
            <v>M2</v>
          </cell>
          <cell r="D3388" t="str">
            <v>C</v>
          </cell>
          <cell r="E3388">
            <v>666.67</v>
          </cell>
        </row>
        <row r="3389">
          <cell r="A3389">
            <v>39567</v>
          </cell>
          <cell r="B3389" t="str">
            <v>PLACA / CHAPA DE GESSO ACARTONADO, ACABAMENTO VINILICO LISO EM UMA DAS FACES, COR BRANCA, BORDA QUADRADA, E = 9,5 MM, *625 X 1250* MM (L X C), PARA FORRO REMOVIVEL</v>
          </cell>
          <cell r="C3389" t="str">
            <v>M2</v>
          </cell>
          <cell r="D3389" t="str">
            <v>CR</v>
          </cell>
          <cell r="E3389">
            <v>52.49</v>
          </cell>
        </row>
        <row r="3390">
          <cell r="A3390">
            <v>39566</v>
          </cell>
          <cell r="B3390" t="str">
            <v>PLACA / CHAPA DE GESSO ACARTONADO, ACABAMENTO VINILICO LISO EM UMA DAS FACES, COR BRANCA, BORDA QUADRADA, E = 9,5 MM, *625 X 625* MM (L X C), PARA FORRO REMOVIVEL</v>
          </cell>
          <cell r="C3390" t="str">
            <v>M2</v>
          </cell>
          <cell r="D3390" t="str">
            <v>CR</v>
          </cell>
          <cell r="E3390">
            <v>55.56</v>
          </cell>
        </row>
        <row r="3391">
          <cell r="A3391">
            <v>39416</v>
          </cell>
          <cell r="B3391" t="str">
            <v>PLACA / CHAPA DE GESSO ACARTONADO, RESISTENTE A UMIDADE (RU), COR VERDE, E = 12,5 MM, 1200 X 1800 MM (L X C)</v>
          </cell>
          <cell r="C3391" t="str">
            <v>M2</v>
          </cell>
          <cell r="D3391" t="str">
            <v>CR</v>
          </cell>
          <cell r="E3391">
            <v>33.86</v>
          </cell>
        </row>
        <row r="3392">
          <cell r="A3392">
            <v>39417</v>
          </cell>
          <cell r="B3392" t="str">
            <v>PLACA / CHAPA DE GESSO ACARTONADO, RESISTENTE A UMIDADE (RU), COR VERDE, E = 12,5 MM, 1200 X 2400 MM (L X C)</v>
          </cell>
          <cell r="C3392" t="str">
            <v>M2</v>
          </cell>
          <cell r="D3392" t="str">
            <v>CR</v>
          </cell>
          <cell r="E3392">
            <v>33.03</v>
          </cell>
        </row>
        <row r="3393">
          <cell r="A3393">
            <v>43742</v>
          </cell>
          <cell r="B3393" t="str">
            <v>PLACA / CHAPA DE GESSO ACARTONADO, RESISTENTE A UMIDADE (RU), COR VERDE, E = 15 MM, 1200 X 2400 MM (L X C)</v>
          </cell>
          <cell r="C3393" t="str">
            <v>M2</v>
          </cell>
          <cell r="D3393" t="str">
            <v>CR</v>
          </cell>
          <cell r="E3393">
            <v>35.619999999999997</v>
          </cell>
        </row>
        <row r="3394">
          <cell r="A3394">
            <v>39414</v>
          </cell>
          <cell r="B3394" t="str">
            <v>PLACA / CHAPA DE GESSO ACARTONADO, RESISTENTE AO FOGO (RF), COR ROSA, E = 12,5 MM, 1200 X 1800 MM (L X C)</v>
          </cell>
          <cell r="C3394" t="str">
            <v>M2</v>
          </cell>
          <cell r="D3394" t="str">
            <v>CR</v>
          </cell>
          <cell r="E3394">
            <v>32.07</v>
          </cell>
        </row>
        <row r="3395">
          <cell r="A3395">
            <v>39415</v>
          </cell>
          <cell r="B3395" t="str">
            <v>PLACA / CHAPA DE GESSO ACARTONADO, RESISTENTE AO FOGO (RF), COR ROSA, E = 12,5 MM, 1200 X 2400 MM (L X C)</v>
          </cell>
          <cell r="C3395" t="str">
            <v>M2</v>
          </cell>
          <cell r="D3395" t="str">
            <v>CR</v>
          </cell>
          <cell r="E3395">
            <v>27.64</v>
          </cell>
        </row>
        <row r="3396">
          <cell r="A3396">
            <v>43740</v>
          </cell>
          <cell r="B3396" t="str">
            <v>PLACA / CHAPA DE GESSO ACARTONADO, RESISTENTE AO FOGO (RF), COR ROSA, E = 15 MM, 1200 X 2400 MM (L X C)</v>
          </cell>
          <cell r="C3396" t="str">
            <v>M2</v>
          </cell>
          <cell r="D3396" t="str">
            <v>CR</v>
          </cell>
          <cell r="E3396">
            <v>33.76</v>
          </cell>
        </row>
        <row r="3397">
          <cell r="A3397">
            <v>39412</v>
          </cell>
          <cell r="B3397" t="str">
            <v>PLACA / CHAPA DE GESSO ACARTONADO, STANDARD (ST), COR BRANCA, E = 12,5 MM, 1200 X 1800 MM (L X C)</v>
          </cell>
          <cell r="C3397" t="str">
            <v>M2</v>
          </cell>
          <cell r="D3397" t="str">
            <v>C</v>
          </cell>
          <cell r="E3397">
            <v>23.15</v>
          </cell>
        </row>
        <row r="3398">
          <cell r="A3398">
            <v>39413</v>
          </cell>
          <cell r="B3398" t="str">
            <v>PLACA / CHAPA DE GESSO ACARTONADO, STANDARD (ST), COR BRANCA, E = 12,5 MM, 1200 X 2400 MM (L X C)</v>
          </cell>
          <cell r="C3398" t="str">
            <v>M2</v>
          </cell>
          <cell r="D3398" t="str">
            <v>CR</v>
          </cell>
          <cell r="E3398">
            <v>25.03</v>
          </cell>
        </row>
        <row r="3399">
          <cell r="A3399">
            <v>43741</v>
          </cell>
          <cell r="B3399" t="str">
            <v>PLACA / CHAPA DE GESSO ACARTONADO, STANDARD (ST), COR BRANCA, E = 15 MM, 1200 X 2400 MM (L X C)</v>
          </cell>
          <cell r="C3399" t="str">
            <v>M2</v>
          </cell>
          <cell r="D3399" t="str">
            <v>CR</v>
          </cell>
          <cell r="E3399">
            <v>26.69</v>
          </cell>
        </row>
        <row r="3400">
          <cell r="A3400">
            <v>11062</v>
          </cell>
          <cell r="B3400" t="str">
            <v>PLACA CIMENTICIA LISA E = 10 MM, DE 1,20 X *2,50* M (SEM AMIANTO)</v>
          </cell>
          <cell r="C3400" t="str">
            <v>M2</v>
          </cell>
          <cell r="D3400" t="str">
            <v>CR</v>
          </cell>
          <cell r="E3400">
            <v>83.54</v>
          </cell>
        </row>
        <row r="3401">
          <cell r="A3401">
            <v>11063</v>
          </cell>
          <cell r="B3401" t="str">
            <v>PLACA CIMENTICIA LISA E = 6 MM, DE 1,20 X *2,50* M (SEM AMIANTO)</v>
          </cell>
          <cell r="C3401" t="str">
            <v>M2</v>
          </cell>
          <cell r="D3401" t="str">
            <v>CR</v>
          </cell>
          <cell r="E3401">
            <v>51.13</v>
          </cell>
        </row>
        <row r="3402">
          <cell r="A3402">
            <v>13521</v>
          </cell>
          <cell r="B3402" t="str">
            <v>PLACA DE ACO ESMALTADA PARA IDENTIFICACAO DE RUA, *45 CM X 20* CM</v>
          </cell>
          <cell r="C3402" t="str">
            <v>UN</v>
          </cell>
          <cell r="D3402" t="str">
            <v>AS</v>
          </cell>
          <cell r="E3402">
            <v>132</v>
          </cell>
        </row>
        <row r="3403">
          <cell r="A3403">
            <v>10851</v>
          </cell>
          <cell r="B3403" t="str">
            <v>PLACA DE ACRILICO TRANSPARENTE ADESIVADA PARA SINALIZACAO DE PORTAS, BORDA POLIDA, DE *25 X 8*, E = 6 MM (NAO INCLUI ACESSORIOS PARA FIXACAO)</v>
          </cell>
          <cell r="C3403" t="str">
            <v>UN</v>
          </cell>
          <cell r="D3403" t="str">
            <v>AS</v>
          </cell>
          <cell r="E3403">
            <v>70.83</v>
          </cell>
        </row>
        <row r="3404">
          <cell r="A3404">
            <v>39515</v>
          </cell>
          <cell r="B3404" t="str">
            <v>PLACA DE FIBRA MINERAL PARA FORRO, DE 1250 X 625 MM, E = 15 MM, BORDA RETA, COM PINTURA ANTIMOFO (NAO INCLUI PERFIS)</v>
          </cell>
          <cell r="C3404" t="str">
            <v>UN</v>
          </cell>
          <cell r="D3404" t="str">
            <v>AS</v>
          </cell>
          <cell r="E3404">
            <v>58.62</v>
          </cell>
        </row>
        <row r="3405">
          <cell r="A3405">
            <v>39516</v>
          </cell>
          <cell r="B3405" t="str">
            <v>PLACA DE FIBRA MINERAL PARA FORRO, DE 625 X 625 MM, E = 15 MM, BORDA REBAIXADA PARA PERFIL 24 MM, COM PINTURA ANTIMOFO (NAO INCLUI PERFIS)</v>
          </cell>
          <cell r="C3405" t="str">
            <v>UN</v>
          </cell>
          <cell r="D3405" t="str">
            <v>AS</v>
          </cell>
          <cell r="E3405">
            <v>49.42</v>
          </cell>
        </row>
        <row r="3406">
          <cell r="A3406">
            <v>39514</v>
          </cell>
          <cell r="B3406" t="str">
            <v>PLACA DE FIBRA MINERAL PARA FORRO, DE 625 X 625 MM, E = 15 MM, BORDA RETA, COM PINTURA ANTIMOFO (NAO INCLUI PERFIS)</v>
          </cell>
          <cell r="C3406" t="str">
            <v>UN</v>
          </cell>
          <cell r="D3406" t="str">
            <v>AS</v>
          </cell>
          <cell r="E3406">
            <v>30.75</v>
          </cell>
        </row>
        <row r="3407">
          <cell r="A3407">
            <v>4812</v>
          </cell>
          <cell r="B3407" t="str">
            <v>PLACA DE GESSO PARA FORRO, *60 X 60* CM, ESPESSURA DE 12 MM (SEM COLOCACAO)</v>
          </cell>
          <cell r="C3407" t="str">
            <v>M2</v>
          </cell>
          <cell r="D3407" t="str">
            <v>CR</v>
          </cell>
          <cell r="E3407">
            <v>13.89</v>
          </cell>
        </row>
        <row r="3408">
          <cell r="A3408">
            <v>10849</v>
          </cell>
          <cell r="B3408" t="str">
            <v>PLACA DE INAUGURACAO EM BRONZE *35X 50*CM</v>
          </cell>
          <cell r="C3408" t="str">
            <v>UN</v>
          </cell>
          <cell r="D3408" t="str">
            <v>AS</v>
          </cell>
          <cell r="E3408">
            <v>1920.01</v>
          </cell>
        </row>
        <row r="3409">
          <cell r="A3409">
            <v>10848</v>
          </cell>
          <cell r="B3409" t="str">
            <v>PLACA DE INAUGURACAO METALICA, *40* CM X *60* CM</v>
          </cell>
          <cell r="C3409" t="str">
            <v>UN</v>
          </cell>
          <cell r="D3409" t="str">
            <v>AS</v>
          </cell>
          <cell r="E3409">
            <v>1206.01</v>
          </cell>
        </row>
        <row r="3410">
          <cell r="A3410">
            <v>4813</v>
          </cell>
          <cell r="B3410" t="str">
            <v>PLACA DE OBRA (PARA CONSTRUCAO CIVIL) EM CHAPA GALVANIZADA *N. 22*, ADESIVADA, DE *2,4 X 1,2* M (SEM POSTES PARA FIXACAO)</v>
          </cell>
          <cell r="C3410" t="str">
            <v>M2</v>
          </cell>
          <cell r="D3410" t="str">
            <v>AS</v>
          </cell>
          <cell r="E3410">
            <v>400</v>
          </cell>
        </row>
        <row r="3411">
          <cell r="A3411">
            <v>37560</v>
          </cell>
          <cell r="B3411" t="str">
            <v>PLACA DE SINALIZACAO DE SEGURANCA CONTRA INCENDIO - ALERTA, TRIANGULAR, BASE DE *30* CM, EM PVC *2* MM ANTI-CHAMAS (SIMBOLOS, CORES E PICTOGRAMAS CONFORME NBR 16820)</v>
          </cell>
          <cell r="C3411" t="str">
            <v>UN</v>
          </cell>
          <cell r="D3411" t="str">
            <v>CR</v>
          </cell>
          <cell r="E3411">
            <v>35.43</v>
          </cell>
        </row>
        <row r="3412">
          <cell r="A3412">
            <v>37557</v>
          </cell>
          <cell r="B3412" t="str">
            <v>PLACA DE SINALIZACAO DE SEGURANCA CONTRA INCENDIO, FOTOLUMINESCENTE, QUADRADA, *14 X 14* CM, EM PVC *2* MM ANTI-CHAMAS (SIMBOLOS, CORES E PICTOGRAMAS CONFORME NBR 16820)</v>
          </cell>
          <cell r="C3412" t="str">
            <v>UN</v>
          </cell>
          <cell r="D3412" t="str">
            <v>CR</v>
          </cell>
          <cell r="E3412">
            <v>10.76</v>
          </cell>
        </row>
        <row r="3413">
          <cell r="A3413">
            <v>37556</v>
          </cell>
          <cell r="B3413" t="str">
            <v>PLACA DE SINALIZACAO DE SEGURANCA CONTRA INCENDIO, FOTOLUMINESCENTE, QUADRADA, *20 X 20* CM, EM PVC *2* MM ANTI-CHAMAS (SIMBOLOS, CORES E PICTOGRAMAS CONFORME NBR 16820)</v>
          </cell>
          <cell r="C3413" t="str">
            <v>UN</v>
          </cell>
          <cell r="D3413" t="str">
            <v>CR</v>
          </cell>
          <cell r="E3413">
            <v>20.82</v>
          </cell>
        </row>
        <row r="3414">
          <cell r="A3414">
            <v>37559</v>
          </cell>
          <cell r="B3414" t="str">
            <v>PLACA DE SINALIZACAO DE SEGURANCA CONTRA INCENDIO, FOTOLUMINESCENTE, RETANGULAR, *12 X 40* CM, EM PVC *2* MM ANTI-CHAMAS (SIMBOLOS, CORES E PICTOGRAMAS CONFORME NBR 16820)</v>
          </cell>
          <cell r="C3414" t="str">
            <v>UN</v>
          </cell>
          <cell r="D3414" t="str">
            <v>CR</v>
          </cell>
          <cell r="E3414">
            <v>25.54</v>
          </cell>
        </row>
        <row r="3415">
          <cell r="A3415">
            <v>37539</v>
          </cell>
          <cell r="B3415" t="str">
            <v>PLACA DE SINALIZACAO DE SEGURANCA CONTRA INCENDIO, FOTOLUMINESCENTE, RETANGULAR, *13 X 26* CM, EM PVC *2* MM ANTI-CHAMAS (SIMBOLOS, CORES E PICTOGRAMAS CONFORME NBR 16820)</v>
          </cell>
          <cell r="C3415" t="str">
            <v>UN</v>
          </cell>
          <cell r="D3415" t="str">
            <v>C</v>
          </cell>
          <cell r="E3415">
            <v>18</v>
          </cell>
        </row>
        <row r="3416">
          <cell r="A3416">
            <v>37558</v>
          </cell>
          <cell r="B3416" t="str">
            <v>PLACA DE SINALIZACAO DE SEGURANCA CONTRA INCENDIO, FOTOLUMINESCENTE, RETANGULAR, *20 X 40* CM, EM PVC *2* MM ANTI-CHAMAS (SIMBOLOS, CORES E PICTOGRAMAS CONFORME NBR 16820)</v>
          </cell>
          <cell r="C3416" t="str">
            <v>UN</v>
          </cell>
          <cell r="D3416" t="str">
            <v>CR</v>
          </cell>
          <cell r="E3416">
            <v>33.56</v>
          </cell>
        </row>
        <row r="3417">
          <cell r="A3417">
            <v>34723</v>
          </cell>
          <cell r="B3417" t="str">
            <v>PLACA DE SINALIZACAO EM CHAPA DE ACO NUM 16 COM PINTURA REFLETIVA</v>
          </cell>
          <cell r="C3417" t="str">
            <v>M2</v>
          </cell>
          <cell r="D3417" t="str">
            <v>AS</v>
          </cell>
          <cell r="E3417">
            <v>924</v>
          </cell>
        </row>
        <row r="3418">
          <cell r="A3418">
            <v>34721</v>
          </cell>
          <cell r="B3418" t="str">
            <v>PLACA DE SINALIZACAO EM CHAPA DE ALUMINIO COM PINTURA REFLETIVA, E = 2 MM</v>
          </cell>
          <cell r="C3418" t="str">
            <v>M2</v>
          </cell>
          <cell r="D3418" t="str">
            <v>AS</v>
          </cell>
          <cell r="E3418">
            <v>1152.01</v>
          </cell>
        </row>
        <row r="3419">
          <cell r="A3419">
            <v>4309</v>
          </cell>
          <cell r="B3419" t="str">
            <v>PLACA DE VENTILACAO PARA TELHA DE FIBROCIMENTO CANALETE 49 KALHETA</v>
          </cell>
          <cell r="C3419" t="str">
            <v>UN</v>
          </cell>
          <cell r="D3419" t="str">
            <v>CR</v>
          </cell>
          <cell r="E3419">
            <v>10.4</v>
          </cell>
        </row>
        <row r="3420">
          <cell r="A3420">
            <v>4307</v>
          </cell>
          <cell r="B3420" t="str">
            <v>PLACA DE VENTILACAO PARA TELHA DE FIBROCIMENTO, CANALETE 90 OU KALHETAO</v>
          </cell>
          <cell r="C3420" t="str">
            <v>UN</v>
          </cell>
          <cell r="D3420" t="str">
            <v>CR</v>
          </cell>
          <cell r="E3420">
            <v>17.79</v>
          </cell>
        </row>
        <row r="3421">
          <cell r="A3421">
            <v>10850</v>
          </cell>
          <cell r="B3421" t="str">
            <v>PLACA NUMERACAO RESIDENCIAL EM CHAPA GALVANIZADA ESMALTADA 12 X 18 CM</v>
          </cell>
          <cell r="C3421" t="str">
            <v>UN</v>
          </cell>
          <cell r="D3421" t="str">
            <v>AS</v>
          </cell>
          <cell r="E3421">
            <v>60</v>
          </cell>
        </row>
        <row r="3422">
          <cell r="A3422">
            <v>42438</v>
          </cell>
          <cell r="B3422" t="str">
            <v>PLACA ORIENTATIVA SOBRE EXERCICIOS, 2,00 M X 1,00 M (CHAPA GALVANIZADA #20), ESTRUTURA EM TUBOS REDONDOS DE ACO CARBONO, PINTURA NO PROCESSO ELETROSTATICO, ADESIVO FRENTE E VERSO - PARA ACADEMIA AO AR LIVRE / ACADEMIA DA TERCEIRA IDADE - ATI</v>
          </cell>
          <cell r="C3422" t="str">
            <v>UN</v>
          </cell>
          <cell r="D3422" t="str">
            <v>AS</v>
          </cell>
          <cell r="E3422">
            <v>2090.75</v>
          </cell>
        </row>
        <row r="3423">
          <cell r="A3423">
            <v>4792</v>
          </cell>
          <cell r="B3423" t="str">
            <v>PLACA VINILICA SEMIFLEXIVEL PARA PISOS, E = 3,2 MM, 30 X 30 CM (SEM COLOCACAO)</v>
          </cell>
          <cell r="C3423" t="str">
            <v>M2</v>
          </cell>
          <cell r="D3423" t="str">
            <v>CR</v>
          </cell>
          <cell r="E3423">
            <v>158.66999999999999</v>
          </cell>
        </row>
        <row r="3424">
          <cell r="A3424">
            <v>4790</v>
          </cell>
          <cell r="B3424" t="str">
            <v>PLACA VINILICA SEMIFLEXIVEL PARA REVESTIMENTO DE PISOS E PAREDES, E = 2 MM (SEM COLOCACAO)</v>
          </cell>
          <cell r="C3424" t="str">
            <v>M2</v>
          </cell>
          <cell r="D3424" t="str">
            <v>C</v>
          </cell>
          <cell r="E3424">
            <v>95.4</v>
          </cell>
        </row>
        <row r="3425">
          <cell r="A3425">
            <v>40671</v>
          </cell>
          <cell r="B3425" t="str">
            <v>PLACA/PISO DE CONCRETO POROSO/ PAVIMENTO PERMEAVEL/BLOCO DRENANTE DE CONCRETO, *40 X 40* CM, E = 6 CM, COR NATURAL</v>
          </cell>
          <cell r="C3425" t="str">
            <v>M2</v>
          </cell>
          <cell r="D3425" t="str">
            <v>CR</v>
          </cell>
          <cell r="E3425">
            <v>89.39</v>
          </cell>
        </row>
        <row r="3426">
          <cell r="A3426">
            <v>7552</v>
          </cell>
          <cell r="B3426" t="str">
            <v>PLACA/TAMPA CEGA EM LATAO ESCOVADO PARA CONDULETE EM LIGA DE ALUMINIO 4 X 4"</v>
          </cell>
          <cell r="C3426" t="str">
            <v>UN</v>
          </cell>
          <cell r="D3426" t="str">
            <v>CR</v>
          </cell>
          <cell r="E3426">
            <v>21.37</v>
          </cell>
        </row>
        <row r="3427">
          <cell r="A3427">
            <v>4893</v>
          </cell>
          <cell r="B3427" t="str">
            <v>PLUG OU BUJAO DE FERRO GALVANIZADO, DE 1 1/2"</v>
          </cell>
          <cell r="C3427" t="str">
            <v>UN</v>
          </cell>
          <cell r="D3427" t="str">
            <v>AS</v>
          </cell>
          <cell r="E3427">
            <v>15.74</v>
          </cell>
        </row>
        <row r="3428">
          <cell r="A3428">
            <v>4894</v>
          </cell>
          <cell r="B3428" t="str">
            <v>PLUG OU BUJAO DE FERRO GALVANIZADO, DE 1 1/4"</v>
          </cell>
          <cell r="C3428" t="str">
            <v>UN</v>
          </cell>
          <cell r="D3428" t="str">
            <v>AS</v>
          </cell>
          <cell r="E3428">
            <v>13.5</v>
          </cell>
        </row>
        <row r="3429">
          <cell r="A3429">
            <v>4890</v>
          </cell>
          <cell r="B3429" t="str">
            <v>PLUG OU BUJAO DE FERRO GALVANIZADO, DE 1"</v>
          </cell>
          <cell r="C3429" t="str">
            <v>UN</v>
          </cell>
          <cell r="D3429" t="str">
            <v>AS</v>
          </cell>
          <cell r="E3429">
            <v>8.64</v>
          </cell>
        </row>
        <row r="3430">
          <cell r="A3430">
            <v>4888</v>
          </cell>
          <cell r="B3430" t="str">
            <v>PLUG OU BUJAO DE FERRO GALVANIZADO, DE 1/2"</v>
          </cell>
          <cell r="C3430" t="str">
            <v>UN</v>
          </cell>
          <cell r="D3430" t="str">
            <v>AS</v>
          </cell>
          <cell r="E3430">
            <v>4.5999999999999996</v>
          </cell>
        </row>
        <row r="3431">
          <cell r="A3431">
            <v>12411</v>
          </cell>
          <cell r="B3431" t="str">
            <v>PLUG OU BUJAO DE FERRO GALVANIZADO, DE 2 1/2"</v>
          </cell>
          <cell r="C3431" t="str">
            <v>UN</v>
          </cell>
          <cell r="D3431" t="str">
            <v>AS</v>
          </cell>
          <cell r="E3431">
            <v>46.54</v>
          </cell>
        </row>
        <row r="3432">
          <cell r="A3432">
            <v>4891</v>
          </cell>
          <cell r="B3432" t="str">
            <v>PLUG OU BUJAO DE FERRO GALVANIZADO, DE 2"</v>
          </cell>
          <cell r="C3432" t="str">
            <v>UN</v>
          </cell>
          <cell r="D3432" t="str">
            <v>AS</v>
          </cell>
          <cell r="E3432">
            <v>23.27</v>
          </cell>
        </row>
        <row r="3433">
          <cell r="A3433">
            <v>4892</v>
          </cell>
          <cell r="B3433" t="str">
            <v>PLUG OU BUJAO DE FERRO GALVANIZADO, DE 3"</v>
          </cell>
          <cell r="C3433" t="str">
            <v>UN</v>
          </cell>
          <cell r="D3433" t="str">
            <v>AS</v>
          </cell>
          <cell r="E3433">
            <v>65.17</v>
          </cell>
        </row>
        <row r="3434">
          <cell r="A3434">
            <v>4889</v>
          </cell>
          <cell r="B3434" t="str">
            <v>PLUG OU BUJAO DE FERRO GALVANIZADO, DE 3/4"</v>
          </cell>
          <cell r="C3434" t="str">
            <v>UN</v>
          </cell>
          <cell r="D3434" t="str">
            <v>AS</v>
          </cell>
          <cell r="E3434">
            <v>6.22</v>
          </cell>
        </row>
        <row r="3435">
          <cell r="A3435">
            <v>12412</v>
          </cell>
          <cell r="B3435" t="str">
            <v>PLUG OU BUJAO DE FERRO GALVANIZADO, DE 4"</v>
          </cell>
          <cell r="C3435" t="str">
            <v>UN</v>
          </cell>
          <cell r="D3435" t="str">
            <v>AS</v>
          </cell>
          <cell r="E3435">
            <v>121.12</v>
          </cell>
        </row>
        <row r="3436">
          <cell r="A3436">
            <v>4907</v>
          </cell>
          <cell r="B3436" t="str">
            <v>PLUG PVC, JE, DN 100 MM, PARA REDE COLETORA ESGOTO</v>
          </cell>
          <cell r="C3436" t="str">
            <v>UN</v>
          </cell>
          <cell r="D3436" t="str">
            <v>CR</v>
          </cell>
          <cell r="E3436">
            <v>19.170000000000002</v>
          </cell>
        </row>
        <row r="3437">
          <cell r="A3437">
            <v>4902</v>
          </cell>
          <cell r="B3437" t="str">
            <v>PLUG PVC, JE, DN 150 MM, PARA REDE COLETORA ESGOTO</v>
          </cell>
          <cell r="C3437" t="str">
            <v>UN</v>
          </cell>
          <cell r="D3437" t="str">
            <v>CR</v>
          </cell>
          <cell r="E3437">
            <v>49.73</v>
          </cell>
        </row>
        <row r="3438">
          <cell r="A3438">
            <v>4741</v>
          </cell>
          <cell r="B3438" t="str">
            <v>PO DE PEDRA (POSTO PEDREIRA/FORNECEDOR, SEM FRETE)</v>
          </cell>
          <cell r="C3438" t="str">
            <v>M3</v>
          </cell>
          <cell r="D3438" t="str">
            <v>CR</v>
          </cell>
          <cell r="E3438">
            <v>87.72</v>
          </cell>
        </row>
        <row r="3439">
          <cell r="A3439">
            <v>4752</v>
          </cell>
          <cell r="B3439" t="str">
            <v>POCEIRO / ESCAVADOR DE VALAS E TUBULOES (HORISTA)</v>
          </cell>
          <cell r="C3439" t="str">
            <v>H</v>
          </cell>
          <cell r="D3439" t="str">
            <v>CR</v>
          </cell>
          <cell r="E3439">
            <v>11.29</v>
          </cell>
        </row>
        <row r="3440">
          <cell r="A3440">
            <v>41091</v>
          </cell>
          <cell r="B3440" t="str">
            <v>POCEIRO / ESCAVADOR DE VALAS E TUBULOES (MENSALISTA)</v>
          </cell>
          <cell r="C3440" t="str">
            <v>MES</v>
          </cell>
          <cell r="D3440" t="str">
            <v>CR</v>
          </cell>
          <cell r="E3440">
            <v>1988.53</v>
          </cell>
        </row>
        <row r="3441">
          <cell r="A3441">
            <v>13954</v>
          </cell>
          <cell r="B3441" t="str">
            <v>POLIDORA DE PISO (POLITRIZ) ELETRICA, MOTOR MONOFASICO DE 4 HP, PESO DE 100 KG, DIAMETRO DO TRABALHO DE 450 MM</v>
          </cell>
          <cell r="C3441" t="str">
            <v>UN</v>
          </cell>
          <cell r="D3441" t="str">
            <v>AS</v>
          </cell>
          <cell r="E3441">
            <v>8646.06</v>
          </cell>
        </row>
        <row r="3442">
          <cell r="A3442">
            <v>3411</v>
          </cell>
          <cell r="B3442" t="str">
            <v>POLIESTIRENO EXPANDIDO/EPS (ISOPOR), PEROLAS, PARA CONCRETO LEVE</v>
          </cell>
          <cell r="C3442" t="str">
            <v>KG</v>
          </cell>
          <cell r="D3442" t="str">
            <v>AS</v>
          </cell>
          <cell r="E3442">
            <v>57.18</v>
          </cell>
        </row>
        <row r="3443">
          <cell r="A3443">
            <v>39995</v>
          </cell>
          <cell r="B3443" t="str">
            <v>POLIESTIRENO EXPANDIDO/EPS (ISOPOR), TIPO 2F, BLOCO</v>
          </cell>
          <cell r="C3443" t="str">
            <v>M3</v>
          </cell>
          <cell r="D3443" t="str">
            <v>AS</v>
          </cell>
          <cell r="E3443">
            <v>439.92</v>
          </cell>
        </row>
        <row r="3444">
          <cell r="A3444">
            <v>11615</v>
          </cell>
          <cell r="B3444" t="str">
            <v>POLIESTIRENO EXPANDIDO/EPS (ISOPOR), TIPO 2F, PLACA, ISOLAMENTO TERMOACUSTICO, E = 10 MM, 1000 X 500 MM</v>
          </cell>
          <cell r="C3444" t="str">
            <v>M2</v>
          </cell>
          <cell r="D3444" t="str">
            <v>AS</v>
          </cell>
          <cell r="E3444">
            <v>3.73</v>
          </cell>
        </row>
        <row r="3445">
          <cell r="A3445">
            <v>3408</v>
          </cell>
          <cell r="B3445" t="str">
            <v>POLIESTIRENO EXPANDIDO/EPS (ISOPOR), TIPO 2F, PLACA, ISOLAMENTO TERMOACUSTICO, E = 20 MM, 1000 X 500 MM</v>
          </cell>
          <cell r="C3445" t="str">
            <v>M2</v>
          </cell>
          <cell r="D3445" t="str">
            <v>AS</v>
          </cell>
          <cell r="E3445">
            <v>9.91</v>
          </cell>
        </row>
        <row r="3446">
          <cell r="A3446">
            <v>3409</v>
          </cell>
          <cell r="B3446" t="str">
            <v>POLIESTIRENO EXPANDIDO/EPS (ISOPOR), TIPO 2F, PLACA, ISOLAMENTO TERMOACUSTICO, E = 50 MM, 1000 X 500 MM</v>
          </cell>
          <cell r="C3446" t="str">
            <v>M2</v>
          </cell>
          <cell r="D3446" t="str">
            <v>AS</v>
          </cell>
          <cell r="E3446">
            <v>24.77</v>
          </cell>
        </row>
        <row r="3447">
          <cell r="A3447">
            <v>11427</v>
          </cell>
          <cell r="B3447" t="str">
            <v>POLVORA NEGRA</v>
          </cell>
          <cell r="C3447" t="str">
            <v>KG</v>
          </cell>
          <cell r="D3447" t="str">
            <v>AS</v>
          </cell>
          <cell r="E3447">
            <v>104.19</v>
          </cell>
        </row>
        <row r="3448">
          <cell r="A3448">
            <v>4491</v>
          </cell>
          <cell r="B3448" t="str">
            <v>PONTALETE *7,5 X 7,5* CM EM PINUS, MISTA OU EQUIVALENTE DA REGIAO - BRUTA</v>
          </cell>
          <cell r="C3448" t="str">
            <v>M</v>
          </cell>
          <cell r="D3448" t="str">
            <v>CR</v>
          </cell>
          <cell r="E3448">
            <v>11.46</v>
          </cell>
        </row>
        <row r="3449">
          <cell r="A3449">
            <v>2745</v>
          </cell>
          <cell r="B3449" t="str">
            <v>PONTALETE ROLICO SEM TRATAMENTO, D = 8 A 11 CM, H = 3 M, EM EUCALIPTO OU EQUIVALENTE DA REGIAO - BRUTA (PARA ESCORAMENTO)</v>
          </cell>
          <cell r="C3449" t="str">
            <v>M</v>
          </cell>
          <cell r="D3449" t="str">
            <v>AS</v>
          </cell>
          <cell r="E3449">
            <v>3.88</v>
          </cell>
        </row>
        <row r="3450">
          <cell r="A3450">
            <v>14439</v>
          </cell>
          <cell r="B3450" t="str">
            <v>PONTALETE ROLICO SEM TRATAMENTO, D = 8 A 11 CM, H = 6 M, EM EUCALIPTO OU EQUIVALENTE DA REGIAO - BRUTA (PARA ESCORAMENTO)</v>
          </cell>
          <cell r="C3450" t="str">
            <v>M</v>
          </cell>
          <cell r="D3450" t="str">
            <v>AS</v>
          </cell>
          <cell r="E3450">
            <v>4.8099999999999996</v>
          </cell>
        </row>
        <row r="3451">
          <cell r="A3451">
            <v>45238</v>
          </cell>
          <cell r="B3451" t="str">
            <v>PONTEIRO DE ACO, LISO, REDONDO, 3/4" X 10"</v>
          </cell>
          <cell r="C3451" t="str">
            <v>UN</v>
          </cell>
          <cell r="D3451" t="str">
            <v>CR</v>
          </cell>
          <cell r="E3451">
            <v>27.54</v>
          </cell>
        </row>
        <row r="3452">
          <cell r="A3452">
            <v>44496</v>
          </cell>
          <cell r="B3452" t="str">
            <v>PONTEIRO PARA MARTELO ROMPEDOR, DIAMETRO = *28* MM, COMPRIMENTO = *520* MM, ENCAIXE  SEXTAVADO</v>
          </cell>
          <cell r="C3452" t="str">
            <v>UN</v>
          </cell>
          <cell r="D3452" t="str">
            <v>CR</v>
          </cell>
          <cell r="E3452">
            <v>188.34</v>
          </cell>
        </row>
        <row r="3453">
          <cell r="A3453">
            <v>12362</v>
          </cell>
          <cell r="B3453" t="str">
            <v>PORCA OLHAL EM ACO GALVANIZADO, ESPESSURA 16MM, ABERTURA 21MM</v>
          </cell>
          <cell r="C3453" t="str">
            <v>UN</v>
          </cell>
          <cell r="D3453" t="str">
            <v>CR</v>
          </cell>
          <cell r="E3453">
            <v>21.21</v>
          </cell>
        </row>
        <row r="3454">
          <cell r="A3454">
            <v>421</v>
          </cell>
          <cell r="B3454" t="str">
            <v>PORCA OLHAL M 16, EM ACO GALVANIZADO, DIAMETRO = 16 MM</v>
          </cell>
          <cell r="C3454" t="str">
            <v>UN</v>
          </cell>
          <cell r="D3454" t="str">
            <v>AS</v>
          </cell>
          <cell r="E3454">
            <v>21.12</v>
          </cell>
        </row>
        <row r="3455">
          <cell r="A3455">
            <v>14148</v>
          </cell>
          <cell r="B3455" t="str">
            <v>PORCA UNIAO/JUNCAO ZINCADA SEXTAVADA 1/4 ", CHAVE 7/16 ", COMPRIMENTO = 25 MM</v>
          </cell>
          <cell r="C3455" t="str">
            <v>UN</v>
          </cell>
          <cell r="D3455" t="str">
            <v>AS</v>
          </cell>
          <cell r="E3455">
            <v>1.01</v>
          </cell>
        </row>
        <row r="3456">
          <cell r="A3456">
            <v>4341</v>
          </cell>
          <cell r="B3456" t="str">
            <v>PORCA ZINCADA, QUADRADA, DIAMETRO 3/8"</v>
          </cell>
          <cell r="C3456" t="str">
            <v>UN</v>
          </cell>
          <cell r="D3456" t="str">
            <v>AS</v>
          </cell>
          <cell r="E3456">
            <v>1.1200000000000001</v>
          </cell>
        </row>
        <row r="3457">
          <cell r="A3457">
            <v>4337</v>
          </cell>
          <cell r="B3457" t="str">
            <v>PORCA ZINCADA, QUADRADA, DIAMETRO 5/8"</v>
          </cell>
          <cell r="C3457" t="str">
            <v>UN</v>
          </cell>
          <cell r="D3457" t="str">
            <v>AS</v>
          </cell>
          <cell r="E3457">
            <v>2.83</v>
          </cell>
        </row>
        <row r="3458">
          <cell r="A3458">
            <v>11971</v>
          </cell>
          <cell r="B3458" t="str">
            <v>PORCA ZINCADA, SEXTAVADA, DIAMETRO 1"</v>
          </cell>
          <cell r="C3458" t="str">
            <v>UN</v>
          </cell>
          <cell r="D3458" t="str">
            <v>AS</v>
          </cell>
          <cell r="E3458">
            <v>4.6900000000000004</v>
          </cell>
        </row>
        <row r="3459">
          <cell r="A3459">
            <v>4339</v>
          </cell>
          <cell r="B3459" t="str">
            <v>PORCA ZINCADA, SEXTAVADA, DIAMETRO 1/2"</v>
          </cell>
          <cell r="C3459" t="str">
            <v>UN</v>
          </cell>
          <cell r="D3459" t="str">
            <v>AS</v>
          </cell>
          <cell r="E3459">
            <v>0.6</v>
          </cell>
        </row>
        <row r="3460">
          <cell r="A3460">
            <v>39997</v>
          </cell>
          <cell r="B3460" t="str">
            <v>PORCA ZINCADA, SEXTAVADA, DIAMETRO 1/4"</v>
          </cell>
          <cell r="C3460" t="str">
            <v>UN</v>
          </cell>
          <cell r="D3460" t="str">
            <v>AS</v>
          </cell>
          <cell r="E3460">
            <v>0.33</v>
          </cell>
        </row>
        <row r="3461">
          <cell r="A3461">
            <v>4342</v>
          </cell>
          <cell r="B3461" t="str">
            <v>PORCA ZINCADA, SEXTAVADA, DIAMETRO 3/8"</v>
          </cell>
          <cell r="C3461" t="str">
            <v>UN</v>
          </cell>
          <cell r="D3461" t="str">
            <v>AS</v>
          </cell>
          <cell r="E3461">
            <v>0.25</v>
          </cell>
        </row>
        <row r="3462">
          <cell r="A3462">
            <v>4330</v>
          </cell>
          <cell r="B3462" t="str">
            <v>PORCA ZINCADA, SEXTAVADA, DIAMETRO 5/16"</v>
          </cell>
          <cell r="C3462" t="str">
            <v>UN</v>
          </cell>
          <cell r="D3462" t="str">
            <v>AS</v>
          </cell>
          <cell r="E3462">
            <v>0.16</v>
          </cell>
        </row>
        <row r="3463">
          <cell r="A3463">
            <v>4340</v>
          </cell>
          <cell r="B3463" t="str">
            <v>PORCA ZINCADA, SEXTAVADA, DIAMETRO 5/8"</v>
          </cell>
          <cell r="C3463" t="str">
            <v>UN</v>
          </cell>
          <cell r="D3463" t="str">
            <v>AS</v>
          </cell>
          <cell r="E3463">
            <v>1.31</v>
          </cell>
        </row>
        <row r="3464">
          <cell r="A3464">
            <v>5088</v>
          </cell>
          <cell r="B3464" t="str">
            <v>PORTA CADEADO EM ACO GALVANIZADO, COMPRIMENTO DE 3 1/2"</v>
          </cell>
          <cell r="C3464" t="str">
            <v>UN</v>
          </cell>
          <cell r="D3464" t="str">
            <v>CR</v>
          </cell>
          <cell r="E3464">
            <v>6.53</v>
          </cell>
        </row>
        <row r="3465">
          <cell r="A3465">
            <v>11154</v>
          </cell>
          <cell r="B3465" t="str">
            <v>PORTA CORTA-FOGO SIMPLES PARA SAIDA DE EMERGENCIA, 1 FOLHA DE ABRIR, 5 CM, ACABAMENTO NATURAL / SEM PINTURA, COM FECHADURA TIPO TRINCO, DOBRADICAS E BATENTE, VAO LUZ DE 90 X 210 CM, CLASSE P-90 (NBR 11742)</v>
          </cell>
          <cell r="C3465" t="str">
            <v>UN</v>
          </cell>
          <cell r="D3465" t="str">
            <v>AS</v>
          </cell>
          <cell r="E3465">
            <v>1668.04</v>
          </cell>
        </row>
        <row r="3466">
          <cell r="A3466">
            <v>4989</v>
          </cell>
          <cell r="B3466" t="str">
            <v>PORTA DE ABRIR / GIRO, DE MADEIRA FOLHA MEDIA (NBR 15930) DE 1000 X 2100 MM, DE 35 MM A 40 MM DE ESPESSURA, NUCLEO SEMI-SOLIDO (SARRAFEADO), CAPA LISA EM HDF, ACABAMENTO EM LAMINADO NATURAL PARA VERNIZ</v>
          </cell>
          <cell r="C3466" t="str">
            <v>UN</v>
          </cell>
          <cell r="D3466" t="str">
            <v>CR</v>
          </cell>
          <cell r="E3466">
            <v>417.61</v>
          </cell>
        </row>
        <row r="3467">
          <cell r="A3467">
            <v>4982</v>
          </cell>
          <cell r="B3467" t="str">
            <v>PORTA DE ABRIR / GIRO, DE MADEIRA FOLHA MEDIA (NBR 15930) DE 1000 X 2100 MM, DE 35 MM A 40 MM DE ESPESSURA, NUCLEO SEMI-SOLIDO (SARRAFEADO), CAPA LISA EM HDF, ACABAMENTO EM PRIMER PARA PINTURA</v>
          </cell>
          <cell r="C3467" t="str">
            <v>UN</v>
          </cell>
          <cell r="D3467" t="str">
            <v>CR</v>
          </cell>
          <cell r="E3467">
            <v>391.7</v>
          </cell>
        </row>
        <row r="3468">
          <cell r="A3468">
            <v>4962</v>
          </cell>
          <cell r="B3468" t="str">
            <v>PORTA DE ABRIR / GIRO, DE MADEIRA FOLHA MEDIA (NBR 15930) DE 700 X 2100 MM, DE 35 MM A 40 MM DE ESPESSURA, NUCLEO SEMI-SOLIDO (SARRAFEADO), CAPA FRISADA EM HDF, ACABAMENTO MELAMINICO EM PADRAO MADEIRA</v>
          </cell>
          <cell r="C3468" t="str">
            <v>UN</v>
          </cell>
          <cell r="D3468" t="str">
            <v>CR</v>
          </cell>
          <cell r="E3468">
            <v>308.89999999999998</v>
          </cell>
        </row>
        <row r="3469">
          <cell r="A3469">
            <v>4981</v>
          </cell>
          <cell r="B3469" t="str">
            <v>PORTA DE ABRIR / GIRO, DE MADEIRA FOLHA MEDIA (NBR 15930) DE 700 X 2100 MM, DE 35 MM A 40 MM DE ESPESSURA, NUCLEO SEMI-SOLIDO (SARRAFEADO), CAPA LISA EM HDF, ACABAMENTO EM LAMINADO NATURAL PARA VERNIZ</v>
          </cell>
          <cell r="C3469" t="str">
            <v>UN</v>
          </cell>
          <cell r="D3469" t="str">
            <v>C</v>
          </cell>
          <cell r="E3469">
            <v>275</v>
          </cell>
        </row>
        <row r="3470">
          <cell r="A3470">
            <v>4964</v>
          </cell>
          <cell r="B3470" t="str">
            <v>PORTA DE ABRIR / GIRO, DE MADEIRA FOLHA MEDIA (NBR 15930) DE 800 X 2100 MM, DE 35 MM A 40 MM DE ESPESSURA, NUCLEO SEMI-SOLIDO (SARRAFEADO), CAPA FRISADA EM HDF, ACABAMENTO MELAMINICO EM PADRAO MADEIRA</v>
          </cell>
          <cell r="C3470" t="str">
            <v>UN</v>
          </cell>
          <cell r="D3470" t="str">
            <v>CR</v>
          </cell>
          <cell r="E3470">
            <v>348.87</v>
          </cell>
        </row>
        <row r="3471">
          <cell r="A3471">
            <v>4992</v>
          </cell>
          <cell r="B3471" t="str">
            <v>PORTA DE ABRIR / GIRO, DE MADEIRA FOLHA MEDIA (NBR 15930) DE 800 X 2100 MM, DE 35 MM A 40 MM DE ESPESSURA, NUCLEO SEMI-SOLIDO (SARRAFEADO), CAPA LISA EM HDF, ACABAMENTO EM LAMINADO NATURAL PARA VERNIZ</v>
          </cell>
          <cell r="C3471" t="str">
            <v>UN</v>
          </cell>
          <cell r="D3471" t="str">
            <v>CR</v>
          </cell>
          <cell r="E3471">
            <v>340.78</v>
          </cell>
        </row>
        <row r="3472">
          <cell r="A3472">
            <v>4987</v>
          </cell>
          <cell r="B3472" t="str">
            <v>PORTA DE ABRIR / GIRO, DE MADEIRA FOLHA MEDIA (NBR 15930) DE 900 X 2100 MM, DE 35 MM A 40 MM DE ESPESSURA, NUCLEO SEMI-SOLIDO (SARRAFEADO), CAPA LISA EM HDF, ACABAMENTO EM LAMINADO NATURAL PARA VERNIZ</v>
          </cell>
          <cell r="C3472" t="str">
            <v>UN</v>
          </cell>
          <cell r="D3472" t="str">
            <v>CR</v>
          </cell>
          <cell r="E3472">
            <v>389.88</v>
          </cell>
        </row>
        <row r="3473">
          <cell r="A3473">
            <v>4930</v>
          </cell>
          <cell r="B3473" t="str">
            <v>PORTA DE ABRIR / GIRO, EM GRADIL FERRO, COM BARRA CHATA 3 CM X 1/4", COM REQUADRO E GUARNICAO - COMPLETO - ACABAMENTO NATURAL</v>
          </cell>
          <cell r="C3473" t="str">
            <v>M2</v>
          </cell>
          <cell r="D3473" t="str">
            <v>AS</v>
          </cell>
          <cell r="E3473">
            <v>706.52</v>
          </cell>
        </row>
        <row r="3474">
          <cell r="A3474">
            <v>4998</v>
          </cell>
          <cell r="B3474" t="str">
            <v>PORTA DE ABRIR / GIRO, EM MADEIRA MACICA (ANGELIM OU EQUIVALENTE REGIONAL), QUALQUER DESENHO (VERTICAL/DIAGONAL/HORIZ.), E = *3,5* CM, DIMENSOES 2,10 X 0,70 (SOMENTE FOLHA DE PORTA, ACABAMENTO NATURAL)</v>
          </cell>
          <cell r="C3474" t="str">
            <v>M2</v>
          </cell>
          <cell r="D3474" t="str">
            <v>AS</v>
          </cell>
          <cell r="E3474">
            <v>654.91999999999996</v>
          </cell>
        </row>
        <row r="3475">
          <cell r="A3475">
            <v>39021</v>
          </cell>
          <cell r="B3475" t="str">
            <v>PORTA DE ABRIR EM ACO, COM DIVISAO HORIZONTAL PARA VIDROS, 90 X 210 CM, COM FUNDO ANTICORROSIVO/PRIMER DE PROTECAO, INCLUI FECHADURA, MACANETA E PARAFUSO, SEM GUARNICAO/ALIZAR/VISTA, VIDROS NAO INCLUSOS</v>
          </cell>
          <cell r="C3475" t="str">
            <v>UN</v>
          </cell>
          <cell r="D3475" t="str">
            <v>AS</v>
          </cell>
          <cell r="E3475">
            <v>751.21</v>
          </cell>
        </row>
        <row r="3476">
          <cell r="A3476">
            <v>39022</v>
          </cell>
          <cell r="B3476" t="str">
            <v>PORTA DE ABRIR EM ACO, TIPO VENEZIANA, 90 X 210 CM, COM FUNDO ANTICORROSIVO / PRIMER DE PROTECAO, INCLUI FECHADURA, MACANETA E PARAFUSOS, SEM GUARNICAO/ALIZAR/VISTA</v>
          </cell>
          <cell r="C3476" t="str">
            <v>UN</v>
          </cell>
          <cell r="D3476" t="str">
            <v>AS</v>
          </cell>
          <cell r="E3476">
            <v>672.88</v>
          </cell>
        </row>
        <row r="3477">
          <cell r="A3477">
            <v>39024</v>
          </cell>
          <cell r="B3477" t="str">
            <v>PORTA DE ABRIR EM ALUMINIO COM DIVISAO HORIZONTAL PARA VIDROS, ACABAMENTO ANODIZADO NATURAL, VIDROS INCLUSOS, SEM GUARNICAO/ALIZAR/VISTA, 87 CM X 210 CM</v>
          </cell>
          <cell r="C3477" t="str">
            <v>UN</v>
          </cell>
          <cell r="D3477" t="str">
            <v>AS</v>
          </cell>
          <cell r="E3477">
            <v>791.09</v>
          </cell>
        </row>
        <row r="3478">
          <cell r="A3478">
            <v>4914</v>
          </cell>
          <cell r="B3478" t="str">
            <v>PORTA DE ABRIR EM ALUMINIO COM LAMBRI HORIZONTAL/LAMINADA, ACABAMENTO ANODIZADO NATURAL, SEM GUARNICAO/ALIZAR/VISTA</v>
          </cell>
          <cell r="C3478" t="str">
            <v>M2</v>
          </cell>
          <cell r="D3478" t="str">
            <v>AS</v>
          </cell>
          <cell r="E3478">
            <v>641.42999999999995</v>
          </cell>
        </row>
        <row r="3479">
          <cell r="A3479">
            <v>4917</v>
          </cell>
          <cell r="B3479" t="str">
            <v>PORTA DE ABRIR EM ALUMINIO TIPO VENEZIANA, ACABAMENTO ANODIZADO NATURAL, SEM GUARNICAO/ALIZAR/VISTA</v>
          </cell>
          <cell r="C3479" t="str">
            <v>M2</v>
          </cell>
          <cell r="D3479" t="str">
            <v>AS</v>
          </cell>
          <cell r="E3479">
            <v>442.98</v>
          </cell>
        </row>
        <row r="3480">
          <cell r="A3480">
            <v>39025</v>
          </cell>
          <cell r="B3480" t="str">
            <v>PORTA DE ABRIR, TIPO VENEZIANA, EM ALUMINIO, ACABAMENTO ANODIZADO NATURAL, 90 CM X 210 CM (LARGURA X ALTURA), SEM GUARNICAO/ALIZAR/VISTA</v>
          </cell>
          <cell r="C3480" t="str">
            <v>UN</v>
          </cell>
          <cell r="D3480" t="str">
            <v>AS</v>
          </cell>
          <cell r="E3480">
            <v>811.18</v>
          </cell>
        </row>
        <row r="3481">
          <cell r="A3481">
            <v>4922</v>
          </cell>
          <cell r="B3481" t="str">
            <v>PORTA DE CORRER EM ALUMINIO, DUAS FOLHAS MOVEIS COM VIDRO, FECHADURA E PUXADOR EMBUTIDO, ACABAMENTO ANODIZADO NATURAL, SEM GUARNICAO/ALIZAR/VISTA</v>
          </cell>
          <cell r="C3481" t="str">
            <v>M2</v>
          </cell>
          <cell r="D3481" t="str">
            <v>AS</v>
          </cell>
          <cell r="E3481">
            <v>410.9</v>
          </cell>
        </row>
        <row r="3482">
          <cell r="A3482">
            <v>4911</v>
          </cell>
          <cell r="B3482" t="str">
            <v>PORTA DE ENROLAR MANUAL COMPLETA, ARTICULADA RAIADA LARGA, EM ACO GALVANIZADO NATURAL, CHAPA NUMERO 24 (SEM INSTALACAO)</v>
          </cell>
          <cell r="C3482" t="str">
            <v>M2</v>
          </cell>
          <cell r="D3482" t="str">
            <v>AS</v>
          </cell>
          <cell r="E3482">
            <v>302.68</v>
          </cell>
        </row>
        <row r="3483">
          <cell r="A3483">
            <v>37518</v>
          </cell>
          <cell r="B3483" t="str">
            <v>PORTA DE ENROLAR MANUAL COMPLETA, PERFIL MEIA CANA CEGA, EM ACO GALVANIZADO COM PINTURA ELETROSTATICA, CHAPA NUMERO 24" (SEM INSTALACAO)</v>
          </cell>
          <cell r="C3483" t="str">
            <v>M2</v>
          </cell>
          <cell r="D3483" t="str">
            <v>AS</v>
          </cell>
          <cell r="E3483">
            <v>491.85</v>
          </cell>
        </row>
        <row r="3484">
          <cell r="A3484">
            <v>4910</v>
          </cell>
          <cell r="B3484" t="str">
            <v>PORTA DE ENROLAR MANUAL COMPLETA, PERFIL MEIA CANA CEGA, EM ACO GALVANIZADO NATURAL, CHAPA NUMERO 24 (SEM INSTALACAO)</v>
          </cell>
          <cell r="C3484" t="str">
            <v>M2</v>
          </cell>
          <cell r="D3484" t="str">
            <v>AS</v>
          </cell>
          <cell r="E3484">
            <v>414.64</v>
          </cell>
        </row>
        <row r="3485">
          <cell r="A3485">
            <v>4943</v>
          </cell>
          <cell r="B3485" t="str">
            <v>PORTA DE ENROLAR MANUAL COMPLETA, PERFIL MEIA CANA VAZADA TIJOLINHO, EM ACO GALVANIZADO NATURAL, CHAPA NUMERO 24 (SEM INSTALACAO)</v>
          </cell>
          <cell r="C3485" t="str">
            <v>M2</v>
          </cell>
          <cell r="D3485" t="str">
            <v>AS</v>
          </cell>
          <cell r="E3485">
            <v>617.71</v>
          </cell>
        </row>
        <row r="3486">
          <cell r="A3486">
            <v>5002</v>
          </cell>
          <cell r="B3486" t="str">
            <v>PORTA DE MADEIRA QUADRICULADA PARA VIDRO, DE CORRER (EUCALIPTO OU EQUIVALENTE REGIONAL), E = *3,5* CM</v>
          </cell>
          <cell r="C3486" t="str">
            <v>M2</v>
          </cell>
          <cell r="D3486" t="str">
            <v>AS</v>
          </cell>
          <cell r="E3486">
            <v>477.42</v>
          </cell>
        </row>
        <row r="3487">
          <cell r="A3487">
            <v>4977</v>
          </cell>
          <cell r="B3487" t="str">
            <v>PORTA DE MADEIRA TIPO VENEZIANA (EUCALIPTO OU EQUIVALENTE REGIONAL), E = *3,5* CM</v>
          </cell>
          <cell r="C3487" t="str">
            <v>M2</v>
          </cell>
          <cell r="D3487" t="str">
            <v>AS</v>
          </cell>
          <cell r="E3487">
            <v>322.27999999999997</v>
          </cell>
        </row>
        <row r="3488">
          <cell r="A3488">
            <v>11364</v>
          </cell>
          <cell r="B3488" t="str">
            <v>PORTA DE MADEIRA, FOLHA LEVE (NBR 15930) DE 600 X 2100 MM, DE 35 MM A 40 MM DE ESPESSURA, NUCLEO COLMEIA, CAPA LISA EM HDF, ACABAMENTO EM PRIMER PARA PINTURA</v>
          </cell>
          <cell r="C3488" t="str">
            <v>UN</v>
          </cell>
          <cell r="D3488" t="str">
            <v>CR</v>
          </cell>
          <cell r="E3488">
            <v>236.25</v>
          </cell>
        </row>
        <row r="3489">
          <cell r="A3489">
            <v>11365</v>
          </cell>
          <cell r="B3489" t="str">
            <v>PORTA DE MADEIRA, FOLHA LEVE (NBR 15930) DE 700 X 2100 MM, DE 35 MM A 40 MM DE ESPESSURA, NUCLEO COLMEIA, CAPA LISA EM HDF, ACABAMENTO EM PRIMER PARA PINTURA</v>
          </cell>
          <cell r="C3489" t="str">
            <v>UN</v>
          </cell>
          <cell r="D3489" t="str">
            <v>CR</v>
          </cell>
          <cell r="E3489">
            <v>245.17</v>
          </cell>
        </row>
        <row r="3490">
          <cell r="A3490">
            <v>11366</v>
          </cell>
          <cell r="B3490" t="str">
            <v>PORTA DE MADEIRA, FOLHA LEVE (NBR 15930) DE 800 X 2100 MM, DE 35 MM A 40 MM DE ESPESSURA, NUCLEO COLMEIA, CAPA LISA EM HDF, ACABAMENTO EM PRIMER PARA PINTURA</v>
          </cell>
          <cell r="C3490" t="str">
            <v>UN</v>
          </cell>
          <cell r="D3490" t="str">
            <v>CR</v>
          </cell>
          <cell r="E3490">
            <v>260.61</v>
          </cell>
        </row>
        <row r="3491">
          <cell r="A3491">
            <v>43777</v>
          </cell>
          <cell r="B3491" t="str">
            <v>PORTA DE MADEIRA, FOLHA LEVE (NBR 15930), DE 600 X 2100 MM, E = 35 MM, NUCLEO COLMEIA, CAPA LISA EM HDF, ACABAMENTO MELAMINICO EM PADRAO MADEIRA</v>
          </cell>
          <cell r="C3491" t="str">
            <v>UN</v>
          </cell>
          <cell r="D3491" t="str">
            <v>CR</v>
          </cell>
          <cell r="E3491">
            <v>306.13</v>
          </cell>
        </row>
        <row r="3492">
          <cell r="A3492">
            <v>20322</v>
          </cell>
          <cell r="B3492" t="str">
            <v>PORTA DE MADEIRA, FOLHA MEDIA (NBR 15930) DE 600 X 2100 MM, DE 35 MM A 40 MM DE ESPESSURA, NUCLEO SEMI-SOLIDO (SARRAFEADO), CAPA FRISADA EM HDF, ACABAMENTO MELAMINICO EM PADRAO MADEIRA</v>
          </cell>
          <cell r="C3492" t="str">
            <v>UN</v>
          </cell>
          <cell r="D3492" t="str">
            <v>CR</v>
          </cell>
          <cell r="E3492">
            <v>284.18</v>
          </cell>
        </row>
        <row r="3493">
          <cell r="A3493">
            <v>10553</v>
          </cell>
          <cell r="B3493" t="str">
            <v>PORTA DE MADEIRA, FOLHA MEDIA (NBR 15930) DE 600 X 2100 MM, DE 35 MM A 40 MM DE ESPESSURA, NUCLEO SEMI-SOLIDO (SARRAFEADO), CAPA LISA EM HDF, ACABAMENTO EM PRIMER PARA PINTURA</v>
          </cell>
          <cell r="C3493" t="str">
            <v>UN</v>
          </cell>
          <cell r="D3493" t="str">
            <v>CR</v>
          </cell>
          <cell r="E3493">
            <v>258.04000000000002</v>
          </cell>
        </row>
        <row r="3494">
          <cell r="A3494">
            <v>5020</v>
          </cell>
          <cell r="B3494" t="str">
            <v>PORTA DE MADEIRA, FOLHA MEDIA (NBR 15930) DE 600 X 2100 MM, DE 35 MM A 40 MM DE ESPESSURA, NUCLEO SEMI-SOLIDO (SARRAFEADO), CAPA LISA EM HDF, ACABAMENTO LAMINADO NATURAL PARA VERNIZ</v>
          </cell>
          <cell r="C3494" t="str">
            <v>UN</v>
          </cell>
          <cell r="D3494" t="str">
            <v>CR</v>
          </cell>
          <cell r="E3494">
            <v>272.05</v>
          </cell>
        </row>
        <row r="3495">
          <cell r="A3495">
            <v>10554</v>
          </cell>
          <cell r="B3495" t="str">
            <v>PORTA DE MADEIRA, FOLHA MEDIA (NBR 15930) DE 700 X 2100 MM, DE 35 MM A 40 MM DE ESPESSURA, NUCLEO SEMI-SOLIDO (SARRAFEADO), CAPA LISA EM HDF, ACABAMENTO EM PRIMER PARA PINTURA</v>
          </cell>
          <cell r="C3495" t="str">
            <v>UN</v>
          </cell>
          <cell r="D3495" t="str">
            <v>CR</v>
          </cell>
          <cell r="E3495">
            <v>260.32</v>
          </cell>
        </row>
        <row r="3496">
          <cell r="A3496">
            <v>10555</v>
          </cell>
          <cell r="B3496" t="str">
            <v>PORTA DE MADEIRA, FOLHA MEDIA (NBR 15930) DE 800 X 2100 MM, DE 35 MM A 40 MM DE ESPESSURA, NUCLEO SEMI-SOLIDO (SARRAFEADO), CAPA LISA EM HDF, ACABAMENTO EM PRIMER PARA PINTURA</v>
          </cell>
          <cell r="C3496" t="str">
            <v>UN</v>
          </cell>
          <cell r="D3496" t="str">
            <v>CR</v>
          </cell>
          <cell r="E3496">
            <v>283.89</v>
          </cell>
        </row>
        <row r="3497">
          <cell r="A3497">
            <v>10556</v>
          </cell>
          <cell r="B3497" t="str">
            <v>PORTA DE MADEIRA, FOLHA MEDIA (NBR 15930) DE 900 X 2100 MM, DE 35 MM A 40 MM DE ESPESSURA, NUCLEO SEMI-SOLIDO (SARRAFEADO), CAPA LISA EM HDF, ACABAMENTO EM PRIMER PARA PINTURA</v>
          </cell>
          <cell r="C3497" t="str">
            <v>UN</v>
          </cell>
          <cell r="D3497" t="str">
            <v>CR</v>
          </cell>
          <cell r="E3497">
            <v>377.46</v>
          </cell>
        </row>
        <row r="3498">
          <cell r="A3498">
            <v>39502</v>
          </cell>
          <cell r="B3498" t="str">
            <v>PORTA DE MADEIRA, FOLHA PESADA (NBR 15930) DE 800 X 2100 MM, DE 40 MM A 45 MM DE ESPESSURA, NUCLEO SOLIDO, CAPA LISA EM HDF, ACABAMENTO EM LAMINADO NATURAL PARA VERNIZ</v>
          </cell>
          <cell r="C3498" t="str">
            <v>UN</v>
          </cell>
          <cell r="D3498" t="str">
            <v>CR</v>
          </cell>
          <cell r="E3498">
            <v>530.04</v>
          </cell>
        </row>
        <row r="3499">
          <cell r="A3499">
            <v>39504</v>
          </cell>
          <cell r="B3499" t="str">
            <v>PORTA DE MADEIRA, FOLHA PESADA (NBR 15930) DE 800 X 2100 MM, DE 40 MM A 45 MM DE ESPESSURA, NUCLEO SOLIDO, CAPA LISA EM HDF, ACABAMENTO EM PRIMER PARA PINTURA</v>
          </cell>
          <cell r="C3499" t="str">
            <v>UN</v>
          </cell>
          <cell r="D3499" t="str">
            <v>CR</v>
          </cell>
          <cell r="E3499">
            <v>586.13</v>
          </cell>
        </row>
        <row r="3500">
          <cell r="A3500">
            <v>39503</v>
          </cell>
          <cell r="B3500" t="str">
            <v>PORTA DE MADEIRA, FOLHA PESADA (NBR 15930) DE 900 X 2100 MM, DE 40 MM A 45 MM DE ESPESSURA, NUCLEO SOLIDO, CAPA LISA EM HDF, ACABAMENTO EM LAMINADO NATURAL PARA VERNIZ</v>
          </cell>
          <cell r="C3500" t="str">
            <v>UN</v>
          </cell>
          <cell r="D3500" t="str">
            <v>CR</v>
          </cell>
          <cell r="E3500">
            <v>616.88</v>
          </cell>
        </row>
        <row r="3501">
          <cell r="A3501">
            <v>39505</v>
          </cell>
          <cell r="B3501" t="str">
            <v>PORTA DE MADEIRA, FOLHA PESADA (NBR 15930) DE 900 X 2100 MM, DE 40 MM A 45 MM DE ESPESSURA, NUCLEO SOLIDO, CAPA LISA EM HDF, ACABAMENTO EM PRIMER PARA PINTURA</v>
          </cell>
          <cell r="C3501" t="str">
            <v>UN</v>
          </cell>
          <cell r="D3501" t="str">
            <v>CR</v>
          </cell>
          <cell r="E3501">
            <v>664.78</v>
          </cell>
        </row>
        <row r="3502">
          <cell r="A3502">
            <v>5028</v>
          </cell>
          <cell r="B3502" t="str">
            <v>PORTA DE MADEIRA-DE-LEI QUADRICULADA PARA VIDRO, DE CORRER (ANGELIM OU EQUIVALENTE REGIONAL), E = *3,5* CM</v>
          </cell>
          <cell r="C3502" t="str">
            <v>M2</v>
          </cell>
          <cell r="D3502" t="str">
            <v>AS</v>
          </cell>
          <cell r="E3502">
            <v>788.56</v>
          </cell>
        </row>
        <row r="3503">
          <cell r="A3503">
            <v>4969</v>
          </cell>
          <cell r="B3503" t="str">
            <v>PORTA DE MADEIRA-DE-LEI TIPO VENEZIANA (ANGELIM OU EQUIVALENTE REGIONAL), E = *3,5* CM</v>
          </cell>
          <cell r="C3503" t="str">
            <v>M2</v>
          </cell>
          <cell r="D3503" t="str">
            <v>AS</v>
          </cell>
          <cell r="E3503">
            <v>455.8</v>
          </cell>
        </row>
        <row r="3504">
          <cell r="A3504">
            <v>44471</v>
          </cell>
          <cell r="B3504" t="str">
            <v>PORTA DENTE PARA  FRESADORA</v>
          </cell>
          <cell r="C3504" t="str">
            <v>UN</v>
          </cell>
          <cell r="D3504" t="str">
            <v>AS</v>
          </cell>
          <cell r="E3504">
            <v>481.67</v>
          </cell>
        </row>
        <row r="3505">
          <cell r="A3505">
            <v>4944</v>
          </cell>
          <cell r="B3505" t="str">
            <v>PORTA GRADE DE ENROLAR MANUAL COMPLETA, PERFIL TUBULAR TIJOLINHO 3/4 ", EM ACO GALVANIZADO NATURAL (SEM INSTALACAO)</v>
          </cell>
          <cell r="C3505" t="str">
            <v>M2</v>
          </cell>
          <cell r="D3505" t="str">
            <v>AS</v>
          </cell>
          <cell r="E3505">
            <v>923.48</v>
          </cell>
        </row>
        <row r="3506">
          <cell r="A3506">
            <v>21102</v>
          </cell>
          <cell r="B3506" t="str">
            <v>PORTA TOALHA BANHO EM METAL CROMADO, TIPO BARRA</v>
          </cell>
          <cell r="C3506" t="str">
            <v>UN</v>
          </cell>
          <cell r="D3506" t="str">
            <v>CR</v>
          </cell>
          <cell r="E3506">
            <v>72.61</v>
          </cell>
        </row>
        <row r="3507">
          <cell r="A3507">
            <v>21101</v>
          </cell>
          <cell r="B3507" t="str">
            <v>PORTA TOALHA ROSTO EM METAL CROMADO, TIPO ARGOLA</v>
          </cell>
          <cell r="C3507" t="str">
            <v>UN</v>
          </cell>
          <cell r="D3507" t="str">
            <v>CR</v>
          </cell>
          <cell r="E3507">
            <v>46.63</v>
          </cell>
        </row>
        <row r="3508">
          <cell r="A3508">
            <v>34713</v>
          </cell>
          <cell r="B3508" t="str">
            <v>PORTA VIDRO TEMPERADO INCOLOR, 2 FOLHAS DE CORRER, E = 10 MM (SEM FERRAGENS E SEM COLOCACAO)</v>
          </cell>
          <cell r="C3508" t="str">
            <v>M2</v>
          </cell>
          <cell r="D3508" t="str">
            <v>CR</v>
          </cell>
          <cell r="E3508">
            <v>333.69</v>
          </cell>
        </row>
        <row r="3509">
          <cell r="A3509">
            <v>37563</v>
          </cell>
          <cell r="B3509" t="str">
            <v>PORTAO BASCULANTE, MANUAL, EM ACO GALVANIZADO, CHAPA 26, TIPO LAMBRIL, COM REQUADRO, ACABAMENTO NATURAL</v>
          </cell>
          <cell r="C3509" t="str">
            <v>M2</v>
          </cell>
          <cell r="D3509" t="str">
            <v>AS</v>
          </cell>
          <cell r="E3509">
            <v>777.43</v>
          </cell>
        </row>
        <row r="3510">
          <cell r="A3510">
            <v>4948</v>
          </cell>
          <cell r="B3510" t="str">
            <v>PORTAO DE ABRIR / GIRO, EM GRADIL DE METALON REDONDO DE 3/4" VERTICAL, COM REQUADRO, ACABAMENTO NATURAL - COMPLETO</v>
          </cell>
          <cell r="C3510" t="str">
            <v>M2</v>
          </cell>
          <cell r="D3510" t="str">
            <v>AS</v>
          </cell>
          <cell r="E3510">
            <v>676.38</v>
          </cell>
        </row>
        <row r="3511">
          <cell r="A3511">
            <v>37561</v>
          </cell>
          <cell r="B3511" t="str">
            <v>PORTAO DE CORRER EM CHAPA TIPO PAINEL LAMBRIL QUADRADO, COM PORTA SOCIAL COMPLETA INCLUIDA, COM REQUADRO, ACABAMENTO NATURAL, COM TRILHOS E ROLDANAS</v>
          </cell>
          <cell r="C3511" t="str">
            <v>M2</v>
          </cell>
          <cell r="D3511" t="str">
            <v>AS</v>
          </cell>
          <cell r="E3511">
            <v>630.82000000000005</v>
          </cell>
        </row>
        <row r="3512">
          <cell r="A3512">
            <v>37562</v>
          </cell>
          <cell r="B3512" t="str">
            <v>PORTAO DE CORRER EM GRADIL FIXO DE BARRA DE FERRO CHATA DE 3 X 1/4" NA VERTICAL, SEM REQUADRO, ACABAMENTO NATURAL, COM TRILHOS E ROLDANAS</v>
          </cell>
          <cell r="C3512" t="str">
            <v>M2</v>
          </cell>
          <cell r="D3512" t="str">
            <v>AS</v>
          </cell>
          <cell r="E3512">
            <v>827.08</v>
          </cell>
        </row>
        <row r="3513">
          <cell r="A3513">
            <v>14164</v>
          </cell>
          <cell r="B3513" t="str">
            <v>POSTE CONICO CONTINUO EM ACO GALVANIZADO, CURVO, BRACO DUPLO, ENGASTADO, H = 9 M, DIAMETRO INFERIOR/BASE = *135* MM</v>
          </cell>
          <cell r="C3513" t="str">
            <v>UN</v>
          </cell>
          <cell r="D3513" t="str">
            <v>AS</v>
          </cell>
          <cell r="E3513">
            <v>1716.57</v>
          </cell>
        </row>
        <row r="3514">
          <cell r="A3514">
            <v>14163</v>
          </cell>
          <cell r="B3514" t="str">
            <v>POSTE CONICO CONTINUO EM ACO GALVANIZADO, CURVO, BRACO DUPLO, FLANGEADO, H = 9 M, DIAMETRO INFERIOR = *135* MM</v>
          </cell>
          <cell r="C3514" t="str">
            <v>UN</v>
          </cell>
          <cell r="D3514" t="str">
            <v>AS</v>
          </cell>
          <cell r="E3514">
            <v>1950.99</v>
          </cell>
        </row>
        <row r="3515">
          <cell r="A3515">
            <v>5051</v>
          </cell>
          <cell r="B3515" t="str">
            <v>POSTE CONICO CONTINUO EM ACO GALVANIZADO, CURVO, BRACO SIMPLES, ENGASTADO, H = 9 M, DIAMETRO INFERIOR = *135* MM</v>
          </cell>
          <cell r="C3515" t="str">
            <v>UN</v>
          </cell>
          <cell r="D3515" t="str">
            <v>AS</v>
          </cell>
          <cell r="E3515">
            <v>1659.29</v>
          </cell>
        </row>
        <row r="3516">
          <cell r="A3516">
            <v>5052</v>
          </cell>
          <cell r="B3516" t="str">
            <v>POSTE CONICO CONTINUO EM ACO GALVANIZADO, CURVO, BRACO SIMPLES, FLANGEADO, H = 7 M, DIAMETRO INFERIOR = *125* MM</v>
          </cell>
          <cell r="C3516" t="str">
            <v>UN</v>
          </cell>
          <cell r="D3516" t="str">
            <v>AS</v>
          </cell>
          <cell r="E3516">
            <v>1236.27</v>
          </cell>
        </row>
        <row r="3517">
          <cell r="A3517">
            <v>14162</v>
          </cell>
          <cell r="B3517" t="str">
            <v>POSTE CONICO CONTINUO EM ACO GALVANIZADO, CURVO, BRACO SIMPLES, FLANGEADO, H = 9 M, DIAMETRO INFERIOR = *135* MM</v>
          </cell>
          <cell r="C3517" t="str">
            <v>UN</v>
          </cell>
          <cell r="D3517" t="str">
            <v>AS</v>
          </cell>
          <cell r="E3517">
            <v>1656.88</v>
          </cell>
        </row>
        <row r="3518">
          <cell r="A3518">
            <v>14166</v>
          </cell>
          <cell r="B3518" t="str">
            <v>POSTE CONICO CONTINUO EM ACO GALVANIZADO, RETO, ENGASTADO, H = 7 M, DIAMETRO INFERIOR = *125* MM</v>
          </cell>
          <cell r="C3518" t="str">
            <v>UN</v>
          </cell>
          <cell r="D3518" t="str">
            <v>AS</v>
          </cell>
          <cell r="E3518">
            <v>1251.97</v>
          </cell>
        </row>
        <row r="3519">
          <cell r="A3519">
            <v>14165</v>
          </cell>
          <cell r="B3519" t="str">
            <v>POSTE CONICO CONTINUO EM ACO GALVANIZADO, RETO, ENGASTADO, H = 9 M, DIAMETRO INFERIOR = *145* MM</v>
          </cell>
          <cell r="C3519" t="str">
            <v>UN</v>
          </cell>
          <cell r="D3519" t="str">
            <v>AS</v>
          </cell>
          <cell r="E3519">
            <v>1734.43</v>
          </cell>
        </row>
        <row r="3520">
          <cell r="A3520">
            <v>5050</v>
          </cell>
          <cell r="B3520" t="str">
            <v>POSTE CONICO CONTINUO EM ACO GALVANIZADO, RETO, FLANGEADO, H = 3 M, DIAMETRO INFERIOR = *95* MM</v>
          </cell>
          <cell r="C3520" t="str">
            <v>UN</v>
          </cell>
          <cell r="D3520" t="str">
            <v>AS</v>
          </cell>
          <cell r="E3520">
            <v>426.88</v>
          </cell>
        </row>
        <row r="3521">
          <cell r="A3521">
            <v>12366</v>
          </cell>
          <cell r="B3521" t="str">
            <v>POSTE DE CONCRETO ARMADO DE SECAO CIRCULAR, EXTENSAO DE 10,00 M, RESISTENCIA DE 150 A 200 DAN, TIPO C-14</v>
          </cell>
          <cell r="C3521" t="str">
            <v>UN</v>
          </cell>
          <cell r="D3521" t="str">
            <v>AS</v>
          </cell>
          <cell r="E3521">
            <v>1057.1500000000001</v>
          </cell>
        </row>
        <row r="3522">
          <cell r="A3522">
            <v>5045</v>
          </cell>
          <cell r="B3522" t="str">
            <v>POSTE DE CONCRETO ARMADO DE SECAO CIRCULAR, EXTENSAO DE 11,00 M, RESISTENCIA DE 200 A 300 DAN, TIPO C-14</v>
          </cell>
          <cell r="C3522" t="str">
            <v>UN</v>
          </cell>
          <cell r="D3522" t="str">
            <v>AS</v>
          </cell>
          <cell r="E3522">
            <v>1460.4</v>
          </cell>
        </row>
        <row r="3523">
          <cell r="A3523">
            <v>5035</v>
          </cell>
          <cell r="B3523" t="str">
            <v>POSTE DE CONCRETO ARMADO DE SECAO CIRCULAR, EXTENSAO DE 11,00 M, RESISTENCIA DE 300 A 400 DAN, TIPO C-17</v>
          </cell>
          <cell r="C3523" t="str">
            <v>UN</v>
          </cell>
          <cell r="D3523" t="str">
            <v>AS</v>
          </cell>
          <cell r="E3523">
            <v>1679.11</v>
          </cell>
        </row>
        <row r="3524">
          <cell r="A3524">
            <v>41180</v>
          </cell>
          <cell r="B3524" t="str">
            <v>POSTE DE CONCRETO ARMADO DE SECAO CIRCULAR, EXTENSAO DE 13,00 M, RESISTENCIA DE 1000 DAN, TIPO C-23</v>
          </cell>
          <cell r="C3524" t="str">
            <v>UN</v>
          </cell>
          <cell r="D3524" t="str">
            <v>AS</v>
          </cell>
          <cell r="E3524">
            <v>3774.61</v>
          </cell>
        </row>
        <row r="3525">
          <cell r="A3525">
            <v>41181</v>
          </cell>
          <cell r="B3525" t="str">
            <v>POSTE DE CONCRETO ARMADO DE SECAO CIRCULAR, EXTENSAO DE 13,00 M, RESISTENCIA DE 1500 DAN, TIPO C-29</v>
          </cell>
          <cell r="C3525" t="str">
            <v>UN</v>
          </cell>
          <cell r="D3525" t="str">
            <v>AS</v>
          </cell>
          <cell r="E3525">
            <v>4997.47</v>
          </cell>
        </row>
        <row r="3526">
          <cell r="A3526">
            <v>41182</v>
          </cell>
          <cell r="B3526" t="str">
            <v>POSTE DE CONCRETO ARMADO DE SECAO CIRCULAR, EXTENSAO DE 13,00 M, RESISTENCIA DE 2000 DAN, TIPO C-29</v>
          </cell>
          <cell r="C3526" t="str">
            <v>UN</v>
          </cell>
          <cell r="D3526" t="str">
            <v>AS</v>
          </cell>
          <cell r="E3526">
            <v>7169.29</v>
          </cell>
        </row>
        <row r="3527">
          <cell r="A3527">
            <v>41183</v>
          </cell>
          <cell r="B3527" t="str">
            <v>POSTE DE CONCRETO ARMADO DE SECAO CIRCULAR, EXTENSAO DE 13,00 M, RESISTENCIA DE 2500 DAN, TIPO C-29</v>
          </cell>
          <cell r="C3527" t="str">
            <v>UN</v>
          </cell>
          <cell r="D3527" t="str">
            <v>AS</v>
          </cell>
          <cell r="E3527">
            <v>8951</v>
          </cell>
        </row>
        <row r="3528">
          <cell r="A3528">
            <v>41184</v>
          </cell>
          <cell r="B3528" t="str">
            <v>POSTE DE CONCRETO ARMADO DE SECAO CIRCULAR, EXTENSAO DE 13,00 M, RESISTENCIA DE 3000 DAN, TIPO C-29</v>
          </cell>
          <cell r="C3528" t="str">
            <v>UN</v>
          </cell>
          <cell r="D3528" t="str">
            <v>AS</v>
          </cell>
          <cell r="E3528">
            <v>13628.45</v>
          </cell>
        </row>
        <row r="3529">
          <cell r="A3529">
            <v>41185</v>
          </cell>
          <cell r="B3529" t="str">
            <v>POSTE DE CONCRETO ARMADO DE SECAO CIRCULAR, EXTENSAO DE 14,00 M, RESISTENCIA DE 1000 DAN, TIPO C-23</v>
          </cell>
          <cell r="C3529" t="str">
            <v>UN</v>
          </cell>
          <cell r="D3529" t="str">
            <v>AS</v>
          </cell>
          <cell r="E3529">
            <v>5054.04</v>
          </cell>
        </row>
        <row r="3530">
          <cell r="A3530">
            <v>41186</v>
          </cell>
          <cell r="B3530" t="str">
            <v>POSTE DE CONCRETO ARMADO DE SECAO CIRCULAR, EXTENSAO DE 14,00 M, RESISTENCIA DE 1500 DAN, TIPO C-29</v>
          </cell>
          <cell r="C3530" t="str">
            <v>UN</v>
          </cell>
          <cell r="D3530" t="str">
            <v>AS</v>
          </cell>
          <cell r="E3530">
            <v>7082.65</v>
          </cell>
        </row>
        <row r="3531">
          <cell r="A3531">
            <v>41187</v>
          </cell>
          <cell r="B3531" t="str">
            <v>POSTE DE CONCRETO ARMADO DE SECAO CIRCULAR, EXTENSAO DE 14,00 M, RESISTENCIA DE 2000 DAN, TIPO C-29</v>
          </cell>
          <cell r="C3531" t="str">
            <v>UN</v>
          </cell>
          <cell r="D3531" t="str">
            <v>AS</v>
          </cell>
          <cell r="E3531">
            <v>9498.43</v>
          </cell>
        </row>
        <row r="3532">
          <cell r="A3532">
            <v>41188</v>
          </cell>
          <cell r="B3532" t="str">
            <v>POSTE DE CONCRETO ARMADO DE SECAO CIRCULAR, EXTENSAO DE 14,00 M, RESISTENCIA DE 2500 DAN, TIPO C-29</v>
          </cell>
          <cell r="C3532" t="str">
            <v>UN</v>
          </cell>
          <cell r="D3532" t="str">
            <v>AS</v>
          </cell>
          <cell r="E3532">
            <v>12146.37</v>
          </cell>
        </row>
        <row r="3533">
          <cell r="A3533">
            <v>5036</v>
          </cell>
          <cell r="B3533" t="str">
            <v>POSTE DE CONCRETO ARMADO DE SECAO CIRCULAR, EXTENSAO DE 14,00 M, RESISTENCIA DE 300 A 400 DAN, TIPO C-17</v>
          </cell>
          <cell r="C3533" t="str">
            <v>UN</v>
          </cell>
          <cell r="D3533" t="str">
            <v>AS</v>
          </cell>
          <cell r="E3533">
            <v>2576.06</v>
          </cell>
        </row>
        <row r="3534">
          <cell r="A3534">
            <v>41189</v>
          </cell>
          <cell r="B3534" t="str">
            <v>POSTE DE CONCRETO ARMADO DE SECAO CIRCULAR, EXTENSAO DE 14,00 M, RESISTENCIA DE 3000 DAN, TIPO C-29</v>
          </cell>
          <cell r="C3534" t="str">
            <v>UN</v>
          </cell>
          <cell r="D3534" t="str">
            <v>AS</v>
          </cell>
          <cell r="E3534">
            <v>15615.43</v>
          </cell>
        </row>
        <row r="3535">
          <cell r="A3535">
            <v>41190</v>
          </cell>
          <cell r="B3535" t="str">
            <v>POSTE DE CONCRETO ARMADO DE SECAO CIRCULAR, EXTENSAO DE 15,00 M, RESISTENCIA DE 1000 DAN, TIPO C-23</v>
          </cell>
          <cell r="C3535" t="str">
            <v>UN</v>
          </cell>
          <cell r="D3535" t="str">
            <v>AS</v>
          </cell>
          <cell r="E3535">
            <v>5430.5</v>
          </cell>
        </row>
        <row r="3536">
          <cell r="A3536">
            <v>41191</v>
          </cell>
          <cell r="B3536" t="str">
            <v>POSTE DE CONCRETO ARMADO DE SECAO CIRCULAR, EXTENSAO DE 15,00 M, RESISTENCIA DE 1500 DAN, TIPO C-29</v>
          </cell>
          <cell r="C3536" t="str">
            <v>UN</v>
          </cell>
          <cell r="D3536" t="str">
            <v>AS</v>
          </cell>
          <cell r="E3536">
            <v>8327.4699999999993</v>
          </cell>
        </row>
        <row r="3537">
          <cell r="A3537">
            <v>41192</v>
          </cell>
          <cell r="B3537" t="str">
            <v>POSTE DE CONCRETO ARMADO DE SECAO CIRCULAR, EXTENSAO DE 15,00 M, RESISTENCIA DE 2000 DAN, TIPO C-29</v>
          </cell>
          <cell r="C3537" t="str">
            <v>UN</v>
          </cell>
          <cell r="D3537" t="str">
            <v>AS</v>
          </cell>
          <cell r="E3537">
            <v>8681.32</v>
          </cell>
        </row>
        <row r="3538">
          <cell r="A3538">
            <v>41193</v>
          </cell>
          <cell r="B3538" t="str">
            <v>POSTE DE CONCRETO ARMADO DE SECAO CIRCULAR, EXTENSAO DE 15,00 M, RESISTENCIA DE 2500 DAN, TIPO C-29</v>
          </cell>
          <cell r="C3538" t="str">
            <v>UN</v>
          </cell>
          <cell r="D3538" t="str">
            <v>AS</v>
          </cell>
          <cell r="E3538">
            <v>14184.99</v>
          </cell>
        </row>
        <row r="3539">
          <cell r="A3539">
            <v>41194</v>
          </cell>
          <cell r="B3539" t="str">
            <v>POSTE DE CONCRETO ARMADO DE SECAO CIRCULAR, EXTENSAO DE 15,00 M, RESISTENCIA DE 3000 DAN, TIPO C-29</v>
          </cell>
          <cell r="C3539" t="str">
            <v>UN</v>
          </cell>
          <cell r="D3539" t="str">
            <v>AS</v>
          </cell>
          <cell r="E3539">
            <v>16925.91</v>
          </cell>
        </row>
        <row r="3540">
          <cell r="A3540">
            <v>5044</v>
          </cell>
          <cell r="B3540" t="str">
            <v>POSTE DE CONCRETO ARMADO DE SECAO CIRCULAR, EXTENSAO DE 9,00 M, RESISTENCIA DE 200 A 300 DAN, TIPO C-14</v>
          </cell>
          <cell r="C3540" t="str">
            <v>UN</v>
          </cell>
          <cell r="D3540" t="str">
            <v>AS</v>
          </cell>
          <cell r="E3540">
            <v>910.79</v>
          </cell>
        </row>
        <row r="3541">
          <cell r="A3541">
            <v>5059</v>
          </cell>
          <cell r="B3541" t="str">
            <v>POSTE DE CONCRETO ARMADO DE SECAO CIRCULAR, EXTENSAO DE 9,00 M, RESISTENCIA DE 300 A 400 DAN, TIPO C-17</v>
          </cell>
          <cell r="C3541" t="str">
            <v>UN</v>
          </cell>
          <cell r="D3541" t="str">
            <v>AS</v>
          </cell>
          <cell r="E3541">
            <v>1089.19</v>
          </cell>
        </row>
        <row r="3542">
          <cell r="A3542">
            <v>41201</v>
          </cell>
          <cell r="B3542" t="str">
            <v>POSTE DE CONCRETO ARMADO DE SECAO DUPLO T, EXTENSAO DE 10,00 M, RESISTENCIA DE 1000 DAN, TIPO B-1,5</v>
          </cell>
          <cell r="C3542" t="str">
            <v>UN</v>
          </cell>
          <cell r="D3542" t="str">
            <v>AS</v>
          </cell>
          <cell r="E3542">
            <v>2210.42</v>
          </cell>
        </row>
        <row r="3543">
          <cell r="A3543">
            <v>41199</v>
          </cell>
          <cell r="B3543" t="str">
            <v>POSTE DE CONCRETO ARMADO DE SECAO DUPLO T, EXTENSAO DE 10,00 M, RESISTENCIA DE 150 DAN, TIPO D</v>
          </cell>
          <cell r="C3543" t="str">
            <v>UN</v>
          </cell>
          <cell r="D3543" t="str">
            <v>AS</v>
          </cell>
          <cell r="E3543">
            <v>710.29</v>
          </cell>
        </row>
        <row r="3544">
          <cell r="A3544">
            <v>5057</v>
          </cell>
          <cell r="B3544" t="str">
            <v>POSTE DE CONCRETO ARMADO DE SECAO DUPLO T, EXTENSAO DE 10,00 M, RESISTENCIA DE 300 A 400 DAN, TIPO B OU D</v>
          </cell>
          <cell r="C3544" t="str">
            <v>UN</v>
          </cell>
          <cell r="D3544" t="str">
            <v>AS</v>
          </cell>
          <cell r="E3544">
            <v>961.6</v>
          </cell>
        </row>
        <row r="3545">
          <cell r="A3545">
            <v>41200</v>
          </cell>
          <cell r="B3545" t="str">
            <v>POSTE DE CONCRETO ARMADO DE SECAO DUPLO T, EXTENSAO DE 10,00 M, RESISTENCIA DE 600 DAN, TIPO B</v>
          </cell>
          <cell r="C3545" t="str">
            <v>UN</v>
          </cell>
          <cell r="D3545" t="str">
            <v>AS</v>
          </cell>
          <cell r="E3545">
            <v>1382.48</v>
          </cell>
        </row>
        <row r="3546">
          <cell r="A3546">
            <v>41205</v>
          </cell>
          <cell r="B3546" t="str">
            <v>POSTE DE CONCRETO ARMADO DE SECAO DUPLO T, EXTENSAO DE 11,00 M, RESISTENCIA DE 1000 DAN, TIPO B-1,5</v>
          </cell>
          <cell r="C3546" t="str">
            <v>UN</v>
          </cell>
          <cell r="D3546" t="str">
            <v>AS</v>
          </cell>
          <cell r="E3546">
            <v>2561.6999999999998</v>
          </cell>
        </row>
        <row r="3547">
          <cell r="A3547">
            <v>41202</v>
          </cell>
          <cell r="B3547" t="str">
            <v>POSTE DE CONCRETO ARMADO DE SECAO DUPLO T, EXTENSAO DE 11,00 M, RESISTENCIA DE 150 DAN, TIPO D</v>
          </cell>
          <cell r="C3547" t="str">
            <v>UN</v>
          </cell>
          <cell r="D3547" t="str">
            <v>AS</v>
          </cell>
          <cell r="E3547">
            <v>747.52</v>
          </cell>
        </row>
        <row r="3548">
          <cell r="A3548">
            <v>41206</v>
          </cell>
          <cell r="B3548" t="str">
            <v>POSTE DE CONCRETO ARMADO DE SECAO DUPLO T, EXTENSAO DE 11,00 M, RESISTENCIA DE 1500 DAN, TIPO B-3,0</v>
          </cell>
          <cell r="C3548" t="str">
            <v>UN</v>
          </cell>
          <cell r="D3548" t="str">
            <v>AS</v>
          </cell>
          <cell r="E3548">
            <v>3377.49</v>
          </cell>
        </row>
        <row r="3549">
          <cell r="A3549">
            <v>12372</v>
          </cell>
          <cell r="B3549" t="str">
            <v>POSTE DE CONCRETO ARMADO DE SECAO DUPLO T, EXTENSAO DE 11,00 M, RESISTENCIA DE 200 DAN, TIPO D</v>
          </cell>
          <cell r="C3549" t="str">
            <v>UN</v>
          </cell>
          <cell r="D3549" t="str">
            <v>AS</v>
          </cell>
          <cell r="E3549">
            <v>784.9</v>
          </cell>
        </row>
        <row r="3550">
          <cell r="A3550">
            <v>41207</v>
          </cell>
          <cell r="B3550" t="str">
            <v>POSTE DE CONCRETO ARMADO DE SECAO DUPLO T, EXTENSAO DE 11,00 M, RESISTENCIA DE 2000 DAN, TIPO B-4,5</v>
          </cell>
          <cell r="C3550" t="str">
            <v>UN</v>
          </cell>
          <cell r="D3550" t="str">
            <v>AS</v>
          </cell>
          <cell r="E3550">
            <v>4546.7700000000004</v>
          </cell>
        </row>
        <row r="3551">
          <cell r="A3551">
            <v>41203</v>
          </cell>
          <cell r="B3551" t="str">
            <v>POSTE DE CONCRETO ARMADO DE SECAO DUPLO T, EXTENSAO DE 11,00 M, RESISTENCIA DE 300 DAN, TIPO B</v>
          </cell>
          <cell r="C3551" t="str">
            <v>UN</v>
          </cell>
          <cell r="D3551" t="str">
            <v>AS</v>
          </cell>
          <cell r="E3551">
            <v>1197.45</v>
          </cell>
        </row>
        <row r="3552">
          <cell r="A3552">
            <v>41204</v>
          </cell>
          <cell r="B3552" t="str">
            <v>POSTE DE CONCRETO ARMADO DE SECAO DUPLO T, EXTENSAO DE 11,00 M, RESISTENCIA DE 600 DAN, TIPO B</v>
          </cell>
          <cell r="C3552" t="str">
            <v>UN</v>
          </cell>
          <cell r="D3552" t="str">
            <v>AS</v>
          </cell>
          <cell r="E3552">
            <v>1692.88</v>
          </cell>
        </row>
        <row r="3553">
          <cell r="A3553">
            <v>41210</v>
          </cell>
          <cell r="B3553" t="str">
            <v>POSTE DE CONCRETO ARMADO DE SECAO DUPLO T, EXTENSAO DE 12,00 M, RESISTENCIA DE 1000 DAN, TIPO B-1,5</v>
          </cell>
          <cell r="C3553" t="str">
            <v>UN</v>
          </cell>
          <cell r="D3553" t="str">
            <v>AS</v>
          </cell>
          <cell r="E3553">
            <v>2827.92</v>
          </cell>
        </row>
        <row r="3554">
          <cell r="A3554">
            <v>41208</v>
          </cell>
          <cell r="B3554" t="str">
            <v>POSTE DE CONCRETO ARMADO DE SECAO DUPLO T, EXTENSAO DE 12,00 M, RESISTENCIA DE 150 DAN, TIPO D</v>
          </cell>
          <cell r="C3554" t="str">
            <v>UN</v>
          </cell>
          <cell r="D3554" t="str">
            <v>AS</v>
          </cell>
          <cell r="E3554">
            <v>989.94</v>
          </cell>
        </row>
        <row r="3555">
          <cell r="A3555">
            <v>41211</v>
          </cell>
          <cell r="B3555" t="str">
            <v>POSTE DE CONCRETO ARMADO DE SECAO DUPLO T, EXTENSAO DE 12,00 M, RESISTENCIA DE 1500 DAN, TIPO B-3,0</v>
          </cell>
          <cell r="C3555" t="str">
            <v>UN</v>
          </cell>
          <cell r="D3555" t="str">
            <v>AS</v>
          </cell>
          <cell r="E3555">
            <v>3984.5</v>
          </cell>
        </row>
        <row r="3556">
          <cell r="A3556">
            <v>13339</v>
          </cell>
          <cell r="B3556" t="str">
            <v>POSTE DE CONCRETO ARMADO DE SECAO DUPLO T, EXTENSAO DE 12,00 M, RESISTENCIA DE 300 A 400 DAN, TIPO B OU D</v>
          </cell>
          <cell r="C3556" t="str">
            <v>UN</v>
          </cell>
          <cell r="D3556" t="str">
            <v>AS</v>
          </cell>
          <cell r="E3556">
            <v>1341.6</v>
          </cell>
        </row>
        <row r="3557">
          <cell r="A3557">
            <v>41213</v>
          </cell>
          <cell r="B3557" t="str">
            <v>POSTE DE CONCRETO ARMADO DE SECAO DUPLO T, EXTENSAO DE 12,00 M, RESISTENCIA DE 3000 DAN, TIPO B-6,0</v>
          </cell>
          <cell r="C3557" t="str">
            <v>UN</v>
          </cell>
          <cell r="D3557" t="str">
            <v>AS</v>
          </cell>
          <cell r="E3557">
            <v>8258.9</v>
          </cell>
        </row>
        <row r="3558">
          <cell r="A3558">
            <v>41209</v>
          </cell>
          <cell r="B3558" t="str">
            <v>POSTE DE CONCRETO ARMADO DE SECAO DUPLO T, EXTENSAO DE 12,00 M, RESISTENCIA DE 600 DAN, TIPO B</v>
          </cell>
          <cell r="C3558" t="str">
            <v>UN</v>
          </cell>
          <cell r="D3558" t="str">
            <v>AS</v>
          </cell>
          <cell r="E3558">
            <v>1845.88</v>
          </cell>
        </row>
        <row r="3559">
          <cell r="A3559">
            <v>41216</v>
          </cell>
          <cell r="B3559" t="str">
            <v>POSTE DE CONCRETO ARMADO DE SECAO DUPLO T, EXTENSAO DE 13,00 M, RESISTENCIA DE 1000 DAN, TIPO B-1,5</v>
          </cell>
          <cell r="C3559" t="str">
            <v>UN</v>
          </cell>
          <cell r="D3559" t="str">
            <v>AS</v>
          </cell>
          <cell r="E3559">
            <v>3457.58</v>
          </cell>
        </row>
        <row r="3560">
          <cell r="A3560">
            <v>41217</v>
          </cell>
          <cell r="B3560" t="str">
            <v>POSTE DE CONCRETO ARMADO DE SECAO DUPLO T, EXTENSAO DE 13,00 M, RESISTENCIA DE 1500 DAN, TIPO B-3,0</v>
          </cell>
          <cell r="C3560" t="str">
            <v>UN</v>
          </cell>
          <cell r="D3560" t="str">
            <v>AS</v>
          </cell>
          <cell r="E3560">
            <v>5543.73</v>
          </cell>
        </row>
        <row r="3561">
          <cell r="A3561">
            <v>41218</v>
          </cell>
          <cell r="B3561" t="str">
            <v>POSTE DE CONCRETO ARMADO DE SECAO DUPLO T, EXTENSAO DE 13,00 M, RESISTENCIA DE 2000 DAN, TIPO B-4,5</v>
          </cell>
          <cell r="C3561" t="str">
            <v>UN</v>
          </cell>
          <cell r="D3561" t="str">
            <v>AS</v>
          </cell>
          <cell r="E3561">
            <v>7434.31</v>
          </cell>
        </row>
        <row r="3562">
          <cell r="A3562">
            <v>41214</v>
          </cell>
          <cell r="B3562" t="str">
            <v>POSTE DE CONCRETO ARMADO DE SECAO DUPLO T, EXTENSAO DE 13,00 M, RESISTENCIA DE 300 DAN, TIPO B</v>
          </cell>
          <cell r="C3562" t="str">
            <v>UN</v>
          </cell>
          <cell r="D3562" t="str">
            <v>AS</v>
          </cell>
          <cell r="E3562">
            <v>1567.51</v>
          </cell>
        </row>
        <row r="3563">
          <cell r="A3563">
            <v>41215</v>
          </cell>
          <cell r="B3563" t="str">
            <v>POSTE DE CONCRETO ARMADO DE SECAO DUPLO T, EXTENSAO DE 13,00 M, RESISTENCIA DE 600 DAN, TIPO B</v>
          </cell>
          <cell r="C3563" t="str">
            <v>UN</v>
          </cell>
          <cell r="D3563" t="str">
            <v>AS</v>
          </cell>
          <cell r="E3563">
            <v>2360.1</v>
          </cell>
        </row>
        <row r="3564">
          <cell r="A3564">
            <v>41221</v>
          </cell>
          <cell r="B3564" t="str">
            <v>POSTE DE CONCRETO ARMADO DE SECAO DUPLO T, EXTENSAO DE 15,00 M, RESISTENCIA DE 1500 DAN, TIPO B-3,0</v>
          </cell>
          <cell r="C3564" t="str">
            <v>UN</v>
          </cell>
          <cell r="D3564" t="str">
            <v>AS</v>
          </cell>
          <cell r="E3564">
            <v>6833.7</v>
          </cell>
        </row>
        <row r="3565">
          <cell r="A3565">
            <v>41222</v>
          </cell>
          <cell r="B3565" t="str">
            <v>POSTE DE CONCRETO ARMADO DE SECAO DUPLO T, EXTENSAO DE 15,00 M, RESISTENCIA DE 2000 DAN, TIPO B-4,5</v>
          </cell>
          <cell r="C3565" t="str">
            <v>UN</v>
          </cell>
          <cell r="D3565" t="str">
            <v>AS</v>
          </cell>
          <cell r="E3565">
            <v>9779.11</v>
          </cell>
        </row>
        <row r="3566">
          <cell r="A3566">
            <v>41195</v>
          </cell>
          <cell r="B3566" t="str">
            <v>POSTE DE CONCRETO ARMADO DE SECAO DUPLO T, EXTENSAO DE 8,00 M, RESISTENCIA DE 150 DAN, TIPO D</v>
          </cell>
          <cell r="C3566" t="str">
            <v>UN</v>
          </cell>
          <cell r="D3566" t="str">
            <v>AS</v>
          </cell>
          <cell r="E3566">
            <v>502.61</v>
          </cell>
        </row>
        <row r="3567">
          <cell r="A3567">
            <v>41198</v>
          </cell>
          <cell r="B3567" t="str">
            <v>POSTE DE CONCRETO ARMADO DE SECAO DUPLO T, EXTENSAO DE 9,00 M, RESISTENCIA DE 1000 DAN, TIPO B-1,5</v>
          </cell>
          <cell r="C3567" t="str">
            <v>UN</v>
          </cell>
          <cell r="D3567" t="str">
            <v>AS</v>
          </cell>
          <cell r="E3567">
            <v>1964.11</v>
          </cell>
        </row>
        <row r="3568">
          <cell r="A3568">
            <v>41196</v>
          </cell>
          <cell r="B3568" t="str">
            <v>POSTE DE CONCRETO ARMADO DE SECAO DUPLO T, EXTENSAO DE 9,00 M, RESISTENCIA DE 150 DAN, TIPO D</v>
          </cell>
          <cell r="C3568" t="str">
            <v>UN</v>
          </cell>
          <cell r="D3568" t="str">
            <v>AS</v>
          </cell>
          <cell r="E3568">
            <v>623.02</v>
          </cell>
        </row>
        <row r="3569">
          <cell r="A3569">
            <v>5033</v>
          </cell>
          <cell r="B3569" t="str">
            <v>POSTE DE CONCRETO ARMADO DE SECAO DUPLO T, EXTENSAO DE 9,00 M, RESISTENCIA DE 300 A 400 DAN, TIPO B OU D</v>
          </cell>
          <cell r="C3569" t="str">
            <v>UN</v>
          </cell>
          <cell r="D3569" t="str">
            <v>AS</v>
          </cell>
          <cell r="E3569">
            <v>818</v>
          </cell>
        </row>
        <row r="3570">
          <cell r="A3570">
            <v>41197</v>
          </cell>
          <cell r="B3570" t="str">
            <v>POSTE DE CONCRETO ARMADO DE SECAO DUPLO T, EXTENSAO DE 9,00 M, RESISTENCIA DE 600 DAN, TIPO B</v>
          </cell>
          <cell r="C3570" t="str">
            <v>UN</v>
          </cell>
          <cell r="D3570" t="str">
            <v>AS</v>
          </cell>
          <cell r="E3570">
            <v>1215.03</v>
          </cell>
        </row>
        <row r="3571">
          <cell r="A3571">
            <v>12388</v>
          </cell>
          <cell r="B3571" t="str">
            <v>POSTE DECORATIVO PARA JARDIM EM ACO TUBULAR, SEM LUMINARIA, H = *2,5* M</v>
          </cell>
          <cell r="C3571" t="str">
            <v>UN</v>
          </cell>
          <cell r="D3571" t="str">
            <v>AS</v>
          </cell>
          <cell r="E3571">
            <v>252.68</v>
          </cell>
        </row>
        <row r="3572">
          <cell r="A3572">
            <v>2731</v>
          </cell>
          <cell r="B3572" t="str">
            <v>POSTE ROLICO DE MADEIRA TRATADA, D = 20 A 25 CM, H = 12,00 M, EM EUCALIPTO OU EQUIVALENTE DA REGIAO</v>
          </cell>
          <cell r="C3572" t="str">
            <v>M</v>
          </cell>
          <cell r="D3572" t="str">
            <v>AS</v>
          </cell>
          <cell r="E3572">
            <v>110.76</v>
          </cell>
        </row>
        <row r="3573">
          <cell r="A3573">
            <v>41457</v>
          </cell>
          <cell r="B3573" t="str">
            <v>POSTES METALICOS AUTOPORTANTES, CONICO OU TELESCOPICO, PARA SPDA, ALTURA 10 METROS LIVRES</v>
          </cell>
          <cell r="C3573" t="str">
            <v>UN</v>
          </cell>
          <cell r="D3573" t="str">
            <v>CR</v>
          </cell>
          <cell r="E3573">
            <v>1637.67</v>
          </cell>
        </row>
        <row r="3574">
          <cell r="A3574">
            <v>41458</v>
          </cell>
          <cell r="B3574" t="str">
            <v>POSTES METALICOS AUTOPORTANTES, CONICO OU TELESCOPICO, PARA SPDA, ALTURA 12 METROS LIVRES</v>
          </cell>
          <cell r="C3574" t="str">
            <v>UN</v>
          </cell>
          <cell r="D3574" t="str">
            <v>CR</v>
          </cell>
          <cell r="E3574">
            <v>2286.2600000000002</v>
          </cell>
        </row>
        <row r="3575">
          <cell r="A3575">
            <v>41459</v>
          </cell>
          <cell r="B3575" t="str">
            <v>POSTES METALICOS AUTOPORTANTES, CONICO OU TELESCOPICO, PARA SPDA, ALTURA 15 METROS LIVRES</v>
          </cell>
          <cell r="C3575" t="str">
            <v>UN</v>
          </cell>
          <cell r="D3575" t="str">
            <v>CR</v>
          </cell>
          <cell r="E3575">
            <v>3189.16</v>
          </cell>
        </row>
        <row r="3576">
          <cell r="A3576">
            <v>41461</v>
          </cell>
          <cell r="B3576" t="str">
            <v>POSTES METALICOS AUTOPORTANTES, CONICO OU TELESCOPICO, PARA SPDA, ALTURA 20 METROS LIVRES</v>
          </cell>
          <cell r="C3576" t="str">
            <v>UN</v>
          </cell>
          <cell r="D3576" t="str">
            <v>CR</v>
          </cell>
          <cell r="E3576">
            <v>4348.26</v>
          </cell>
        </row>
        <row r="3577">
          <cell r="A3577">
            <v>44537</v>
          </cell>
          <cell r="B3577" t="str">
            <v>POZOLANA DE CLASSE  C</v>
          </cell>
          <cell r="C3577" t="str">
            <v>T</v>
          </cell>
          <cell r="D3577" t="str">
            <v>CR</v>
          </cell>
          <cell r="E3577">
            <v>395.45</v>
          </cell>
        </row>
        <row r="3578">
          <cell r="A3578">
            <v>11844</v>
          </cell>
          <cell r="B3578" t="str">
            <v>PRANCHA APARELHADA *4 X 30* CM, EM MACARANDUBA/MASSARANDUBA, ANGELIM OU EQUIVALENTE DA REGIAO</v>
          </cell>
          <cell r="C3578" t="str">
            <v>M</v>
          </cell>
          <cell r="D3578" t="str">
            <v>CR</v>
          </cell>
          <cell r="E3578">
            <v>51.81</v>
          </cell>
        </row>
        <row r="3579">
          <cell r="A3579">
            <v>4465</v>
          </cell>
          <cell r="B3579" t="str">
            <v>PRANCHA NAO APARELHADA *6 X 25* CM, EM MACARANDUBA/MASSARANDUBA, ANGELIM OU EQUIVALENTE DA REGIAO - BRUTA</v>
          </cell>
          <cell r="C3579" t="str">
            <v>M</v>
          </cell>
          <cell r="D3579" t="str">
            <v>CR</v>
          </cell>
          <cell r="E3579">
            <v>43.06</v>
          </cell>
        </row>
        <row r="3580">
          <cell r="A3580">
            <v>35273</v>
          </cell>
          <cell r="B3580" t="str">
            <v>PRANCHA NAO APARELHADA *6 X 30* CM, EM MACARANDUBA/MASSARANDUBA, ANGELIM OU EQUIVALENTE DA REGIAO - BRUTA</v>
          </cell>
          <cell r="C3580" t="str">
            <v>M</v>
          </cell>
          <cell r="D3580" t="str">
            <v>CR</v>
          </cell>
          <cell r="E3580">
            <v>51.64</v>
          </cell>
        </row>
        <row r="3581">
          <cell r="A3581">
            <v>4470</v>
          </cell>
          <cell r="B3581" t="str">
            <v>PRANCHA NAO APARELHADA *6 X 40* CM, EM MACARANDUBA/MASSARANDUBA, ANGELIM OU EQUIVALENTE DA REGIAO - BRUTA</v>
          </cell>
          <cell r="C3581" t="str">
            <v>M</v>
          </cell>
          <cell r="D3581" t="str">
            <v>CR</v>
          </cell>
          <cell r="E3581">
            <v>119.17</v>
          </cell>
        </row>
        <row r="3582">
          <cell r="A3582">
            <v>20204</v>
          </cell>
          <cell r="B3582" t="str">
            <v>PRANCHAO APARELHADO *7,5 X 23* CM, EM MACARANDUBA/MASSARANDUBA, ANGELIM OU EQUIVALENTE DA REGIAO</v>
          </cell>
          <cell r="C3582" t="str">
            <v>M</v>
          </cell>
          <cell r="D3582" t="str">
            <v>CR</v>
          </cell>
          <cell r="E3582">
            <v>79.44</v>
          </cell>
        </row>
        <row r="3583">
          <cell r="A3583">
            <v>20208</v>
          </cell>
          <cell r="B3583" t="str">
            <v>PRANCHAO APARELHADO *8 X 30* CM, EM MACARANDUBA/MASSARANDUBA, ANGELIM OU EQUIVALENTE DA REGIAO</v>
          </cell>
          <cell r="C3583" t="str">
            <v>M</v>
          </cell>
          <cell r="D3583" t="str">
            <v>CR</v>
          </cell>
          <cell r="E3583">
            <v>107.25</v>
          </cell>
        </row>
        <row r="3584">
          <cell r="A3584">
            <v>4437</v>
          </cell>
          <cell r="B3584" t="str">
            <v>PRANCHAO NAO APARELHADO *7,5 X 23* CM, EM MACARANDUBA/MASSARANDUBA, ANGELIM OU EQUIVALENTE DA REGIAO - BRUTA</v>
          </cell>
          <cell r="C3584" t="str">
            <v>M</v>
          </cell>
          <cell r="D3584" t="str">
            <v>CR</v>
          </cell>
          <cell r="E3584">
            <v>89.38</v>
          </cell>
        </row>
        <row r="3585">
          <cell r="A3585">
            <v>14580</v>
          </cell>
          <cell r="B3585" t="str">
            <v>PRANCHAO NAO APARELHADO *8 X 30* CM, EM MACARANDUBA/MASSARANDUBA, ANGELIM OU EQUIVALENTE DA REGIAO - BRUTA</v>
          </cell>
          <cell r="C3585" t="str">
            <v>M</v>
          </cell>
          <cell r="D3585" t="str">
            <v>CR</v>
          </cell>
          <cell r="E3585">
            <v>89.38</v>
          </cell>
        </row>
        <row r="3586">
          <cell r="A3586">
            <v>5065</v>
          </cell>
          <cell r="B3586" t="str">
            <v>PREGO DE ACO POLIDO COM CABECA 10 X 10 (7/8 X 17)</v>
          </cell>
          <cell r="C3586" t="str">
            <v>KG</v>
          </cell>
          <cell r="D3586" t="str">
            <v>CR</v>
          </cell>
          <cell r="E3586">
            <v>37.44</v>
          </cell>
        </row>
        <row r="3587">
          <cell r="A3587">
            <v>5072</v>
          </cell>
          <cell r="B3587" t="str">
            <v>PREGO DE ACO POLIDO COM CABECA 10 X 11 (1 X 17)</v>
          </cell>
          <cell r="C3587" t="str">
            <v>KG</v>
          </cell>
          <cell r="D3587" t="str">
            <v>CR</v>
          </cell>
          <cell r="E3587">
            <v>34.630000000000003</v>
          </cell>
        </row>
        <row r="3588">
          <cell r="A3588">
            <v>5066</v>
          </cell>
          <cell r="B3588" t="str">
            <v>PREGO DE ACO POLIDO COM CABECA 12 X 12</v>
          </cell>
          <cell r="C3588" t="str">
            <v>KG</v>
          </cell>
          <cell r="D3588" t="str">
            <v>CR</v>
          </cell>
          <cell r="E3588">
            <v>25.93</v>
          </cell>
        </row>
        <row r="3589">
          <cell r="A3589">
            <v>5063</v>
          </cell>
          <cell r="B3589" t="str">
            <v>PREGO DE ACO POLIDO COM CABECA 14 X 18 (1 1/2 X 14)</v>
          </cell>
          <cell r="C3589" t="str">
            <v>KG</v>
          </cell>
          <cell r="D3589" t="str">
            <v>CR</v>
          </cell>
          <cell r="E3589">
            <v>23.49</v>
          </cell>
        </row>
        <row r="3590">
          <cell r="A3590">
            <v>20247</v>
          </cell>
          <cell r="B3590" t="str">
            <v>PREGO DE ACO POLIDO COM CABECA 15 X 15 (1 1/4 X 13)</v>
          </cell>
          <cell r="C3590" t="str">
            <v>KG</v>
          </cell>
          <cell r="D3590" t="str">
            <v>CR</v>
          </cell>
          <cell r="E3590">
            <v>21.79</v>
          </cell>
        </row>
        <row r="3591">
          <cell r="A3591">
            <v>5074</v>
          </cell>
          <cell r="B3591" t="str">
            <v>PREGO DE ACO POLIDO COM CABECA 15 X 18 (1 1/2 X 13)</v>
          </cell>
          <cell r="C3591" t="str">
            <v>KG</v>
          </cell>
          <cell r="D3591" t="str">
            <v>CR</v>
          </cell>
          <cell r="E3591">
            <v>22.05</v>
          </cell>
        </row>
        <row r="3592">
          <cell r="A3592">
            <v>5067</v>
          </cell>
          <cell r="B3592" t="str">
            <v>PREGO DE ACO POLIDO COM CABECA 16 X 24 (2 1/4 X 12)</v>
          </cell>
          <cell r="C3592" t="str">
            <v>KG</v>
          </cell>
          <cell r="D3592" t="str">
            <v>CR</v>
          </cell>
          <cell r="E3592">
            <v>20.98</v>
          </cell>
        </row>
        <row r="3593">
          <cell r="A3593">
            <v>5078</v>
          </cell>
          <cell r="B3593" t="str">
            <v>PREGO DE ACO POLIDO COM CABECA 16 X 27 (2 1/2 X 12)</v>
          </cell>
          <cell r="C3593" t="str">
            <v>KG</v>
          </cell>
          <cell r="D3593" t="str">
            <v>CR</v>
          </cell>
          <cell r="E3593">
            <v>20.74</v>
          </cell>
        </row>
        <row r="3594">
          <cell r="A3594">
            <v>5068</v>
          </cell>
          <cell r="B3594" t="str">
            <v>PREGO DE ACO POLIDO COM CABECA 17 X 21 (2 X 11)</v>
          </cell>
          <cell r="C3594" t="str">
            <v>KG</v>
          </cell>
          <cell r="D3594" t="str">
            <v>CR</v>
          </cell>
          <cell r="E3594">
            <v>19.68</v>
          </cell>
        </row>
        <row r="3595">
          <cell r="A3595">
            <v>5073</v>
          </cell>
          <cell r="B3595" t="str">
            <v>PREGO DE ACO POLIDO COM CABECA 17 X 24 (2 1/4 X 11)</v>
          </cell>
          <cell r="C3595" t="str">
            <v>KG</v>
          </cell>
          <cell r="D3595" t="str">
            <v>CR</v>
          </cell>
          <cell r="E3595">
            <v>20.059999999999999</v>
          </cell>
        </row>
        <row r="3596">
          <cell r="A3596">
            <v>5069</v>
          </cell>
          <cell r="B3596" t="str">
            <v>PREGO DE ACO POLIDO COM CABECA 17 X 27 (2 1/2 X 11)</v>
          </cell>
          <cell r="C3596" t="str">
            <v>KG</v>
          </cell>
          <cell r="D3596" t="str">
            <v>CR</v>
          </cell>
          <cell r="E3596">
            <v>20.059999999999999</v>
          </cell>
        </row>
        <row r="3597">
          <cell r="A3597">
            <v>5070</v>
          </cell>
          <cell r="B3597" t="str">
            <v>PREGO DE ACO POLIDO COM CABECA 17 X 30 (2 3/4 X 11)</v>
          </cell>
          <cell r="C3597" t="str">
            <v>KG</v>
          </cell>
          <cell r="D3597" t="str">
            <v>CR</v>
          </cell>
          <cell r="E3597">
            <v>20.28</v>
          </cell>
        </row>
        <row r="3598">
          <cell r="A3598">
            <v>5071</v>
          </cell>
          <cell r="B3598" t="str">
            <v>PREGO DE ACO POLIDO COM CABECA 18 X 24 (2 1/4 X 10)</v>
          </cell>
          <cell r="C3598" t="str">
            <v>KG</v>
          </cell>
          <cell r="D3598" t="str">
            <v>CR</v>
          </cell>
          <cell r="E3598">
            <v>19.68</v>
          </cell>
        </row>
        <row r="3599">
          <cell r="A3599">
            <v>5061</v>
          </cell>
          <cell r="B3599" t="str">
            <v>PREGO DE ACO POLIDO COM CABECA 18 X 27 (2 1/2 X 10)</v>
          </cell>
          <cell r="C3599" t="str">
            <v>KG</v>
          </cell>
          <cell r="D3599" t="str">
            <v>C</v>
          </cell>
          <cell r="E3599">
            <v>19.350000000000001</v>
          </cell>
        </row>
        <row r="3600">
          <cell r="A3600">
            <v>5075</v>
          </cell>
          <cell r="B3600" t="str">
            <v>PREGO DE ACO POLIDO COM CABECA 18 X 30 (2 3/4 X 10)</v>
          </cell>
          <cell r="C3600" t="str">
            <v>KG</v>
          </cell>
          <cell r="D3600" t="str">
            <v>CR</v>
          </cell>
          <cell r="E3600">
            <v>19.68</v>
          </cell>
        </row>
        <row r="3601">
          <cell r="A3601">
            <v>39027</v>
          </cell>
          <cell r="B3601" t="str">
            <v>PREGO DE ACO POLIDO COM CABECA 19  X 36 (3 1/4  X  9)</v>
          </cell>
          <cell r="C3601" t="str">
            <v>KG</v>
          </cell>
          <cell r="D3601" t="str">
            <v>CR</v>
          </cell>
          <cell r="E3601">
            <v>19.66</v>
          </cell>
        </row>
        <row r="3602">
          <cell r="A3602">
            <v>5062</v>
          </cell>
          <cell r="B3602" t="str">
            <v>PREGO DE ACO POLIDO COM CABECA 19 X 33 (3 X 9)</v>
          </cell>
          <cell r="C3602" t="str">
            <v>KG</v>
          </cell>
          <cell r="D3602" t="str">
            <v>CR</v>
          </cell>
          <cell r="E3602">
            <v>19.940000000000001</v>
          </cell>
        </row>
        <row r="3603">
          <cell r="A3603">
            <v>40568</v>
          </cell>
          <cell r="B3603" t="str">
            <v>PREGO DE ACO POLIDO COM CABECA 22 X 48 (4 1/4 X 5)</v>
          </cell>
          <cell r="C3603" t="str">
            <v>KG</v>
          </cell>
          <cell r="D3603" t="str">
            <v>CR</v>
          </cell>
          <cell r="E3603">
            <v>19.829999999999998</v>
          </cell>
        </row>
        <row r="3604">
          <cell r="A3604">
            <v>40304</v>
          </cell>
          <cell r="B3604" t="str">
            <v>PREGO DE ACO POLIDO COM CABECA DUPLA 17 X 27 (2 1/2 X 11)</v>
          </cell>
          <cell r="C3604" t="str">
            <v>KG</v>
          </cell>
          <cell r="D3604" t="str">
            <v>CR</v>
          </cell>
          <cell r="E3604">
            <v>24.29</v>
          </cell>
        </row>
        <row r="3605">
          <cell r="A3605">
            <v>39026</v>
          </cell>
          <cell r="B3605" t="str">
            <v>PREGO DE ACO POLIDO SEM CABECA 15 X 15 (1 1/4 X 13)</v>
          </cell>
          <cell r="C3605" t="str">
            <v>KG</v>
          </cell>
          <cell r="D3605" t="str">
            <v>CR</v>
          </cell>
          <cell r="E3605">
            <v>22.13</v>
          </cell>
        </row>
        <row r="3606">
          <cell r="A3606">
            <v>42431</v>
          </cell>
          <cell r="B3606" t="str">
            <v>PRESSAO DE PERNAS TRIPLO, EM TUBO DE ACO CARBONO, PINTURA NO PROCESSO ELETROSTATICO - EQUIPAMENTO DE GINASTICA PARA ACADEMIA AO AR LIVRE / ACADEMIA DA TERCEIRA IDADE - ATI</v>
          </cell>
          <cell r="C3606" t="str">
            <v>UN</v>
          </cell>
          <cell r="D3606" t="str">
            <v>AS</v>
          </cell>
          <cell r="E3606">
            <v>3957.85</v>
          </cell>
        </row>
        <row r="3607">
          <cell r="A3607">
            <v>44074</v>
          </cell>
          <cell r="B3607" t="str">
            <v>PRIMER DE POLIURETANO</v>
          </cell>
          <cell r="C3607" t="str">
            <v>L</v>
          </cell>
          <cell r="D3607" t="str">
            <v>CR</v>
          </cell>
          <cell r="E3607">
            <v>631.66</v>
          </cell>
        </row>
        <row r="3608">
          <cell r="A3608">
            <v>44072</v>
          </cell>
          <cell r="B3608" t="str">
            <v>PRIMER EPOXI / EPOXIDICO</v>
          </cell>
          <cell r="C3608" t="str">
            <v>L</v>
          </cell>
          <cell r="D3608" t="str">
            <v>CR</v>
          </cell>
          <cell r="E3608">
            <v>99.25</v>
          </cell>
        </row>
        <row r="3609">
          <cell r="A3609">
            <v>511</v>
          </cell>
          <cell r="B3609" t="str">
            <v>PRIMER PARA MANTA ASFALTICA A BASE DE ASFALTO MODIFICADO DILUIDO EM SOLVENTE, APLICACAO A FRIO</v>
          </cell>
          <cell r="C3609" t="str">
            <v>L</v>
          </cell>
          <cell r="D3609" t="str">
            <v>AS</v>
          </cell>
          <cell r="E3609">
            <v>18.04</v>
          </cell>
        </row>
        <row r="3610">
          <cell r="A3610">
            <v>37540</v>
          </cell>
          <cell r="B3610" t="str">
            <v>PROJETOR DE ARGAMASSA, CAPACIDADE DE PROJECAO 1,5 M3/H, ALCANCE DA PROJECAO 30 ATE 60 M, MOTOR ELETRICO TRIFASICO</v>
          </cell>
          <cell r="C3610" t="str">
            <v>UN</v>
          </cell>
          <cell r="D3610" t="str">
            <v>CR</v>
          </cell>
          <cell r="E3610">
            <v>90688.34</v>
          </cell>
        </row>
        <row r="3611">
          <cell r="A3611">
            <v>37548</v>
          </cell>
          <cell r="B3611" t="str">
            <v>PROJETOR DE ARGAMASSA, CAPACIDADE DE PROJECAO 2,0 M3/H, ALCANCE DA PROJECAO ATE 50 M, MOTOR ELETRICO TRIFASICO</v>
          </cell>
          <cell r="C3611" t="str">
            <v>UN</v>
          </cell>
          <cell r="D3611" t="str">
            <v>CR</v>
          </cell>
          <cell r="E3611">
            <v>120206.94</v>
          </cell>
        </row>
        <row r="3612">
          <cell r="A3612">
            <v>39828</v>
          </cell>
          <cell r="B3612" t="str">
            <v>PROJETOR PNEUMATICO DE ARGAMASSA PARA CHAPISCO E REBOCO COM RECIPIENTE ACOPLADO, TIPO CANEQUINHA, COM VOLUME DE 1,50 L, SEM COMPRESSOR</v>
          </cell>
          <cell r="C3612" t="str">
            <v>UN</v>
          </cell>
          <cell r="D3612" t="str">
            <v>CR</v>
          </cell>
          <cell r="E3612">
            <v>721.12</v>
          </cell>
        </row>
        <row r="3613">
          <cell r="A3613">
            <v>38392</v>
          </cell>
          <cell r="B3613" t="str">
            <v>PROLONGADOR/ EXTENSOR TELESCOPICO, EM CHAPA METALICA, COM 3 METROS, PARA ROLO DE PINTURA</v>
          </cell>
          <cell r="C3613" t="str">
            <v>UN</v>
          </cell>
          <cell r="D3613" t="str">
            <v>CR</v>
          </cell>
          <cell r="E3613">
            <v>71.05</v>
          </cell>
        </row>
        <row r="3614">
          <cell r="A3614">
            <v>11735</v>
          </cell>
          <cell r="B3614" t="str">
            <v>PROLONGAMENTO / PROLONGADOR PARA CAIXA SIFONADA, PVC, 100 MM X 200 MM (NBR 5688)</v>
          </cell>
          <cell r="C3614" t="str">
            <v>UN</v>
          </cell>
          <cell r="D3614" t="str">
            <v>CR</v>
          </cell>
          <cell r="E3614">
            <v>9.8800000000000008</v>
          </cell>
        </row>
        <row r="3615">
          <cell r="A3615">
            <v>11737</v>
          </cell>
          <cell r="B3615" t="str">
            <v>PROLONGAMENTO / PROLONGADOR PARA CAIXA SIFONADA, PVC, 150 MM X 150 MM (NBR 5688)</v>
          </cell>
          <cell r="C3615" t="str">
            <v>UN</v>
          </cell>
          <cell r="D3615" t="str">
            <v>CR</v>
          </cell>
          <cell r="E3615">
            <v>14.01</v>
          </cell>
        </row>
        <row r="3616">
          <cell r="A3616">
            <v>11738</v>
          </cell>
          <cell r="B3616" t="str">
            <v>PROLONGAMENTO / PROLONGADOR PARA CAIXA SIFONADA, PVC, 150 MM X 200 MM (NBR 5688)</v>
          </cell>
          <cell r="C3616" t="str">
            <v>UN</v>
          </cell>
          <cell r="D3616" t="str">
            <v>CR</v>
          </cell>
          <cell r="E3616">
            <v>17.670000000000002</v>
          </cell>
        </row>
        <row r="3617">
          <cell r="A3617">
            <v>36143</v>
          </cell>
          <cell r="B3617" t="str">
            <v>PROTETOR AUDITIVO TIPO CONCHA COM ABAFADOR DE RUIDOS, ATENUACAO ACIMA DE 22 DB</v>
          </cell>
          <cell r="C3617" t="str">
            <v>UN</v>
          </cell>
          <cell r="D3617" t="str">
            <v>CR</v>
          </cell>
          <cell r="E3617">
            <v>66.97</v>
          </cell>
        </row>
        <row r="3618">
          <cell r="A3618">
            <v>36142</v>
          </cell>
          <cell r="B3618" t="str">
            <v>PROTETOR AUDITIVO TIPO PLUG DE INSERCAO COM CORDAO, ATENUACAO SUPERIOR A 15 DB</v>
          </cell>
          <cell r="C3618" t="str">
            <v>UN</v>
          </cell>
          <cell r="D3618" t="str">
            <v>CR</v>
          </cell>
          <cell r="E3618">
            <v>2.04</v>
          </cell>
        </row>
        <row r="3619">
          <cell r="A3619">
            <v>45209</v>
          </cell>
          <cell r="B3619" t="str">
            <v>PROTETOR FACIAL DE POLICARBONATO, 200 MM X *390* MM, COM COROA E CARNEIRA</v>
          </cell>
          <cell r="C3619" t="str">
            <v>UN</v>
          </cell>
          <cell r="D3619" t="str">
            <v>CR</v>
          </cell>
          <cell r="E3619">
            <v>34.54</v>
          </cell>
        </row>
        <row r="3620">
          <cell r="A3620">
            <v>36146</v>
          </cell>
          <cell r="B3620" t="str">
            <v>PROTETOR SOLAR FPS 30, EMBALAGEM 2 LITROS</v>
          </cell>
          <cell r="C3620" t="str">
            <v>UN</v>
          </cell>
          <cell r="D3620" t="str">
            <v>CR</v>
          </cell>
          <cell r="E3620">
            <v>218.97</v>
          </cell>
        </row>
        <row r="3621">
          <cell r="A3621">
            <v>39015</v>
          </cell>
          <cell r="B3621" t="str">
            <v>PROTETOR/PONTEIRA PLASTICA PARA PONTA DE VERGALHAO DE ATE 1", TIPO PROTETOR DE ESPERA</v>
          </cell>
          <cell r="C3621" t="str">
            <v>UN</v>
          </cell>
          <cell r="D3621" t="str">
            <v>AS</v>
          </cell>
          <cell r="E3621">
            <v>1</v>
          </cell>
        </row>
        <row r="3622">
          <cell r="A3622">
            <v>38377</v>
          </cell>
          <cell r="B3622" t="str">
            <v>PRUMO DE CENTRO EM ACO *400* G, COM CORDAO EM NYLON E CALCO GUIA EM ACO OU MADEIRA</v>
          </cell>
          <cell r="C3622" t="str">
            <v>UN</v>
          </cell>
          <cell r="D3622" t="str">
            <v>CR</v>
          </cell>
          <cell r="E3622">
            <v>33.549999999999997</v>
          </cell>
        </row>
        <row r="3623">
          <cell r="A3623">
            <v>38376</v>
          </cell>
          <cell r="B3623" t="str">
            <v>PRUMO DE PAREDE EM ACO 700 A 750 G, COM CORDAO EM NYLON E TACO</v>
          </cell>
          <cell r="C3623" t="str">
            <v>UN</v>
          </cell>
          <cell r="D3623" t="str">
            <v>CR</v>
          </cell>
          <cell r="E3623">
            <v>38.799999999999997</v>
          </cell>
        </row>
        <row r="3624">
          <cell r="A3624">
            <v>38116</v>
          </cell>
          <cell r="B3624" t="str">
            <v>PULSADOR CAMPAINHA 10A, 250V (APENAS MODULO)</v>
          </cell>
          <cell r="C3624" t="str">
            <v>UN</v>
          </cell>
          <cell r="D3624" t="str">
            <v>CR</v>
          </cell>
          <cell r="E3624">
            <v>5.05</v>
          </cell>
        </row>
        <row r="3625">
          <cell r="A3625">
            <v>38066</v>
          </cell>
          <cell r="B3625" t="str">
            <v>PULSADOR CAMPAINHA 10A, 250V, CONJUNTO MONTADO PARA EMBUTIR 4" X 2" (PLACA + SUPORTE + MODULO)</v>
          </cell>
          <cell r="C3625" t="str">
            <v>UN</v>
          </cell>
          <cell r="D3625" t="str">
            <v>CR</v>
          </cell>
          <cell r="E3625">
            <v>8.33</v>
          </cell>
        </row>
        <row r="3626">
          <cell r="A3626">
            <v>38117</v>
          </cell>
          <cell r="B3626" t="str">
            <v>PULSADOR MINUTERIA 10A, 250V (APENAS MODULO)</v>
          </cell>
          <cell r="C3626" t="str">
            <v>UN</v>
          </cell>
          <cell r="D3626" t="str">
            <v>CR</v>
          </cell>
          <cell r="E3626">
            <v>8.6</v>
          </cell>
        </row>
        <row r="3627">
          <cell r="A3627">
            <v>38067</v>
          </cell>
          <cell r="B3627" t="str">
            <v>PULSADOR MINUTERIA 10A, 250V, CONJUNTO MONTADO PARA EMBUTIR 4" X 2" (PLACA + SUPORTE + MODULO)</v>
          </cell>
          <cell r="C3627" t="str">
            <v>UN</v>
          </cell>
          <cell r="D3627" t="str">
            <v>CR</v>
          </cell>
          <cell r="E3627">
            <v>11.73</v>
          </cell>
        </row>
        <row r="3628">
          <cell r="A3628">
            <v>44313</v>
          </cell>
          <cell r="B3628" t="str">
            <v>PUNHO PARA PERFURATRIZ DE ESTEIRA T38, D = 1 1/2" (38 MM), C = 380 MM</v>
          </cell>
          <cell r="C3628" t="str">
            <v>UN</v>
          </cell>
          <cell r="D3628" t="str">
            <v>AS</v>
          </cell>
          <cell r="E3628">
            <v>976.39</v>
          </cell>
        </row>
        <row r="3629">
          <cell r="A3629">
            <v>11522</v>
          </cell>
          <cell r="B3629" t="str">
            <v>PUXADOR DE EMBUTIR TIPO CONCHA, COM FURO PARA CHAVE, EM LATAO CROMADO, COMPRIMENTO DE APROX *100* MM E LARGURA DE APROX *40* MM</v>
          </cell>
          <cell r="C3629" t="str">
            <v>UN</v>
          </cell>
          <cell r="D3629" t="str">
            <v>CR</v>
          </cell>
          <cell r="E3629">
            <v>12.65</v>
          </cell>
        </row>
        <row r="3630">
          <cell r="A3630">
            <v>43600</v>
          </cell>
          <cell r="B3630" t="str">
            <v>PUXADOR TIPO ALCA, EM ZAMAC CROMADO, COM COMPRIMENTO DE APROX 150 MM, COM ROSETA PARA PORTAS DE MADEIRAS, INCLUINDO PARAFUSOS</v>
          </cell>
          <cell r="C3630" t="str">
            <v>UN</v>
          </cell>
          <cell r="D3630" t="str">
            <v>CR</v>
          </cell>
          <cell r="E3630">
            <v>50.72</v>
          </cell>
        </row>
        <row r="3631">
          <cell r="A3631">
            <v>5080</v>
          </cell>
          <cell r="B3631" t="str">
            <v>PUXADOR TIPO ALCA, EM ZAMAC CROMADO, COM ROSETAS, COMPRIMENTO DE APROX *100* MM, PARA PORTAS E JANELAS DE MADEIRA, INCLUINDO PARAFUSOS</v>
          </cell>
          <cell r="C3631" t="str">
            <v>UN</v>
          </cell>
          <cell r="D3631" t="str">
            <v>CR</v>
          </cell>
          <cell r="E3631">
            <v>19.78</v>
          </cell>
        </row>
        <row r="3632">
          <cell r="A3632">
            <v>38168</v>
          </cell>
          <cell r="B3632" t="str">
            <v>PUXADOR TUBULAR RETO DUPLO, EM ALUMINIO CROMADO, COMPRIMENTO DE APROX 400 MM E DIAMETRO DE 25 MM (1")</v>
          </cell>
          <cell r="C3632" t="str">
            <v>UN</v>
          </cell>
          <cell r="D3632" t="str">
            <v>CR</v>
          </cell>
          <cell r="E3632">
            <v>138.08000000000001</v>
          </cell>
        </row>
        <row r="3633">
          <cell r="A3633">
            <v>43601</v>
          </cell>
          <cell r="B3633" t="str">
            <v>PUXADOR TUBULAR RETO SIMPLES, EM ALUMINIO CROMADO, COM COMPRIMENTO DE APROX 400 MM E DIAMETRO DE 25 MM</v>
          </cell>
          <cell r="C3633" t="str">
            <v>UN</v>
          </cell>
          <cell r="D3633" t="str">
            <v>CR</v>
          </cell>
          <cell r="E3633">
            <v>69.040000000000006</v>
          </cell>
        </row>
        <row r="3634">
          <cell r="A3634">
            <v>13393</v>
          </cell>
          <cell r="B3634" t="str">
            <v>QUADRO DE DISTRIBUICAO COM BARRAMENTO TRIFASICO, DE EMBUTIR, EM CHAPA DE ACO GALVANIZADO, PARA 12 DISJUNTORES DIN, 100 A</v>
          </cell>
          <cell r="C3634" t="str">
            <v>UN</v>
          </cell>
          <cell r="D3634" t="str">
            <v>AS</v>
          </cell>
          <cell r="E3634">
            <v>314.06</v>
          </cell>
        </row>
        <row r="3635">
          <cell r="A3635">
            <v>13395</v>
          </cell>
          <cell r="B3635" t="str">
            <v>QUADRO DE DISTRIBUICAO COM BARRAMENTO TRIFASICO, DE EMBUTIR, EM CHAPA DE ACO GALVANIZADO, PARA 18 DISJUNTORES DIN, 100 A</v>
          </cell>
          <cell r="C3635" t="str">
            <v>UN</v>
          </cell>
          <cell r="D3635" t="str">
            <v>AS</v>
          </cell>
          <cell r="E3635">
            <v>440.12</v>
          </cell>
        </row>
        <row r="3636">
          <cell r="A3636">
            <v>12039</v>
          </cell>
          <cell r="B3636" t="str">
            <v>QUADRO DE DISTRIBUICAO COM BARRAMENTO TRIFASICO, DE EMBUTIR, EM CHAPA DE ACO GALVANIZADO, PARA 24 DISJUNTORES DIN, 100 A</v>
          </cell>
          <cell r="C3636" t="str">
            <v>UN</v>
          </cell>
          <cell r="D3636" t="str">
            <v>AS</v>
          </cell>
          <cell r="E3636">
            <v>462.52</v>
          </cell>
        </row>
        <row r="3637">
          <cell r="A3637">
            <v>13396</v>
          </cell>
          <cell r="B3637" t="str">
            <v>QUADRO DE DISTRIBUICAO COM BARRAMENTO TRIFASICO, DE EMBUTIR, EM CHAPA DE ACO GALVANIZADO, PARA 28 DISJUNTORES DIN, 100 A</v>
          </cell>
          <cell r="C3637" t="str">
            <v>UN</v>
          </cell>
          <cell r="D3637" t="str">
            <v>AS</v>
          </cell>
          <cell r="E3637">
            <v>649.58000000000004</v>
          </cell>
        </row>
        <row r="3638">
          <cell r="A3638">
            <v>12041</v>
          </cell>
          <cell r="B3638" t="str">
            <v>QUADRO DE DISTRIBUICAO COM BARRAMENTO TRIFASICO, DE EMBUTIR, EM CHAPA DE ACO GALVANIZADO, PARA 30 DISJUNTORES DIN, 150 A</v>
          </cell>
          <cell r="C3638" t="str">
            <v>UN</v>
          </cell>
          <cell r="D3638" t="str">
            <v>AS</v>
          </cell>
          <cell r="E3638">
            <v>530.41999999999996</v>
          </cell>
        </row>
        <row r="3639">
          <cell r="A3639">
            <v>12043</v>
          </cell>
          <cell r="B3639" t="str">
            <v>QUADRO DE DISTRIBUICAO COM BARRAMENTO TRIFASICO, DE EMBUTIR, EM CHAPA DE ACO GALVANIZADO, PARA 30 DISJUNTORES DIN, 225 A</v>
          </cell>
          <cell r="C3639" t="str">
            <v>UN</v>
          </cell>
          <cell r="D3639" t="str">
            <v>AS</v>
          </cell>
          <cell r="E3639">
            <v>1119.9000000000001</v>
          </cell>
        </row>
        <row r="3640">
          <cell r="A3640">
            <v>39762</v>
          </cell>
          <cell r="B3640" t="str">
            <v>QUADRO DE DISTRIBUICAO COM BARRAMENTO TRIFASICO, DE EMBUTIR, EM CHAPA DE ACO GALVANIZADO, PARA 36 DISJUNTORES DIN, 100 A</v>
          </cell>
          <cell r="C3640" t="str">
            <v>UN</v>
          </cell>
          <cell r="D3640" t="str">
            <v>AS</v>
          </cell>
          <cell r="E3640">
            <v>533.1</v>
          </cell>
        </row>
        <row r="3641">
          <cell r="A3641">
            <v>12042</v>
          </cell>
          <cell r="B3641" t="str">
            <v>QUADRO DE DISTRIBUICAO COM BARRAMENTO TRIFASICO, DE EMBUTIR, EM CHAPA DE ACO GALVANIZADO, PARA 40 DISJUNTORES DIN, 100 A</v>
          </cell>
          <cell r="C3641" t="str">
            <v>UN</v>
          </cell>
          <cell r="D3641" t="str">
            <v>AS</v>
          </cell>
          <cell r="E3641">
            <v>778.31</v>
          </cell>
        </row>
        <row r="3642">
          <cell r="A3642">
            <v>39763</v>
          </cell>
          <cell r="B3642" t="str">
            <v>QUADRO DE DISTRIBUICAO COM BARRAMENTO TRIFASICO, DE EMBUTIR, EM CHAPA DE ACO GALVANIZADO, PARA 48 DISJUNTORES DIN, 100 A</v>
          </cell>
          <cell r="C3642" t="str">
            <v>UN</v>
          </cell>
          <cell r="D3642" t="str">
            <v>AS</v>
          </cell>
          <cell r="E3642">
            <v>910.91</v>
          </cell>
        </row>
        <row r="3643">
          <cell r="A3643">
            <v>39760</v>
          </cell>
          <cell r="B3643" t="str">
            <v>QUADRO DE DISTRIBUICAO COM BARRAMENTO TRIFASICO, DE SOBREPOR, EM CHAPA DE ACO GALVANIZADO, PARA *42* DISJUNTORES DIN, 100 A</v>
          </cell>
          <cell r="C3643" t="str">
            <v>UN</v>
          </cell>
          <cell r="D3643" t="str">
            <v>AS</v>
          </cell>
          <cell r="E3643">
            <v>907.91</v>
          </cell>
        </row>
        <row r="3644">
          <cell r="A3644">
            <v>39756</v>
          </cell>
          <cell r="B3644" t="str">
            <v>QUADRO DE DISTRIBUICAO COM BARRAMENTO TRIFASICO, DE SOBREPOR, EM CHAPA DE ACO GALVANIZADO, PARA 12 DISJUNTORES DIN, 100 A</v>
          </cell>
          <cell r="C3644" t="str">
            <v>UN</v>
          </cell>
          <cell r="D3644" t="str">
            <v>AS</v>
          </cell>
          <cell r="E3644">
            <v>325.99</v>
          </cell>
        </row>
        <row r="3645">
          <cell r="A3645">
            <v>12038</v>
          </cell>
          <cell r="B3645" t="str">
            <v>QUADRO DE DISTRIBUICAO COM BARRAMENTO TRIFASICO, DE SOBREPOR, EM CHAPA DE ACO GALVANIZADO, PARA 18 DISJUNTORES DIN, 100 A</v>
          </cell>
          <cell r="C3645" t="str">
            <v>UN</v>
          </cell>
          <cell r="D3645" t="str">
            <v>AS</v>
          </cell>
          <cell r="E3645">
            <v>407.34</v>
          </cell>
        </row>
        <row r="3646">
          <cell r="A3646">
            <v>39757</v>
          </cell>
          <cell r="B3646" t="str">
            <v>QUADRO DE DISTRIBUICAO COM BARRAMENTO TRIFASICO, DE SOBREPOR, EM CHAPA DE ACO GALVANIZADO, PARA 28 DISJUNTORES DIN, 100 A</v>
          </cell>
          <cell r="C3646" t="str">
            <v>UN</v>
          </cell>
          <cell r="D3646" t="str">
            <v>AS</v>
          </cell>
          <cell r="E3646">
            <v>376.66</v>
          </cell>
        </row>
        <row r="3647">
          <cell r="A3647">
            <v>39758</v>
          </cell>
          <cell r="B3647" t="str">
            <v>QUADRO DE DISTRIBUICAO COM BARRAMENTO TRIFASICO, DE SOBREPOR, EM CHAPA DE ACO GALVANIZADO, PARA 30 DISJUNTORES DIN, 100 A</v>
          </cell>
          <cell r="C3647" t="str">
            <v>UN</v>
          </cell>
          <cell r="D3647" t="str">
            <v>AS</v>
          </cell>
          <cell r="E3647">
            <v>548.92999999999995</v>
          </cell>
        </row>
        <row r="3648">
          <cell r="A3648">
            <v>39759</v>
          </cell>
          <cell r="B3648" t="str">
            <v>QUADRO DE DISTRIBUICAO COM BARRAMENTO TRIFASICO, DE SOBREPOR, EM CHAPA DE ACO GALVANIZADO, PARA 36 DISJUNTORES DIN, 100 A</v>
          </cell>
          <cell r="C3648" t="str">
            <v>UN</v>
          </cell>
          <cell r="D3648" t="str">
            <v>AS</v>
          </cell>
          <cell r="E3648">
            <v>677.94</v>
          </cell>
        </row>
        <row r="3649">
          <cell r="A3649">
            <v>39761</v>
          </cell>
          <cell r="B3649" t="str">
            <v>QUADRO DE DISTRIBUICAO COM BARRAMENTO TRIFASICO, DE SOBREPOR, EM CHAPA DE ACO GALVANIZADO, PARA 48 DISJUNTORES DIN, 100 A</v>
          </cell>
          <cell r="C3649" t="str">
            <v>UN</v>
          </cell>
          <cell r="D3649" t="str">
            <v>AS</v>
          </cell>
          <cell r="E3649">
            <v>814.9</v>
          </cell>
        </row>
        <row r="3650">
          <cell r="A3650">
            <v>39805</v>
          </cell>
          <cell r="B3650" t="str">
            <v>QUADRO DE DISTRIBUICAO, EM PVC, DE EMBUTIR, COM BARRAMENTO TERRA / NEUTRO, PARA 12 DISJUNTORES NEMA OU 16 DISJUNTORES DIN</v>
          </cell>
          <cell r="C3650" t="str">
            <v>UN</v>
          </cell>
          <cell r="D3650" t="str">
            <v>CR</v>
          </cell>
          <cell r="E3650">
            <v>178.95</v>
          </cell>
        </row>
        <row r="3651">
          <cell r="A3651">
            <v>39806</v>
          </cell>
          <cell r="B3651" t="str">
            <v>QUADRO DE DISTRIBUICAO, EM PVC, DE EMBUTIR, COM BARRAMENTO TERRA / NEUTRO, PARA 18 DISJUNTORES NEMA OU 24 DISJUNTORES DIN</v>
          </cell>
          <cell r="C3651" t="str">
            <v>UN</v>
          </cell>
          <cell r="D3651" t="str">
            <v>CR</v>
          </cell>
          <cell r="E3651">
            <v>331.55</v>
          </cell>
        </row>
        <row r="3652">
          <cell r="A3652">
            <v>39807</v>
          </cell>
          <cell r="B3652" t="str">
            <v>QUADRO DE DISTRIBUICAO, EM PVC, DE EMBUTIR, COM BARRAMENTO TERRA / NEUTRO, PARA 27 DISJUNTORES NEMA OU 36 DISJUNTORES DIN</v>
          </cell>
          <cell r="C3652" t="str">
            <v>UN</v>
          </cell>
          <cell r="D3652" t="str">
            <v>CR</v>
          </cell>
          <cell r="E3652">
            <v>718.54</v>
          </cell>
        </row>
        <row r="3653">
          <cell r="A3653">
            <v>43100</v>
          </cell>
          <cell r="B3653" t="str">
            <v>QUADRO DE DISTRIBUICAO, EM PVC, DE EMBUTIR, COM BARRAMENTO TERRA / NEUTRO, PARA 48 DISJUNTORES DIN</v>
          </cell>
          <cell r="C3653" t="str">
            <v>UN</v>
          </cell>
          <cell r="D3653" t="str">
            <v>CR</v>
          </cell>
          <cell r="E3653">
            <v>561.75</v>
          </cell>
        </row>
        <row r="3654">
          <cell r="A3654">
            <v>39804</v>
          </cell>
          <cell r="B3654" t="str">
            <v>QUADRO DE DISTRIBUICAO, EM PVC, DE EMBUTIR, COM BARRAMENTO TERRA / NEUTRO, PARA 6 DISJUNTORES NEMA OU 8 DISJUNTORES DIN</v>
          </cell>
          <cell r="C3654" t="str">
            <v>UN</v>
          </cell>
          <cell r="D3654" t="str">
            <v>CR</v>
          </cell>
          <cell r="E3654">
            <v>105.08</v>
          </cell>
        </row>
        <row r="3655">
          <cell r="A3655">
            <v>39796</v>
          </cell>
          <cell r="B3655" t="str">
            <v>QUADRO DE DISTRIBUICAO, SEM BARRAMENTO, EM PVC, DE EMBUTIR, PARA 12 DISJUNTORES NEMA OU 16 DISJUNTORES DIN</v>
          </cell>
          <cell r="C3655" t="str">
            <v>UN</v>
          </cell>
          <cell r="D3655" t="str">
            <v>CR</v>
          </cell>
          <cell r="E3655">
            <v>108.84</v>
          </cell>
        </row>
        <row r="3656">
          <cell r="A3656">
            <v>39797</v>
          </cell>
          <cell r="B3656" t="str">
            <v>QUADRO DE DISTRIBUICAO, SEM BARRAMENTO, EM PVC, DE EMBUTIR, PARA 18 DISJUNTORES NEMA OU 24 DISJUNTORES DIN</v>
          </cell>
          <cell r="C3656" t="str">
            <v>UN</v>
          </cell>
          <cell r="D3656" t="str">
            <v>C</v>
          </cell>
          <cell r="E3656">
            <v>170.85</v>
          </cell>
        </row>
        <row r="3657">
          <cell r="A3657">
            <v>39798</v>
          </cell>
          <cell r="B3657" t="str">
            <v>QUADRO DE DISTRIBUICAO, SEM BARRAMENTO, EM PVC, DE EMBUTIR, PARA 27 DISJUNTORES NEMA OU 36 DISJUNTORES DIN</v>
          </cell>
          <cell r="C3657" t="str">
            <v>UN</v>
          </cell>
          <cell r="D3657" t="str">
            <v>CR</v>
          </cell>
          <cell r="E3657">
            <v>293.06</v>
          </cell>
        </row>
        <row r="3658">
          <cell r="A3658">
            <v>39794</v>
          </cell>
          <cell r="B3658" t="str">
            <v>QUADRO DE DISTRIBUICAO, SEM BARRAMENTO, EM PVC, DE EMBUTIR, PARA 3 DISJUNTORES NEMA OU 4 DISJUNTORES DIN</v>
          </cell>
          <cell r="C3658" t="str">
            <v>UN</v>
          </cell>
          <cell r="D3658" t="str">
            <v>CR</v>
          </cell>
          <cell r="E3658">
            <v>46.2</v>
          </cell>
        </row>
        <row r="3659">
          <cell r="A3659">
            <v>39795</v>
          </cell>
          <cell r="B3659" t="str">
            <v>QUADRO DE DISTRIBUICAO, SEM BARRAMENTO, EM PVC, DE EMBUTIR, PARA 6 DISJUNTORES NEMA OU 8 DISJUNTORES DIN</v>
          </cell>
          <cell r="C3659" t="str">
            <v>UN</v>
          </cell>
          <cell r="D3659" t="str">
            <v>CR</v>
          </cell>
          <cell r="E3659">
            <v>72.98</v>
          </cell>
        </row>
        <row r="3660">
          <cell r="A3660">
            <v>39801</v>
          </cell>
          <cell r="B3660" t="str">
            <v>QUADRO DE DISTRIBUICAO, SEM BARRAMENTO, EM PVC, DE SOBREPOR, PARA 12 DISJUNTORES NEMA OU 16 DISJUNTORES DIN</v>
          </cell>
          <cell r="C3660" t="str">
            <v>UN</v>
          </cell>
          <cell r="D3660" t="str">
            <v>CR</v>
          </cell>
          <cell r="E3660">
            <v>154.12</v>
          </cell>
        </row>
        <row r="3661">
          <cell r="A3661">
            <v>39802</v>
          </cell>
          <cell r="B3661" t="str">
            <v>QUADRO DE DISTRIBUICAO, SEM BARRAMENTO, EM PVC, DE SOBREPOR, PARA 18 DISJUNTORES NEMA OU 24 DISJUNTORES DIN</v>
          </cell>
          <cell r="C3661" t="str">
            <v>UN</v>
          </cell>
          <cell r="D3661" t="str">
            <v>CR</v>
          </cell>
          <cell r="E3661">
            <v>225.91</v>
          </cell>
        </row>
        <row r="3662">
          <cell r="A3662">
            <v>39803</v>
          </cell>
          <cell r="B3662" t="str">
            <v>QUADRO DE DISTRIBUICAO, SEM BARRAMENTO, EM PVC, DE SOBREPOR, PARA 27 DISJUNTORES NEMA OU 36 DISJUNTORES DIN</v>
          </cell>
          <cell r="C3662" t="str">
            <v>UN</v>
          </cell>
          <cell r="D3662" t="str">
            <v>CR</v>
          </cell>
          <cell r="E3662">
            <v>315.14999999999998</v>
          </cell>
        </row>
        <row r="3663">
          <cell r="A3663">
            <v>39799</v>
          </cell>
          <cell r="B3663" t="str">
            <v>QUADRO DE DISTRIBUICAO, SEM BARRAMENTO, EM PVC, DE SOBREPOR, PARA 3 DISJUNTORES NEMA OU 4 DISJUNTORES DIN</v>
          </cell>
          <cell r="C3663" t="str">
            <v>UN</v>
          </cell>
          <cell r="D3663" t="str">
            <v>CR</v>
          </cell>
          <cell r="E3663">
            <v>53.85</v>
          </cell>
        </row>
        <row r="3664">
          <cell r="A3664">
            <v>39800</v>
          </cell>
          <cell r="B3664" t="str">
            <v>QUADRO DE DISTRIBUICAO, SEM BARRAMENTO, EM PVC, DE SOBREPOR, PARA 6 DISJUNTORES NEMA OU 8 DISJUNTORES DIN</v>
          </cell>
          <cell r="C3664" t="str">
            <v>UN</v>
          </cell>
          <cell r="D3664" t="str">
            <v>CR</v>
          </cell>
          <cell r="E3664">
            <v>91.73</v>
          </cell>
        </row>
        <row r="3665">
          <cell r="A3665">
            <v>43837</v>
          </cell>
          <cell r="B3665" t="str">
            <v>RACK DE PISO PARA SERVIDOR, ABERTO, EM COLUNA, 44U X *570* MM</v>
          </cell>
          <cell r="C3665" t="str">
            <v>UN</v>
          </cell>
          <cell r="D3665" t="str">
            <v>AS</v>
          </cell>
          <cell r="E3665">
            <v>1339.32</v>
          </cell>
        </row>
        <row r="3666">
          <cell r="A3666">
            <v>43836</v>
          </cell>
          <cell r="B3666" t="str">
            <v>RACK DE PISO PARA SERVIDOR, FECHADO, 44U, COM PORTA, 44U X *570* MM</v>
          </cell>
          <cell r="C3666" t="str">
            <v>UN</v>
          </cell>
          <cell r="D3666" t="str">
            <v>AS</v>
          </cell>
          <cell r="E3666">
            <v>2725.27</v>
          </cell>
        </row>
        <row r="3667">
          <cell r="A3667">
            <v>21059</v>
          </cell>
          <cell r="B3667" t="str">
            <v>RALO FOFO COM REQUADRO, QUADRADO 150 X 150 MM</v>
          </cell>
          <cell r="C3667" t="str">
            <v>UN</v>
          </cell>
          <cell r="D3667" t="str">
            <v>AS</v>
          </cell>
          <cell r="E3667">
            <v>54.23</v>
          </cell>
        </row>
        <row r="3668">
          <cell r="A3668">
            <v>11234</v>
          </cell>
          <cell r="B3668" t="str">
            <v>RALO FOFO COM REQUADRO, QUADRADO 200 X 200 MM</v>
          </cell>
          <cell r="C3668" t="str">
            <v>UN</v>
          </cell>
          <cell r="D3668" t="str">
            <v>AS</v>
          </cell>
          <cell r="E3668">
            <v>81.739999999999995</v>
          </cell>
        </row>
        <row r="3669">
          <cell r="A3669">
            <v>21060</v>
          </cell>
          <cell r="B3669" t="str">
            <v>RALO FOFO COM REQUADRO, QUADRADO 250 X 250 MM</v>
          </cell>
          <cell r="C3669" t="str">
            <v>UN</v>
          </cell>
          <cell r="D3669" t="str">
            <v>AS</v>
          </cell>
          <cell r="E3669">
            <v>100.61</v>
          </cell>
        </row>
        <row r="3670">
          <cell r="A3670">
            <v>21061</v>
          </cell>
          <cell r="B3670" t="str">
            <v>RALO FOFO COM REQUADRO, QUADRADO 300 X 300 MM</v>
          </cell>
          <cell r="C3670" t="str">
            <v>UN</v>
          </cell>
          <cell r="D3670" t="str">
            <v>AS</v>
          </cell>
          <cell r="E3670">
            <v>125.76</v>
          </cell>
        </row>
        <row r="3671">
          <cell r="A3671">
            <v>21062</v>
          </cell>
          <cell r="B3671" t="str">
            <v>RALO FOFO COM REQUADRO, QUADRADO 400 X 400 MM</v>
          </cell>
          <cell r="C3671" t="str">
            <v>UN</v>
          </cell>
          <cell r="D3671" t="str">
            <v>AS</v>
          </cell>
          <cell r="E3671">
            <v>198.08</v>
          </cell>
        </row>
        <row r="3672">
          <cell r="A3672">
            <v>11708</v>
          </cell>
          <cell r="B3672" t="str">
            <v>RALO FOFO SEMIESFERICO, 100 MM, PARA LAJES/ CALHAS</v>
          </cell>
          <cell r="C3672" t="str">
            <v>UN</v>
          </cell>
          <cell r="D3672" t="str">
            <v>AS</v>
          </cell>
          <cell r="E3672">
            <v>21.61</v>
          </cell>
        </row>
        <row r="3673">
          <cell r="A3673">
            <v>11709</v>
          </cell>
          <cell r="B3673" t="str">
            <v>RALO FOFO SEMIESFERICO, 150 MM, PARA LAJES/ CALHAS</v>
          </cell>
          <cell r="C3673" t="str">
            <v>UN</v>
          </cell>
          <cell r="D3673" t="str">
            <v>AS</v>
          </cell>
          <cell r="E3673">
            <v>50.77</v>
          </cell>
        </row>
        <row r="3674">
          <cell r="A3674">
            <v>11710</v>
          </cell>
          <cell r="B3674" t="str">
            <v>RALO FOFO SEMIESFERICO, 200 MM, PARA LAJES/ CALHAS</v>
          </cell>
          <cell r="C3674" t="str">
            <v>UN</v>
          </cell>
          <cell r="D3674" t="str">
            <v>AS</v>
          </cell>
          <cell r="E3674">
            <v>116.72</v>
          </cell>
        </row>
        <row r="3675">
          <cell r="A3675">
            <v>11707</v>
          </cell>
          <cell r="B3675" t="str">
            <v>RALO FOFO SEMIESFERICO, 75 MM, PARA LAJES/ CALHAS</v>
          </cell>
          <cell r="C3675" t="str">
            <v>UN</v>
          </cell>
          <cell r="D3675" t="str">
            <v>AS</v>
          </cell>
          <cell r="E3675">
            <v>16.190000000000001</v>
          </cell>
        </row>
        <row r="3676">
          <cell r="A3676">
            <v>5102</v>
          </cell>
          <cell r="B3676" t="str">
            <v>RALO SECO / RALO DE PASSAGEM EM PVC, QUADRADO, 100 X 100 X 53 MM, SAIDA 40 MM, COM GRELHA BRANCA</v>
          </cell>
          <cell r="C3676" t="str">
            <v>UN</v>
          </cell>
          <cell r="D3676" t="str">
            <v>CR</v>
          </cell>
          <cell r="E3676">
            <v>13.89</v>
          </cell>
        </row>
        <row r="3677">
          <cell r="A3677">
            <v>11711</v>
          </cell>
          <cell r="B3677" t="str">
            <v>RALO SECO CONICO, PVC, 100 X 40 MM, COM GRELHA QUADRADA BRANCA</v>
          </cell>
          <cell r="C3677" t="str">
            <v>UN</v>
          </cell>
          <cell r="D3677" t="str">
            <v>CR</v>
          </cell>
          <cell r="E3677">
            <v>11.57</v>
          </cell>
        </row>
        <row r="3678">
          <cell r="A3678">
            <v>11739</v>
          </cell>
          <cell r="B3678" t="str">
            <v>RALO SECO CONICO, PVC, 100 X 40 MM, COM GRELHA REDONDA BRANCA</v>
          </cell>
          <cell r="C3678" t="str">
            <v>UN</v>
          </cell>
          <cell r="D3678" t="str">
            <v>CR</v>
          </cell>
          <cell r="E3678">
            <v>9.89</v>
          </cell>
        </row>
        <row r="3679">
          <cell r="A3679">
            <v>11741</v>
          </cell>
          <cell r="B3679" t="str">
            <v>RALO SIFONADO CILINDRICO, PVC, 100 X 40 MM, COM GRELHA REDONDA BRANCA</v>
          </cell>
          <cell r="C3679" t="str">
            <v>UN</v>
          </cell>
          <cell r="D3679" t="str">
            <v>CR</v>
          </cell>
          <cell r="E3679">
            <v>12.6</v>
          </cell>
        </row>
        <row r="3680">
          <cell r="A3680">
            <v>11745</v>
          </cell>
          <cell r="B3680" t="str">
            <v>RALO SIFONADO QUADRADO, PVC, 100 X 53 MM, SAIDA 40 MM, COM GRELHA QUADRADA BRANCA</v>
          </cell>
          <cell r="C3680" t="str">
            <v>UN</v>
          </cell>
          <cell r="D3680" t="str">
            <v>CR</v>
          </cell>
          <cell r="E3680">
            <v>16.600000000000001</v>
          </cell>
        </row>
        <row r="3681">
          <cell r="A3681">
            <v>11743</v>
          </cell>
          <cell r="B3681" t="str">
            <v>RALO SIFONADO REDONDO CONICO, PVC, 100 X 40 MM, COM GRELHA REDONDA BRANCA</v>
          </cell>
          <cell r="C3681" t="str">
            <v>UN</v>
          </cell>
          <cell r="D3681" t="str">
            <v>CR</v>
          </cell>
          <cell r="E3681">
            <v>10.58</v>
          </cell>
        </row>
        <row r="3682">
          <cell r="A3682">
            <v>5104</v>
          </cell>
          <cell r="B3682" t="str">
            <v>REBITE DE REPUXO EM ALUMINIO VAZADO, DIAMETRO 3,2 X 8 MM DE COMPRIMENTO (1KG = 1025 UNIDADES)</v>
          </cell>
          <cell r="C3682" t="str">
            <v>KG</v>
          </cell>
          <cell r="D3682" t="str">
            <v>AS</v>
          </cell>
          <cell r="E3682">
            <v>72.61</v>
          </cell>
        </row>
        <row r="3683">
          <cell r="A3683">
            <v>44530</v>
          </cell>
          <cell r="B3683" t="str">
            <v>REBOLO ABRASIVO RETO DE USO GERAL GRAO 36, DE 6 X 1" (DIAMETRO X ESPESSURA)</v>
          </cell>
          <cell r="C3683" t="str">
            <v>UN</v>
          </cell>
          <cell r="D3683" t="str">
            <v>CR</v>
          </cell>
          <cell r="E3683">
            <v>72.790000000000006</v>
          </cell>
        </row>
        <row r="3684">
          <cell r="A3684">
            <v>2710</v>
          </cell>
          <cell r="B3684" t="str">
            <v>REBOLO ABRASIVO RETO DE USO GERAL GRAO 36, DE 6 X 3/4" (DIAMETRO X ESPESSURA)</v>
          </cell>
          <cell r="C3684" t="str">
            <v>UN</v>
          </cell>
          <cell r="D3684" t="str">
            <v>CR</v>
          </cell>
          <cell r="E3684">
            <v>62.82</v>
          </cell>
        </row>
        <row r="3685">
          <cell r="A3685">
            <v>14575</v>
          </cell>
          <cell r="B3685" t="str">
            <v>RECICLADORA DE ASFALTO A FRIO SOBRE RODAS, LARG. FRESAGEM 2,00 M, POT. 315 KW/422 HP</v>
          </cell>
          <cell r="C3685" t="str">
            <v>UN</v>
          </cell>
          <cell r="D3685" t="str">
            <v>AS</v>
          </cell>
          <cell r="E3685">
            <v>4865237.09</v>
          </cell>
        </row>
        <row r="3686">
          <cell r="A3686">
            <v>20043</v>
          </cell>
          <cell r="B3686" t="str">
            <v>REDUCAO EXCENTRICA PVC, DN 100 X 50 MM, PARA ESGOTO PREDIAL</v>
          </cell>
          <cell r="C3686" t="str">
            <v>UN</v>
          </cell>
          <cell r="D3686" t="str">
            <v>CR</v>
          </cell>
          <cell r="E3686">
            <v>8.07</v>
          </cell>
        </row>
        <row r="3687">
          <cell r="A3687">
            <v>20044</v>
          </cell>
          <cell r="B3687" t="str">
            <v>REDUCAO EXCENTRICA PVC, DN 100 X 75 MM, PARA ESGOTO PREDIAL</v>
          </cell>
          <cell r="C3687" t="str">
            <v>UN</v>
          </cell>
          <cell r="D3687" t="str">
            <v>CR</v>
          </cell>
          <cell r="E3687">
            <v>9.36</v>
          </cell>
        </row>
        <row r="3688">
          <cell r="A3688">
            <v>20042</v>
          </cell>
          <cell r="B3688" t="str">
            <v>REDUCAO EXCENTRICA PVC, DN 75 X 50 MM, PARA ESGOTO PREDIAL</v>
          </cell>
          <cell r="C3688" t="str">
            <v>UN</v>
          </cell>
          <cell r="D3688" t="str">
            <v>CR</v>
          </cell>
          <cell r="E3688">
            <v>7</v>
          </cell>
        </row>
        <row r="3689">
          <cell r="A3689">
            <v>20046</v>
          </cell>
          <cell r="B3689" t="str">
            <v>REDUCAO EXCENTRICA PVC, SERIE R, DN 100 X 75 MM, PARA ESGOTO PREDIAL</v>
          </cell>
          <cell r="C3689" t="str">
            <v>UN</v>
          </cell>
          <cell r="D3689" t="str">
            <v>CR</v>
          </cell>
          <cell r="E3689">
            <v>16.579999999999998</v>
          </cell>
        </row>
        <row r="3690">
          <cell r="A3690">
            <v>20047</v>
          </cell>
          <cell r="B3690" t="str">
            <v>REDUCAO EXCENTRICA PVC, SERIE R, DN 150 X 100 MM, PARA ESGOTO PREDIAL</v>
          </cell>
          <cell r="C3690" t="str">
            <v>UN</v>
          </cell>
          <cell r="D3690" t="str">
            <v>CR</v>
          </cell>
          <cell r="E3690">
            <v>49.71</v>
          </cell>
        </row>
        <row r="3691">
          <cell r="A3691">
            <v>20045</v>
          </cell>
          <cell r="B3691" t="str">
            <v>REDUCAO EXCENTRICA PVC, SERIE R, DN 75 X 50 MM, PARA ESGOTO PREDIAL</v>
          </cell>
          <cell r="C3691" t="str">
            <v>UN</v>
          </cell>
          <cell r="D3691" t="str">
            <v>CR</v>
          </cell>
          <cell r="E3691">
            <v>8.39</v>
          </cell>
        </row>
        <row r="3692">
          <cell r="A3692">
            <v>20972</v>
          </cell>
          <cell r="B3692" t="str">
            <v>REDUCAO FIXA TIPO STORZ, ENGATE RAPIDO 2.1/2" X 1.1/2", EM LATAO, PARA INSTALACAO PREDIAL COMBATE A INCENDIO PREDIAL</v>
          </cell>
          <cell r="C3692" t="str">
            <v>UN</v>
          </cell>
          <cell r="D3692" t="str">
            <v>CR</v>
          </cell>
          <cell r="E3692">
            <v>204.28</v>
          </cell>
        </row>
        <row r="3693">
          <cell r="A3693">
            <v>11321</v>
          </cell>
          <cell r="B3693" t="str">
            <v>REDUCAO PVC PBA, JE, PB, DN 100 X 50 / DE 110 X 60 MM, PARA REDE DE AGUA</v>
          </cell>
          <cell r="C3693" t="str">
            <v>UN</v>
          </cell>
          <cell r="D3693" t="str">
            <v>AS</v>
          </cell>
          <cell r="E3693">
            <v>31.76</v>
          </cell>
        </row>
        <row r="3694">
          <cell r="A3694">
            <v>11323</v>
          </cell>
          <cell r="B3694" t="str">
            <v>REDUCAO PVC PBA, JE, PB, DN 100 X 75 / DE 110 X 85 MM, PARA REDE DE AGUA</v>
          </cell>
          <cell r="C3694" t="str">
            <v>UN</v>
          </cell>
          <cell r="D3694" t="str">
            <v>AS</v>
          </cell>
          <cell r="E3694">
            <v>36.53</v>
          </cell>
        </row>
        <row r="3695">
          <cell r="A3695">
            <v>20327</v>
          </cell>
          <cell r="B3695" t="str">
            <v>REDUCAO PVC PBA, JE, PB, DN 75 X 50 / DE 85 X 60 MM, PARA REDE DE AGUA</v>
          </cell>
          <cell r="C3695" t="str">
            <v>UN</v>
          </cell>
          <cell r="D3695" t="str">
            <v>AS</v>
          </cell>
          <cell r="E3695">
            <v>20.73</v>
          </cell>
        </row>
        <row r="3696">
          <cell r="A3696">
            <v>6034</v>
          </cell>
          <cell r="B3696" t="str">
            <v>REGISTRO DE ESFERA DE PASSEIO, PVC PARA POLIETILENO, 20 MM</v>
          </cell>
          <cell r="C3696" t="str">
            <v>UN</v>
          </cell>
          <cell r="D3696" t="str">
            <v>CR</v>
          </cell>
          <cell r="E3696">
            <v>14.85</v>
          </cell>
        </row>
        <row r="3697">
          <cell r="A3697">
            <v>6036</v>
          </cell>
          <cell r="B3697" t="str">
            <v>REGISTRO DE ESFERA PVC, COM BORBOLETA, COM ROSCA EXTERNA, DE 1/2"</v>
          </cell>
          <cell r="C3697" t="str">
            <v>UN</v>
          </cell>
          <cell r="D3697" t="str">
            <v>CR</v>
          </cell>
          <cell r="E3697">
            <v>20.22</v>
          </cell>
        </row>
        <row r="3698">
          <cell r="A3698">
            <v>6031</v>
          </cell>
          <cell r="B3698" t="str">
            <v>REGISTRO DE ESFERA PVC, COM BORBOLETA, COM ROSCA EXTERNA, DE 3/4"</v>
          </cell>
          <cell r="C3698" t="str">
            <v>UN</v>
          </cell>
          <cell r="D3698" t="str">
            <v>C</v>
          </cell>
          <cell r="E3698">
            <v>23.76</v>
          </cell>
        </row>
        <row r="3699">
          <cell r="A3699">
            <v>6029</v>
          </cell>
          <cell r="B3699" t="str">
            <v>REGISTRO DE ESFERA PVC, COM CABECA QUADRADA, COM ROSCA EXTERNA, 1/2"</v>
          </cell>
          <cell r="C3699" t="str">
            <v>UN</v>
          </cell>
          <cell r="D3699" t="str">
            <v>CR</v>
          </cell>
          <cell r="E3699">
            <v>24.01</v>
          </cell>
        </row>
        <row r="3700">
          <cell r="A3700">
            <v>6033</v>
          </cell>
          <cell r="B3700" t="str">
            <v>REGISTRO DE ESFERA PVC, COM CABECA QUADRADA, COM ROSCA EXTERNA, 3/4"</v>
          </cell>
          <cell r="C3700" t="str">
            <v>UN</v>
          </cell>
          <cell r="D3700" t="str">
            <v>CR</v>
          </cell>
          <cell r="E3700">
            <v>31.65</v>
          </cell>
        </row>
        <row r="3701">
          <cell r="A3701">
            <v>11672</v>
          </cell>
          <cell r="B3701" t="str">
            <v>REGISTRO DE ESFERA, PVC, COM VOLANTE, VS, ROSCAVEL, DN 1 1/2", COM CORPO DIVIDIDO</v>
          </cell>
          <cell r="C3701" t="str">
            <v>UN</v>
          </cell>
          <cell r="D3701" t="str">
            <v>CR</v>
          </cell>
          <cell r="E3701">
            <v>68.84</v>
          </cell>
        </row>
        <row r="3702">
          <cell r="A3702">
            <v>11669</v>
          </cell>
          <cell r="B3702" t="str">
            <v>REGISTRO DE ESFERA, PVC, COM VOLANTE, VS, ROSCAVEL, DN 1 1/4", COM CORPO DIVIDIDO</v>
          </cell>
          <cell r="C3702" t="str">
            <v>UN</v>
          </cell>
          <cell r="D3702" t="str">
            <v>CR</v>
          </cell>
          <cell r="E3702">
            <v>65.56</v>
          </cell>
        </row>
        <row r="3703">
          <cell r="A3703">
            <v>20055</v>
          </cell>
          <cell r="B3703" t="str">
            <v>REGISTRO DE ESFERA, PVC, COM VOLANTE, VS, ROSCAVEL, DN 1", COM CORPO DIVIDIDO</v>
          </cell>
          <cell r="C3703" t="str">
            <v>UN</v>
          </cell>
          <cell r="D3703" t="str">
            <v>CR</v>
          </cell>
          <cell r="E3703">
            <v>49.1</v>
          </cell>
        </row>
        <row r="3704">
          <cell r="A3704">
            <v>11670</v>
          </cell>
          <cell r="B3704" t="str">
            <v>REGISTRO DE ESFERA, PVC, COM VOLANTE, VS, ROSCAVEL, DN 1/2", COM CORPO DIVIDIDO</v>
          </cell>
          <cell r="C3704" t="str">
            <v>UN</v>
          </cell>
          <cell r="D3704" t="str">
            <v>CR</v>
          </cell>
          <cell r="E3704">
            <v>25.11</v>
          </cell>
        </row>
        <row r="3705">
          <cell r="A3705">
            <v>11671</v>
          </cell>
          <cell r="B3705" t="str">
            <v>REGISTRO DE ESFERA, PVC, COM VOLANTE, VS, ROSCAVEL, DN 2", COM CORPO DIVIDIDO</v>
          </cell>
          <cell r="C3705" t="str">
            <v>UN</v>
          </cell>
          <cell r="D3705" t="str">
            <v>CR</v>
          </cell>
          <cell r="E3705">
            <v>105.36</v>
          </cell>
        </row>
        <row r="3706">
          <cell r="A3706">
            <v>6032</v>
          </cell>
          <cell r="B3706" t="str">
            <v>REGISTRO DE ESFERA, PVC, COM VOLANTE, VS, ROSCAVEL, DN 3/4", COM CORPO DIVIDIDO</v>
          </cell>
          <cell r="C3706" t="str">
            <v>UN</v>
          </cell>
          <cell r="D3706" t="str">
            <v>CR</v>
          </cell>
          <cell r="E3706">
            <v>30.09</v>
          </cell>
        </row>
        <row r="3707">
          <cell r="A3707">
            <v>11673</v>
          </cell>
          <cell r="B3707" t="str">
            <v>REGISTRO DE ESFERA, PVC, COM VOLANTE, VS, SOLDAVEL, DN 20 MM, COM CORPO DIVIDIDO</v>
          </cell>
          <cell r="C3707" t="str">
            <v>UN</v>
          </cell>
          <cell r="D3707" t="str">
            <v>CR</v>
          </cell>
          <cell r="E3707">
            <v>23.7</v>
          </cell>
        </row>
        <row r="3708">
          <cell r="A3708">
            <v>11674</v>
          </cell>
          <cell r="B3708" t="str">
            <v>REGISTRO DE ESFERA, PVC, COM VOLANTE, VS, SOLDAVEL, DN 25 MM, COM CORPO DIVIDIDO</v>
          </cell>
          <cell r="C3708" t="str">
            <v>UN</v>
          </cell>
          <cell r="D3708" t="str">
            <v>CR</v>
          </cell>
          <cell r="E3708">
            <v>30.52</v>
          </cell>
        </row>
        <row r="3709">
          <cell r="A3709">
            <v>11675</v>
          </cell>
          <cell r="B3709" t="str">
            <v>REGISTRO DE ESFERA, PVC, COM VOLANTE, VS, SOLDAVEL, DN 32 MM, COM CORPO DIVIDIDO</v>
          </cell>
          <cell r="C3709" t="str">
            <v>UN</v>
          </cell>
          <cell r="D3709" t="str">
            <v>CR</v>
          </cell>
          <cell r="E3709">
            <v>48.45</v>
          </cell>
        </row>
        <row r="3710">
          <cell r="A3710">
            <v>11676</v>
          </cell>
          <cell r="B3710" t="str">
            <v>REGISTRO DE ESFERA, PVC, COM VOLANTE, VS, SOLDAVEL, DN 40 MM, COM CORPO DIVIDIDO</v>
          </cell>
          <cell r="C3710" t="str">
            <v>UN</v>
          </cell>
          <cell r="D3710" t="str">
            <v>CR</v>
          </cell>
          <cell r="E3710">
            <v>64.8</v>
          </cell>
        </row>
        <row r="3711">
          <cell r="A3711">
            <v>11677</v>
          </cell>
          <cell r="B3711" t="str">
            <v>REGISTRO DE ESFERA, PVC, COM VOLANTE, VS, SOLDAVEL, DN 50 MM, COM CORPO DIVIDIDO</v>
          </cell>
          <cell r="C3711" t="str">
            <v>UN</v>
          </cell>
          <cell r="D3711" t="str">
            <v>CR</v>
          </cell>
          <cell r="E3711">
            <v>66.92</v>
          </cell>
        </row>
        <row r="3712">
          <cell r="A3712">
            <v>11678</v>
          </cell>
          <cell r="B3712" t="str">
            <v>REGISTRO DE ESFERA, PVC, COM VOLANTE, VS, SOLDAVEL, DN 60 MM, COM CORPO DIVIDIDO</v>
          </cell>
          <cell r="C3712" t="str">
            <v>UN</v>
          </cell>
          <cell r="D3712" t="str">
            <v>CR</v>
          </cell>
          <cell r="E3712">
            <v>122.56</v>
          </cell>
        </row>
        <row r="3713">
          <cell r="A3713">
            <v>6038</v>
          </cell>
          <cell r="B3713" t="str">
            <v>REGISTRO DE PRESSAO PVC, ROSCAVEL, VOLANTE SIMPLES, DE 1/2"</v>
          </cell>
          <cell r="C3713" t="str">
            <v>UN</v>
          </cell>
          <cell r="D3713" t="str">
            <v>CR</v>
          </cell>
          <cell r="E3713">
            <v>7.77</v>
          </cell>
        </row>
        <row r="3714">
          <cell r="A3714">
            <v>11718</v>
          </cell>
          <cell r="B3714" t="str">
            <v>REGISTRO DE PRESSAO PVC, ROSCAVEL, VOLANTE SIMPLES, DE 3/4"</v>
          </cell>
          <cell r="C3714" t="str">
            <v>UN</v>
          </cell>
          <cell r="D3714" t="str">
            <v>CR</v>
          </cell>
          <cell r="E3714">
            <v>22.17</v>
          </cell>
        </row>
        <row r="3715">
          <cell r="A3715">
            <v>6037</v>
          </cell>
          <cell r="B3715" t="str">
            <v>REGISTRO DE PRESSAO PVC, SOLDAVEL, VOLANTE SIMPLES, DE 20 MM</v>
          </cell>
          <cell r="C3715" t="str">
            <v>UN</v>
          </cell>
          <cell r="D3715" t="str">
            <v>CR</v>
          </cell>
          <cell r="E3715">
            <v>16.170000000000002</v>
          </cell>
        </row>
        <row r="3716">
          <cell r="A3716">
            <v>11719</v>
          </cell>
          <cell r="B3716" t="str">
            <v>REGISTRO DE PRESSAO PVC, SOLDAVEL, VOLANTE SIMPLES, DE 25 MM</v>
          </cell>
          <cell r="C3716" t="str">
            <v>UN</v>
          </cell>
          <cell r="D3716" t="str">
            <v>CR</v>
          </cell>
          <cell r="E3716">
            <v>17.98</v>
          </cell>
        </row>
        <row r="3717">
          <cell r="A3717">
            <v>6010</v>
          </cell>
          <cell r="B3717" t="str">
            <v>REGISTRO GAVETA BRUTO EM LATAO FORJADO, BITOLA 1 1/2"</v>
          </cell>
          <cell r="C3717" t="str">
            <v>UN</v>
          </cell>
          <cell r="D3717" t="str">
            <v>CR</v>
          </cell>
          <cell r="E3717">
            <v>62.1</v>
          </cell>
        </row>
        <row r="3718">
          <cell r="A3718">
            <v>6017</v>
          </cell>
          <cell r="B3718" t="str">
            <v>REGISTRO GAVETA BRUTO EM LATAO FORJADO, BITOLA 1 1/4"</v>
          </cell>
          <cell r="C3718" t="str">
            <v>UN</v>
          </cell>
          <cell r="D3718" t="str">
            <v>CR</v>
          </cell>
          <cell r="E3718">
            <v>49.18</v>
          </cell>
        </row>
        <row r="3719">
          <cell r="A3719">
            <v>6019</v>
          </cell>
          <cell r="B3719" t="str">
            <v>REGISTRO GAVETA BRUTO EM LATAO FORJADO, BITOLA 1"</v>
          </cell>
          <cell r="C3719" t="str">
            <v>UN</v>
          </cell>
          <cell r="D3719" t="str">
            <v>CR</v>
          </cell>
          <cell r="E3719">
            <v>36.090000000000003</v>
          </cell>
        </row>
        <row r="3720">
          <cell r="A3720">
            <v>6020</v>
          </cell>
          <cell r="B3720" t="str">
            <v>REGISTRO GAVETA BRUTO EM LATAO FORJADO, BITOLA 1/2"</v>
          </cell>
          <cell r="C3720" t="str">
            <v>UN</v>
          </cell>
          <cell r="D3720" t="str">
            <v>CR</v>
          </cell>
          <cell r="E3720">
            <v>21.67</v>
          </cell>
        </row>
        <row r="3721">
          <cell r="A3721">
            <v>6011</v>
          </cell>
          <cell r="B3721" t="str">
            <v>REGISTRO GAVETA BRUTO EM LATAO FORJADO, BITOLA 2 1/2"</v>
          </cell>
          <cell r="C3721" t="str">
            <v>UN</v>
          </cell>
          <cell r="D3721" t="str">
            <v>CR</v>
          </cell>
          <cell r="E3721">
            <v>179.38</v>
          </cell>
        </row>
        <row r="3722">
          <cell r="A3722">
            <v>6028</v>
          </cell>
          <cell r="B3722" t="str">
            <v>REGISTRO GAVETA BRUTO EM LATAO FORJADO, BITOLA 2"</v>
          </cell>
          <cell r="C3722" t="str">
            <v>UN</v>
          </cell>
          <cell r="D3722" t="str">
            <v>CR</v>
          </cell>
          <cell r="E3722">
            <v>86.49</v>
          </cell>
        </row>
        <row r="3723">
          <cell r="A3723">
            <v>6012</v>
          </cell>
          <cell r="B3723" t="str">
            <v>REGISTRO GAVETA BRUTO EM LATAO FORJADO, BITOLA 3"</v>
          </cell>
          <cell r="C3723" t="str">
            <v>UN</v>
          </cell>
          <cell r="D3723" t="str">
            <v>CR</v>
          </cell>
          <cell r="E3723">
            <v>217.17</v>
          </cell>
        </row>
        <row r="3724">
          <cell r="A3724">
            <v>6016</v>
          </cell>
          <cell r="B3724" t="str">
            <v>REGISTRO GAVETA BRUTO EM LATAO FORJADO, BITOLA 3/4"</v>
          </cell>
          <cell r="C3724" t="str">
            <v>UN</v>
          </cell>
          <cell r="D3724" t="str">
            <v>CR</v>
          </cell>
          <cell r="E3724">
            <v>22.86</v>
          </cell>
        </row>
        <row r="3725">
          <cell r="A3725">
            <v>6027</v>
          </cell>
          <cell r="B3725" t="str">
            <v>REGISTRO GAVETA BRUTO EM LATAO FORJADO, BITOLA 4"</v>
          </cell>
          <cell r="C3725" t="str">
            <v>UN</v>
          </cell>
          <cell r="D3725" t="str">
            <v>CR</v>
          </cell>
          <cell r="E3725">
            <v>452.51</v>
          </cell>
        </row>
        <row r="3726">
          <cell r="A3726">
            <v>6015</v>
          </cell>
          <cell r="B3726" t="str">
            <v>REGISTRO GAVETA COM ACABAMENTO E CANOPLA CROMADOS, SIMPLES, BITOLA 1 1/2"</v>
          </cell>
          <cell r="C3726" t="str">
            <v>UN</v>
          </cell>
          <cell r="D3726" t="str">
            <v>CR</v>
          </cell>
          <cell r="E3726">
            <v>99.29</v>
          </cell>
        </row>
        <row r="3727">
          <cell r="A3727">
            <v>6014</v>
          </cell>
          <cell r="B3727" t="str">
            <v>REGISTRO GAVETA COM ACABAMENTO E CANOPLA CROMADOS, SIMPLES, BITOLA 1 1/4"</v>
          </cell>
          <cell r="C3727" t="str">
            <v>UN</v>
          </cell>
          <cell r="D3727" t="str">
            <v>CR</v>
          </cell>
          <cell r="E3727">
            <v>94.93</v>
          </cell>
        </row>
        <row r="3728">
          <cell r="A3728">
            <v>6013</v>
          </cell>
          <cell r="B3728" t="str">
            <v>REGISTRO GAVETA COM ACABAMENTO E CANOPLA CROMADOS, SIMPLES, BITOLA 1"</v>
          </cell>
          <cell r="C3728" t="str">
            <v>UN</v>
          </cell>
          <cell r="D3728" t="str">
            <v>CR</v>
          </cell>
          <cell r="E3728">
            <v>68.28</v>
          </cell>
        </row>
        <row r="3729">
          <cell r="A3729">
            <v>6006</v>
          </cell>
          <cell r="B3729" t="str">
            <v>REGISTRO GAVETA COM ACABAMENTO E CANOPLA CROMADOS, SIMPLES, BITOLA 1/2"</v>
          </cell>
          <cell r="C3729" t="str">
            <v>UN</v>
          </cell>
          <cell r="D3729" t="str">
            <v>CR</v>
          </cell>
          <cell r="E3729">
            <v>49.44</v>
          </cell>
        </row>
        <row r="3730">
          <cell r="A3730">
            <v>6005</v>
          </cell>
          <cell r="B3730" t="str">
            <v>REGISTRO GAVETA COM ACABAMENTO E CANOPLA CROMADOS, SIMPLES, BITOLA 3/4"</v>
          </cell>
          <cell r="C3730" t="str">
            <v>UN</v>
          </cell>
          <cell r="D3730" t="str">
            <v>C</v>
          </cell>
          <cell r="E3730">
            <v>55.78</v>
          </cell>
        </row>
        <row r="3731">
          <cell r="A3731">
            <v>11756</v>
          </cell>
          <cell r="B3731" t="str">
            <v>REGISTRO OU REGULADOR DE GAS COZINHA, VAZAO DE 2 KG/H, 2,8 KPA</v>
          </cell>
          <cell r="C3731" t="str">
            <v>UN</v>
          </cell>
          <cell r="D3731" t="str">
            <v>CR</v>
          </cell>
          <cell r="E3731">
            <v>26.64</v>
          </cell>
        </row>
        <row r="3732">
          <cell r="A3732">
            <v>10904</v>
          </cell>
          <cell r="B3732" t="str">
            <v>REGISTRO OU VALVULA GLOBO ANGULAR EM LATAO, PARA HIDRANTES EM INSTALACAO PREDIAL DE INCENDIO, 45 GRAUS, DIAMETRO DE 2 1/2", COM VOLANTE, CLASSE DE PRESSAO DE ATE 200 PSI</v>
          </cell>
          <cell r="C3732" t="str">
            <v>UN</v>
          </cell>
          <cell r="D3732" t="str">
            <v>C</v>
          </cell>
          <cell r="E3732">
            <v>286</v>
          </cell>
        </row>
        <row r="3733">
          <cell r="A3733">
            <v>11752</v>
          </cell>
          <cell r="B3733" t="str">
            <v>REGISTRO PRESSAO BRUTO EM LATAO FORJADO, BITOLA 1/2"</v>
          </cell>
          <cell r="C3733" t="str">
            <v>UN</v>
          </cell>
          <cell r="D3733" t="str">
            <v>CR</v>
          </cell>
          <cell r="E3733">
            <v>15.36</v>
          </cell>
        </row>
        <row r="3734">
          <cell r="A3734">
            <v>11753</v>
          </cell>
          <cell r="B3734" t="str">
            <v>REGISTRO PRESSAO BRUTO EM LATAO FORJADO, BITOLA 3/4"</v>
          </cell>
          <cell r="C3734" t="str">
            <v>UN</v>
          </cell>
          <cell r="D3734" t="str">
            <v>CR</v>
          </cell>
          <cell r="E3734">
            <v>18.34</v>
          </cell>
        </row>
        <row r="3735">
          <cell r="A3735">
            <v>6021</v>
          </cell>
          <cell r="B3735" t="str">
            <v>REGISTRO PRESSAO COM ACABAMENTO E CANOPLA CROMADA, SIMPLES, BITOLA 1/2"</v>
          </cell>
          <cell r="C3735" t="str">
            <v>UN</v>
          </cell>
          <cell r="D3735" t="str">
            <v>CR</v>
          </cell>
          <cell r="E3735">
            <v>50.89</v>
          </cell>
        </row>
        <row r="3736">
          <cell r="A3736">
            <v>6024</v>
          </cell>
          <cell r="B3736" t="str">
            <v>REGISTRO PRESSAO COM ACABAMENTO E CANOPLA CROMADA, SIMPLES, BITOLA 3/4"</v>
          </cell>
          <cell r="C3736" t="str">
            <v>UN</v>
          </cell>
          <cell r="D3736" t="str">
            <v>CR</v>
          </cell>
          <cell r="E3736">
            <v>52.61</v>
          </cell>
        </row>
        <row r="3737">
          <cell r="A3737">
            <v>45394</v>
          </cell>
          <cell r="B3737" t="str">
            <v>REGUA DE ALUMINIO PARA PEDREIRO 2 M X *25,5* MM</v>
          </cell>
          <cell r="C3737" t="str">
            <v>UN</v>
          </cell>
          <cell r="D3737" t="str">
            <v>CR</v>
          </cell>
          <cell r="E3737">
            <v>42.71</v>
          </cell>
        </row>
        <row r="3738">
          <cell r="A3738">
            <v>13897</v>
          </cell>
          <cell r="B3738" t="str">
            <v>REGUA VIBRADORA DUPLA PARA CONCRETO A GASOLINA 5,5 HP, PESO DE 60 KG, COMPRIMENTO 4 M</v>
          </cell>
          <cell r="C3738" t="str">
            <v>UN</v>
          </cell>
          <cell r="D3738" t="str">
            <v>AS</v>
          </cell>
          <cell r="E3738">
            <v>7885.2</v>
          </cell>
        </row>
        <row r="3739">
          <cell r="A3739">
            <v>10640</v>
          </cell>
          <cell r="B3739" t="str">
            <v>REGUA VIBRATORIA DE CONCRETO TRELICADA, EQUIPADA COM MOTOR A GASOLINA DE 9 HP</v>
          </cell>
          <cell r="C3739" t="str">
            <v>UN</v>
          </cell>
          <cell r="D3739" t="str">
            <v>AS</v>
          </cell>
          <cell r="E3739">
            <v>17077.7</v>
          </cell>
        </row>
        <row r="3740">
          <cell r="A3740">
            <v>34357</v>
          </cell>
          <cell r="B3740" t="str">
            <v>REJUNTE CIMENTICIO, QUALQUER COR</v>
          </cell>
          <cell r="C3740" t="str">
            <v>KG</v>
          </cell>
          <cell r="D3740" t="str">
            <v>CR</v>
          </cell>
          <cell r="E3740">
            <v>6.04</v>
          </cell>
        </row>
        <row r="3741">
          <cell r="A3741">
            <v>37329</v>
          </cell>
          <cell r="B3741" t="str">
            <v>REJUNTE EPOXI, QUALQUER COR</v>
          </cell>
          <cell r="C3741" t="str">
            <v>KG</v>
          </cell>
          <cell r="D3741" t="str">
            <v>CR</v>
          </cell>
          <cell r="E3741">
            <v>127.38</v>
          </cell>
        </row>
        <row r="3742">
          <cell r="A3742">
            <v>2510</v>
          </cell>
          <cell r="B3742" t="str">
            <v>RELE FOTOELETRICO INTERNO E EXTERNO BIVOLT 1000 W, DE CONECTOR, SEM BASE</v>
          </cell>
          <cell r="C3742" t="str">
            <v>UN</v>
          </cell>
          <cell r="D3742" t="str">
            <v>AS</v>
          </cell>
          <cell r="E3742">
            <v>35.46</v>
          </cell>
        </row>
        <row r="3743">
          <cell r="A3743">
            <v>12359</v>
          </cell>
          <cell r="B3743" t="str">
            <v>RELE TERMICO BIMETAL PARA USO EM MOTORES TRIFASICOS, TENSAO 380 V, POTENCIA ATE 15 CV, CORRENTE NOMINAL MAXIMA 22 A</v>
          </cell>
          <cell r="C3743" t="str">
            <v>UN</v>
          </cell>
          <cell r="D3743" t="str">
            <v>CR</v>
          </cell>
          <cell r="E3743">
            <v>162.30000000000001</v>
          </cell>
        </row>
        <row r="3744">
          <cell r="A3744">
            <v>7353</v>
          </cell>
          <cell r="B3744" t="str">
            <v>RESINA ACRILICA PREMIUM BASE AGUA - COR BRANCA</v>
          </cell>
          <cell r="C3744" t="str">
            <v>L</v>
          </cell>
          <cell r="D3744" t="str">
            <v>CR</v>
          </cell>
          <cell r="E3744">
            <v>42.56</v>
          </cell>
        </row>
        <row r="3745">
          <cell r="A3745">
            <v>45264</v>
          </cell>
          <cell r="B3745" t="str">
            <v>RESPIRADOR / MASCARA SEMI FACIAL COM UMA VALVULA DE INALACAO E DUAS DE EXALACAO, PROTECAO CONTRA VAPORES ORGANICOS E GASES ACIDOS (1 FILTRO INCLUIDO)</v>
          </cell>
          <cell r="C3745" t="str">
            <v>UN</v>
          </cell>
          <cell r="D3745" t="str">
            <v>CR</v>
          </cell>
          <cell r="E3745">
            <v>25.77</v>
          </cell>
        </row>
        <row r="3746">
          <cell r="A3746">
            <v>36144</v>
          </cell>
          <cell r="B3746" t="str">
            <v>RESPIRADOR DESCARTAVEL SEM VALVULA DE EXALACAO, PFF 1</v>
          </cell>
          <cell r="C3746" t="str">
            <v>UN</v>
          </cell>
          <cell r="D3746" t="str">
            <v>CR</v>
          </cell>
          <cell r="E3746">
            <v>1.6</v>
          </cell>
        </row>
        <row r="3747">
          <cell r="A3747">
            <v>10518</v>
          </cell>
          <cell r="B3747" t="str">
            <v>RETARDO PARA CORDEL DETONANTE</v>
          </cell>
          <cell r="C3747" t="str">
            <v>UN</v>
          </cell>
          <cell r="D3747" t="str">
            <v>AS</v>
          </cell>
          <cell r="E3747">
            <v>116.96</v>
          </cell>
        </row>
        <row r="3748">
          <cell r="A3748">
            <v>36530</v>
          </cell>
          <cell r="B3748" t="str">
            <v>RETROESCAVADEIRA SOBRE RODAS COM CARREGADEIRA, TRACAO 4 X 2, POTENCIA LIQUIDA 79 HP, PESO OPERACIONAL MINIMO DE 6570 KG, CAPACIDADE DA CARREGADEIRA DE 1,00 M3 E DA RETROESCAVADEIRA MINIMA DE 0,20 M3, PROFUNDIDADE DE ESCAVACAO MAXIMA DE 4,37 M</v>
          </cell>
          <cell r="C3748" t="str">
            <v>UN</v>
          </cell>
          <cell r="D3748" t="str">
            <v>AS</v>
          </cell>
          <cell r="E3748">
            <v>414878.04</v>
          </cell>
        </row>
        <row r="3749">
          <cell r="A3749">
            <v>6046</v>
          </cell>
          <cell r="B3749" t="str">
            <v>RETROESCAVADEIRA SOBRE RODAS COM CARREGADEIRA, TRACAO 4 X 4, POTENCIA LIQUIDA 72 HP, PESO OPERACIONAL MINIMO DE 7140 KG, CAPACIDADE MINIMA DA CARREGADEIRA DE 0,79 M3 E DA RETROESCAVADEIRA MINIMA DE 0,18 M3, PROFUNDIDADE DE ESCAVACAO MAXIMA DE 4,50 M</v>
          </cell>
          <cell r="C3749" t="str">
            <v>UN</v>
          </cell>
          <cell r="D3749" t="str">
            <v>AS</v>
          </cell>
          <cell r="E3749">
            <v>450000</v>
          </cell>
        </row>
        <row r="3750">
          <cell r="A3750">
            <v>36531</v>
          </cell>
          <cell r="B3750" t="str">
            <v>RETROESCAVADEIRA SOBRE RODAS COM CARREGADEIRA, TRACAO 4 X 4, POTENCIA LIQUIDA 88 HP, PESO OPERACIONAL MINIMO DE 6674 KG, CAPACIDADE DA CARREGADEIRA DE 1,00 M3 E DA RETROESCAVADEIRA MINIMA DE 0,26 M3, PROFUNDIDADE DE ESCAVACAO MAXIMA DE 4,37 M</v>
          </cell>
          <cell r="C3750" t="str">
            <v>UN</v>
          </cell>
          <cell r="D3750" t="str">
            <v>AS</v>
          </cell>
          <cell r="E3750">
            <v>466463.38</v>
          </cell>
        </row>
        <row r="3751">
          <cell r="A3751">
            <v>34684</v>
          </cell>
          <cell r="B3751" t="str">
            <v>REVESTIMENTO DE PAREDE EM GRANILITE, MARMORITE OU GRANITINA - ESP = 5 MM (INCLUSO EXECUCAO)</v>
          </cell>
          <cell r="C3751" t="str">
            <v>M2</v>
          </cell>
          <cell r="D3751" t="str">
            <v>AS</v>
          </cell>
          <cell r="E3751">
            <v>268.45</v>
          </cell>
        </row>
        <row r="3752">
          <cell r="A3752">
            <v>34683</v>
          </cell>
          <cell r="B3752" t="str">
            <v>REVESTIMENTO DE PAREDE EM GRANILITE, MARMORITE OU GRANITINA COLORIDO - ESP = 5 MM (INCLUSO EXECUCAO)</v>
          </cell>
          <cell r="C3752" t="str">
            <v>M2</v>
          </cell>
          <cell r="D3752" t="str">
            <v>AS</v>
          </cell>
          <cell r="E3752">
            <v>167.78</v>
          </cell>
        </row>
        <row r="3753">
          <cell r="A3753">
            <v>44954</v>
          </cell>
          <cell r="B3753" t="str">
            <v>REVESTIMENTO EM CERAMICA ESMALTADA PARA FACHADAS, PECAS NO FORMATO APROX. *5 X 15* CM, FORNECIDAS EM PLACAS COM PECAS UNIDAS EM PONTOS</v>
          </cell>
          <cell r="C3753" t="str">
            <v>M2</v>
          </cell>
          <cell r="D3753" t="str">
            <v>CR</v>
          </cell>
          <cell r="E3753">
            <v>141.77000000000001</v>
          </cell>
        </row>
        <row r="3754">
          <cell r="A3754">
            <v>44955</v>
          </cell>
          <cell r="B3754" t="str">
            <v>REVESTIMENTO EM CERAMICA ESMALTADA PARA FACHADAS, PECAS NO FORMATO APROX. *7 X 26* CM, FORNECIDAS EM PLACAS COM PECAS UNIDAS EM PONTOS</v>
          </cell>
          <cell r="C3754" t="str">
            <v>M2</v>
          </cell>
          <cell r="D3754" t="str">
            <v>CR</v>
          </cell>
          <cell r="E3754">
            <v>207.18</v>
          </cell>
        </row>
        <row r="3755">
          <cell r="A3755">
            <v>10515</v>
          </cell>
          <cell r="B3755" t="str">
            <v>REVESTIMENTO EM CERAMICA ESMALTADA, FORMATO MAIOR A 2025 CM2</v>
          </cell>
          <cell r="C3755" t="str">
            <v>M2</v>
          </cell>
          <cell r="D3755" t="str">
            <v>CR</v>
          </cell>
          <cell r="E3755">
            <v>70.38</v>
          </cell>
        </row>
        <row r="3756">
          <cell r="A3756">
            <v>153</v>
          </cell>
          <cell r="B3756" t="str">
            <v>REVESTIMENTO EPOXI DE ALTA RESISTENCIA QUIMICA, ISENTO DE SOLVENTES, BICOMPONENTE</v>
          </cell>
          <cell r="C3756" t="str">
            <v>L</v>
          </cell>
          <cell r="D3756" t="str">
            <v>CR</v>
          </cell>
          <cell r="E3756">
            <v>109.52</v>
          </cell>
        </row>
        <row r="3757">
          <cell r="A3757">
            <v>34682</v>
          </cell>
          <cell r="B3757" t="str">
            <v>REVESTIMENTO PARA ESCADA EM GRANILITE, MARMORITE OU GRANITINA ESP = 8 MM (INCLUSO EXECUCAO)</v>
          </cell>
          <cell r="C3757" t="str">
            <v>M2</v>
          </cell>
          <cell r="D3757" t="str">
            <v>AS</v>
          </cell>
          <cell r="E3757">
            <v>128.30000000000001</v>
          </cell>
        </row>
        <row r="3758">
          <cell r="A3758">
            <v>536</v>
          </cell>
          <cell r="B3758" t="str">
            <v>REVESTIMENTO PARA PAREDE, EM CERAMICA ESMALTADA, FORMATO MENOR OU IGUAL A 2025 CM2</v>
          </cell>
          <cell r="C3758" t="str">
            <v>M2</v>
          </cell>
          <cell r="D3758" t="str">
            <v>CR</v>
          </cell>
          <cell r="E3758">
            <v>39.64</v>
          </cell>
        </row>
        <row r="3759">
          <cell r="A3759">
            <v>20205</v>
          </cell>
          <cell r="B3759" t="str">
            <v>RIPA APARELHADA *1,5 X 5* CM, EM MACARANDUBA/MASSARANDUBA, ANGELIM OU EQUIVALENTE DA REGIAO</v>
          </cell>
          <cell r="C3759" t="str">
            <v>M</v>
          </cell>
          <cell r="D3759" t="str">
            <v>CR</v>
          </cell>
          <cell r="E3759">
            <v>3.31</v>
          </cell>
        </row>
        <row r="3760">
          <cell r="A3760">
            <v>4412</v>
          </cell>
          <cell r="B3760" t="str">
            <v>RIPA NAO APARELHADA *1 X 3* CM, EM MACARANDUBA/MASSARANDUBA, ANGELIM OU EQUIVALENTE DA REGIAO - BRUTA</v>
          </cell>
          <cell r="C3760" t="str">
            <v>M</v>
          </cell>
          <cell r="D3760" t="str">
            <v>CR</v>
          </cell>
          <cell r="E3760">
            <v>1.98</v>
          </cell>
        </row>
        <row r="3761">
          <cell r="A3761">
            <v>4408</v>
          </cell>
          <cell r="B3761" t="str">
            <v>RIPA NAO APARELHADA, *1,5 X 5* CM, EM MACARANDUBA/MASSARANDUBA, ANGELIM OU EQUIVALENTE DA REGIAO - BRUTA</v>
          </cell>
          <cell r="C3761" t="str">
            <v>M</v>
          </cell>
          <cell r="D3761" t="str">
            <v>CR</v>
          </cell>
          <cell r="E3761">
            <v>2.4700000000000002</v>
          </cell>
        </row>
        <row r="3762">
          <cell r="A3762">
            <v>45213</v>
          </cell>
          <cell r="B3762" t="str">
            <v>RISCADOR DE FORMICA COM COMPRIMENTO *16* CM E ALTURA *5* CM</v>
          </cell>
          <cell r="C3762" t="str">
            <v>UN</v>
          </cell>
          <cell r="D3762" t="str">
            <v>CR</v>
          </cell>
          <cell r="E3762">
            <v>39.32</v>
          </cell>
        </row>
        <row r="3763">
          <cell r="A3763">
            <v>36250</v>
          </cell>
          <cell r="B3763" t="str">
            <v>RODAFORRO EM PVC, PARA FORRO DE PVC, COMPRIMENTO 6 M</v>
          </cell>
          <cell r="C3763" t="str">
            <v>M</v>
          </cell>
          <cell r="D3763" t="str">
            <v>CR</v>
          </cell>
          <cell r="E3763">
            <v>4.54</v>
          </cell>
        </row>
        <row r="3764">
          <cell r="A3764">
            <v>10857</v>
          </cell>
          <cell r="B3764" t="str">
            <v>RODAPE ARDOSIA, CINZA, 10 CM, E= *1CM</v>
          </cell>
          <cell r="C3764" t="str">
            <v>M</v>
          </cell>
          <cell r="D3764" t="str">
            <v>AS</v>
          </cell>
          <cell r="E3764">
            <v>17.53</v>
          </cell>
        </row>
        <row r="3765">
          <cell r="A3765">
            <v>4803</v>
          </cell>
          <cell r="B3765" t="str">
            <v>RODAPE DE BORRACHA LISO, H = 70 MM, E = *2* MM, PARA ARGAMASSA, PRETO</v>
          </cell>
          <cell r="C3765" t="str">
            <v>M</v>
          </cell>
          <cell r="D3765" t="str">
            <v>CR</v>
          </cell>
          <cell r="E3765">
            <v>30.17</v>
          </cell>
        </row>
        <row r="3766">
          <cell r="A3766">
            <v>6186</v>
          </cell>
          <cell r="B3766" t="str">
            <v>RODAPE DE MADEIRA MACICA CUMARU/IPE CHAMPANHE OU EQUIVALENTE DA REGIAO, *1,5 X 7 CM</v>
          </cell>
          <cell r="C3766" t="str">
            <v>M</v>
          </cell>
          <cell r="D3766" t="str">
            <v>AS</v>
          </cell>
          <cell r="E3766">
            <v>27</v>
          </cell>
        </row>
        <row r="3767">
          <cell r="A3767">
            <v>4829</v>
          </cell>
          <cell r="B3767" t="str">
            <v>RODAPE EM MARMORE, POLIDO, BRANCO COMUM, L= *7* CM, E= *2* CM, CORTE RETO</v>
          </cell>
          <cell r="C3767" t="str">
            <v>M</v>
          </cell>
          <cell r="D3767" t="str">
            <v>CR</v>
          </cell>
          <cell r="E3767">
            <v>79.37</v>
          </cell>
        </row>
        <row r="3768">
          <cell r="A3768">
            <v>39829</v>
          </cell>
          <cell r="B3768" t="str">
            <v>RODAPE EM POLIESTIRENO, BRANCO, H = *5* CM, E = *1,5* CM</v>
          </cell>
          <cell r="C3768" t="str">
            <v>M</v>
          </cell>
          <cell r="D3768" t="str">
            <v>AS</v>
          </cell>
          <cell r="E3768">
            <v>36.54</v>
          </cell>
        </row>
        <row r="3769">
          <cell r="A3769">
            <v>20231</v>
          </cell>
          <cell r="B3769" t="str">
            <v>RODAPE OU RODABANCADA EM GRANITO, POLIDO, TIPO ANDORINHA/ QUARTZ/ CASTELO/ CORUMBA OU OUTROS EQUIVALENTES DA REGIAO, H= 10 CM, E= *2,0* CM</v>
          </cell>
          <cell r="C3769" t="str">
            <v>M</v>
          </cell>
          <cell r="D3769" t="str">
            <v>AS</v>
          </cell>
          <cell r="E3769">
            <v>70.7</v>
          </cell>
        </row>
        <row r="3770">
          <cell r="A3770">
            <v>4804</v>
          </cell>
          <cell r="B3770" t="str">
            <v>RODAPE PLANO PARA PISO VINILICO, H = 5 CM</v>
          </cell>
          <cell r="C3770" t="str">
            <v>M</v>
          </cell>
          <cell r="D3770" t="str">
            <v>CR</v>
          </cell>
          <cell r="E3770">
            <v>23.16</v>
          </cell>
        </row>
        <row r="3771">
          <cell r="A3771">
            <v>34680</v>
          </cell>
          <cell r="B3771" t="str">
            <v>RODAPE PRE-MOLDADO DE GRANILITE, MARMORITE OU GRANITINA L = 10 CM</v>
          </cell>
          <cell r="C3771" t="str">
            <v>M</v>
          </cell>
          <cell r="D3771" t="str">
            <v>AS</v>
          </cell>
          <cell r="E3771">
            <v>39.47</v>
          </cell>
        </row>
        <row r="3772">
          <cell r="A3772">
            <v>11573</v>
          </cell>
          <cell r="B3772" t="str">
            <v>RODIZIO TIPO NAPOLEAO PARA JANELAS DE CORRER, EM ZAMAC, COMPRIMENTO DE APROX 60 CM, COM ROLAMENTO EM ACO</v>
          </cell>
          <cell r="C3772" t="str">
            <v>UN</v>
          </cell>
          <cell r="D3772" t="str">
            <v>CR</v>
          </cell>
          <cell r="E3772">
            <v>5.66</v>
          </cell>
        </row>
        <row r="3773">
          <cell r="A3773">
            <v>38401</v>
          </cell>
          <cell r="B3773" t="str">
            <v>RODO PARA CHAO 40 CM, COM BORRACHA DUPLA E CABO</v>
          </cell>
          <cell r="C3773" t="str">
            <v>UN</v>
          </cell>
          <cell r="D3773" t="str">
            <v>CR</v>
          </cell>
          <cell r="E3773">
            <v>17.28</v>
          </cell>
        </row>
        <row r="3774">
          <cell r="A3774">
            <v>11575</v>
          </cell>
          <cell r="B3774" t="str">
            <v>ROLDANA CONCAVA DUPLA, 4 RODAS, EM ZAMAC COM CHAPA DE LATAO, ROLAMENTOS EM ACO, PARA PORTAS E JANELAS DE CORRER</v>
          </cell>
          <cell r="C3774" t="str">
            <v>UN</v>
          </cell>
          <cell r="D3774" t="str">
            <v>CR</v>
          </cell>
          <cell r="E3774">
            <v>54.62</v>
          </cell>
        </row>
        <row r="3775">
          <cell r="A3775">
            <v>38179</v>
          </cell>
          <cell r="B3775" t="str">
            <v>ROLDANA CONCAVA DUPLA, 4 RODAS, PARA PORTA DE CORRER, EM ZAMAC COM CHAPA DE ACO, ROLAMENTO INTERNO BLINDADO DE ACO REVESTIDO EM NYLON</v>
          </cell>
          <cell r="C3775" t="str">
            <v>UN</v>
          </cell>
          <cell r="D3775" t="str">
            <v>CR</v>
          </cell>
          <cell r="E3775">
            <v>45.16</v>
          </cell>
        </row>
        <row r="3776">
          <cell r="A3776">
            <v>20256</v>
          </cell>
          <cell r="B3776" t="str">
            <v>ROLDANA PLASTICA COM PREGO, TAMANHO 30 X 30 MM, PARA INSTALACAO ELETRICA APARENTE</v>
          </cell>
          <cell r="C3776" t="str">
            <v>UN</v>
          </cell>
          <cell r="D3776" t="str">
            <v>CR</v>
          </cell>
          <cell r="E3776">
            <v>0.27</v>
          </cell>
        </row>
        <row r="3777">
          <cell r="A3777">
            <v>14511</v>
          </cell>
          <cell r="B3777" t="str">
            <v>ROLO COMPACTADOR DE PNEUS, ESTATICO, PRESSAO VARIAVEL, POTENCIA 110 HP, PESO SEM/COM LASTRO 10,8/27 T, LARGURA DE ROLAGEM 2,30 M</v>
          </cell>
          <cell r="C3777" t="str">
            <v>UN</v>
          </cell>
          <cell r="D3777" t="str">
            <v>AS</v>
          </cell>
          <cell r="E3777">
            <v>997825.41</v>
          </cell>
        </row>
        <row r="3778">
          <cell r="A3778">
            <v>10642</v>
          </cell>
          <cell r="B3778" t="str">
            <v>ROLO COMPACTADOR DE PNEUS, ESTATICO, PRESSAO VARIAVEL, POTENCIA 111 HP, PESO SEM/COM LASTRO 9,5/26,0 T, LARGURA DE ROLAGEM 1,90 M</v>
          </cell>
          <cell r="C3778" t="str">
            <v>UN</v>
          </cell>
          <cell r="D3778" t="str">
            <v>AS</v>
          </cell>
          <cell r="E3778">
            <v>940000</v>
          </cell>
        </row>
        <row r="3779">
          <cell r="A3779">
            <v>14489</v>
          </cell>
          <cell r="B3779" t="str">
            <v>ROLO COMPACTADOR PE DE CARNEIRO VIBRATORIO, POTENCIA 125 HP, PESO OPERACIONAL SEM/COM LASTRO 11,95/13,30 T, IMPACTO DINAMICO 38,5/22,5 T, LARGURA DE TRABALHO 2,15 M</v>
          </cell>
          <cell r="C3779" t="str">
            <v>UN</v>
          </cell>
          <cell r="D3779" t="str">
            <v>AS</v>
          </cell>
          <cell r="E3779">
            <v>833762.51</v>
          </cell>
        </row>
        <row r="3780">
          <cell r="A3780">
            <v>14513</v>
          </cell>
          <cell r="B3780" t="str">
            <v>ROLO COMPACTADOR PE DE CARNEIRO VIBRATORIO, POTENCIA 80 HP, PESO OPERACIONAL SEM/COM LASTRO 7,4/8,8 T, LARGURA DE TRABALHO 1,68 M</v>
          </cell>
          <cell r="C3780" t="str">
            <v>UN</v>
          </cell>
          <cell r="D3780" t="str">
            <v>AS</v>
          </cell>
          <cell r="E3780">
            <v>625341.67000000004</v>
          </cell>
        </row>
        <row r="3781">
          <cell r="A3781">
            <v>13600</v>
          </cell>
          <cell r="B3781" t="str">
            <v>ROLO COMPACTADOR VIBRATORIO DE UM CILINDRO LISO DE ACO, POTENCIA 125 HP, PESO SEM/COM LASTRO 10,75/12,92 T, IMPACTO DINAMICO 31,5/18,5 T, LARGURA TRABALHO 2,15 M</v>
          </cell>
          <cell r="C3781" t="str">
            <v>UN</v>
          </cell>
          <cell r="D3781" t="str">
            <v>AS</v>
          </cell>
          <cell r="E3781">
            <v>806866.86</v>
          </cell>
        </row>
        <row r="3782">
          <cell r="A3782">
            <v>10646</v>
          </cell>
          <cell r="B3782" t="str">
            <v>ROLO COMPACTADOR VIBRATORIO DE UM CILINDRO, ACO LISO, POTENCIA 80 HP, PESO OPERACIONAL MAXIMO 8,1 T, IMPACTO DINAMICO 16,15/9,5 T, LARGURA TRABALHO 1,68 M</v>
          </cell>
          <cell r="C3782" t="str">
            <v>UN</v>
          </cell>
          <cell r="D3782" t="str">
            <v>AS</v>
          </cell>
          <cell r="E3782">
            <v>601465.48</v>
          </cell>
        </row>
        <row r="3783">
          <cell r="A3783">
            <v>6070</v>
          </cell>
          <cell r="B3783" t="str">
            <v>ROLO COMPACTADOR VIBRATORIO PE DE CARNEIRO, COM CONTROLE REMOTO POR RADIO, POTENCIA 12,5 KW, PESO OPERACIONAL DE 1,675 T, LARGURA DE TRABALHO 0,85 M</v>
          </cell>
          <cell r="C3783" t="str">
            <v>UN</v>
          </cell>
          <cell r="D3783" t="str">
            <v>AS</v>
          </cell>
          <cell r="E3783">
            <v>821828.55</v>
          </cell>
        </row>
        <row r="3784">
          <cell r="A3784">
            <v>6069</v>
          </cell>
          <cell r="B3784" t="str">
            <v>ROLO COMPACTADOR VIBRATORIO REBOCAVEL, CILINDRO DE ACO LISO, POTENCIA DE TRACAO DE 65 CV, PESO DE 4,7 T, IMPACTO DINAMICO TOTAL DE 18,3 T, LARGURA DO ROLO 1,67 M</v>
          </cell>
          <cell r="C3784" t="str">
            <v>UN</v>
          </cell>
          <cell r="D3784" t="str">
            <v>AS</v>
          </cell>
          <cell r="E3784">
            <v>181554.32</v>
          </cell>
        </row>
        <row r="3785">
          <cell r="A3785">
            <v>14626</v>
          </cell>
          <cell r="B3785" t="str">
            <v>ROLO COMPACTADOR VIBRATORIO TANDEM, ACO LISO, POTENCIA 125 HP, PESO SEM/COM LASTRO 10,20/11,65 T, LARGURA DE TRABALHO 1,73 M</v>
          </cell>
          <cell r="C3785" t="str">
            <v>UN</v>
          </cell>
          <cell r="D3785" t="str">
            <v>AS</v>
          </cell>
          <cell r="E3785">
            <v>899714.32</v>
          </cell>
        </row>
        <row r="3786">
          <cell r="A3786">
            <v>6067</v>
          </cell>
          <cell r="B3786" t="str">
            <v>ROLO COMPACTADOR VIBRATORIO TANDEM, ACO LISO, POTENCIA 58 CV, PESO SEM/COM LASTRO 6,5/9,4 T, LARGURA DE TRABALHO 1,20 M</v>
          </cell>
          <cell r="C3786" t="str">
            <v>UN</v>
          </cell>
          <cell r="D3786" t="str">
            <v>AS</v>
          </cell>
          <cell r="E3786">
            <v>738571.44</v>
          </cell>
        </row>
        <row r="3787">
          <cell r="A3787">
            <v>38393</v>
          </cell>
          <cell r="B3787" t="str">
            <v>ROLO DE ESPUMA POLIESTER, 23 CM X 68 MM (COMPRIMENTO X DIAMETRO), SEM CABO</v>
          </cell>
          <cell r="C3787" t="str">
            <v>UN</v>
          </cell>
          <cell r="D3787" t="str">
            <v>C</v>
          </cell>
          <cell r="E3787">
            <v>19.899999999999999</v>
          </cell>
        </row>
        <row r="3788">
          <cell r="A3788">
            <v>38390</v>
          </cell>
          <cell r="B3788" t="str">
            <v>ROLO DE LA DE CARNEIRO 25 MM X 23 CM (ALTURA DA LA X COMPRIMENTO), SEM CABO</v>
          </cell>
          <cell r="C3788" t="str">
            <v>UN</v>
          </cell>
          <cell r="D3788" t="str">
            <v>CR</v>
          </cell>
          <cell r="E3788">
            <v>44.14</v>
          </cell>
        </row>
        <row r="3789">
          <cell r="A3789">
            <v>11578</v>
          </cell>
          <cell r="B3789" t="str">
            <v>ROSETA QUADRADA, SEM FUROS, EM ACO INOX POLIDO, LARGURA APROXIMADA DE 50 MM, PARA FECHADURA DE PORTA - PARAFUSOS INCLUIDOS</v>
          </cell>
          <cell r="C3789" t="str">
            <v>UN</v>
          </cell>
          <cell r="D3789" t="str">
            <v>CR</v>
          </cell>
          <cell r="E3789">
            <v>11.79</v>
          </cell>
        </row>
        <row r="3790">
          <cell r="A3790">
            <v>11577</v>
          </cell>
          <cell r="B3790" t="str">
            <v>ROSETA REDONDA DE SOBREPOR, SEM FUROS, EM ACO INOX POLIDO, DIAMETRO APROXIMADO DE 50 MM, PARA FECHADURA DE PORTA - PARAFUSOS INCLUIDOS</v>
          </cell>
          <cell r="C3790" t="str">
            <v>UN</v>
          </cell>
          <cell r="D3790" t="str">
            <v>CR</v>
          </cell>
          <cell r="E3790">
            <v>11.25</v>
          </cell>
        </row>
        <row r="3791">
          <cell r="A3791">
            <v>42432</v>
          </cell>
          <cell r="B3791" t="str">
            <v>ROTACAO DIAGONAL DUPLA, APARELHO TRIPLO, EM TUBO DE ACO CARBONO, PINTURA NO PROCESSO ELETROSTATICO - EQUIPAMENTO DE GINASTICA PARA ACADEMIA AO AR LIVRE / ACADEMIA DA TERCEIRA IDADE - ATI</v>
          </cell>
          <cell r="C3791" t="str">
            <v>UN</v>
          </cell>
          <cell r="D3791" t="str">
            <v>AS</v>
          </cell>
          <cell r="E3791">
            <v>2424.64</v>
          </cell>
        </row>
        <row r="3792">
          <cell r="A3792">
            <v>42437</v>
          </cell>
          <cell r="B3792" t="str">
            <v>ROTACAO VERTICAL DUPLO, EM TUBO DE ACO CARBONO, PINTURA NO PROCESSO ELETROSTATICO - EQUIPAMENTO DE GINASTICA PARA ACADEMIA AO AR LIVRE / ACADEMIA DA TERCEIRA IDADE - ATI</v>
          </cell>
          <cell r="C3792" t="str">
            <v>UN</v>
          </cell>
          <cell r="D3792" t="str">
            <v>AS</v>
          </cell>
          <cell r="E3792">
            <v>1843.37</v>
          </cell>
        </row>
        <row r="3793">
          <cell r="A3793">
            <v>1116</v>
          </cell>
          <cell r="B3793" t="str">
            <v>RUFO EXTERNO DE CHAPA DE ACO GALVANIZADA NUM 26, CORTE 25 CM</v>
          </cell>
          <cell r="C3793" t="str">
            <v>M</v>
          </cell>
          <cell r="D3793" t="str">
            <v>AS</v>
          </cell>
          <cell r="E3793">
            <v>18.04</v>
          </cell>
        </row>
        <row r="3794">
          <cell r="A3794">
            <v>1115</v>
          </cell>
          <cell r="B3794" t="str">
            <v>RUFO EXTERNO DE CHAPA DE ACO GALVANIZADA NUM 26, CORTE 28 CM</v>
          </cell>
          <cell r="C3794" t="str">
            <v>M</v>
          </cell>
          <cell r="D3794" t="str">
            <v>AS</v>
          </cell>
          <cell r="E3794">
            <v>21.62</v>
          </cell>
        </row>
        <row r="3795">
          <cell r="A3795">
            <v>1113</v>
          </cell>
          <cell r="B3795" t="str">
            <v>RUFO EXTERNO/INTERNO DE CHAPA DE ACO GALVANIZADA NUM 26, CORTE 33 CM</v>
          </cell>
          <cell r="C3795" t="str">
            <v>M</v>
          </cell>
          <cell r="D3795" t="str">
            <v>AS</v>
          </cell>
          <cell r="E3795">
            <v>25.28</v>
          </cell>
        </row>
        <row r="3796">
          <cell r="A3796">
            <v>1114</v>
          </cell>
          <cell r="B3796" t="str">
            <v>RUFO INTERNO DE CHAPA DE ACO GALVANIZADA NUM 26, CORTE 50 CM</v>
          </cell>
          <cell r="C3796" t="str">
            <v>M</v>
          </cell>
          <cell r="D3796" t="str">
            <v>AS</v>
          </cell>
          <cell r="E3796">
            <v>30.11</v>
          </cell>
        </row>
        <row r="3797">
          <cell r="A3797">
            <v>40873</v>
          </cell>
          <cell r="B3797" t="str">
            <v>RUFO INTERNO/EXTERNO DE CHAPA DE ACO GALVANIZADA NUM 24, CORTE 25 CM</v>
          </cell>
          <cell r="C3797" t="str">
            <v>M</v>
          </cell>
          <cell r="D3797" t="str">
            <v>AS</v>
          </cell>
          <cell r="E3797">
            <v>23.56</v>
          </cell>
        </row>
        <row r="3798">
          <cell r="A3798">
            <v>20214</v>
          </cell>
          <cell r="B3798" t="str">
            <v>RUFO PARA TELHA ESTRUTURAL DE FIBROCIMENTO 1 ABA (SEM AMIANTO)</v>
          </cell>
          <cell r="C3798" t="str">
            <v>UN</v>
          </cell>
          <cell r="D3798" t="str">
            <v>CR</v>
          </cell>
          <cell r="E3798">
            <v>93.71</v>
          </cell>
        </row>
        <row r="3799">
          <cell r="A3799">
            <v>7237</v>
          </cell>
          <cell r="B3799" t="str">
            <v>RUFO PARA TELHA ONDULADA DE FIBROCIMENTO, E = 6 MM, ABA *260* MM, COMPRIMENTO 1100 MM (SEM AMIANTO)</v>
          </cell>
          <cell r="C3799" t="str">
            <v>UN</v>
          </cell>
          <cell r="D3799" t="str">
            <v>CR</v>
          </cell>
          <cell r="E3799">
            <v>91.74</v>
          </cell>
        </row>
        <row r="3800">
          <cell r="A3800">
            <v>11757</v>
          </cell>
          <cell r="B3800" t="str">
            <v>SABONETEIRA DE PAREDE EM METAL CROMADO</v>
          </cell>
          <cell r="C3800" t="str">
            <v>UN</v>
          </cell>
          <cell r="D3800" t="str">
            <v>C</v>
          </cell>
          <cell r="E3800">
            <v>59.5</v>
          </cell>
        </row>
        <row r="3801">
          <cell r="A3801">
            <v>11758</v>
          </cell>
          <cell r="B3801" t="str">
            <v>SABONETEIRA PLASTICA TIPO DISPENSER PARA SABONETE LIQUIDO COM RESERVATORIO 800 A 1500 ML</v>
          </cell>
          <cell r="C3801" t="str">
            <v>UN</v>
          </cell>
          <cell r="D3801" t="str">
            <v>C</v>
          </cell>
          <cell r="E3801">
            <v>98.6</v>
          </cell>
        </row>
        <row r="3802">
          <cell r="A3802">
            <v>37526</v>
          </cell>
          <cell r="B3802" t="str">
            <v>SACO DE RAFIA PARA ENTULHO, NOVO, LISO (SEM CLICHE), *60 X 90* CM</v>
          </cell>
          <cell r="C3802" t="str">
            <v>UN</v>
          </cell>
          <cell r="D3802" t="str">
            <v>AS</v>
          </cell>
          <cell r="E3802">
            <v>5.68</v>
          </cell>
        </row>
        <row r="3803">
          <cell r="A3803">
            <v>6076</v>
          </cell>
          <cell r="B3803" t="str">
            <v>SAIBRO PARA ARGAMASSA (COLETADO NO COMERCIO)</v>
          </cell>
          <cell r="C3803" t="str">
            <v>M3</v>
          </cell>
          <cell r="D3803" t="str">
            <v>AS</v>
          </cell>
          <cell r="E3803">
            <v>69</v>
          </cell>
        </row>
        <row r="3804">
          <cell r="A3804">
            <v>13109</v>
          </cell>
          <cell r="B3804" t="str">
            <v>SAPATA DE PVC ADITIVADO NERVURADO D = 6 POLEGADAS</v>
          </cell>
          <cell r="C3804" t="str">
            <v>UN</v>
          </cell>
          <cell r="D3804" t="str">
            <v>AS</v>
          </cell>
          <cell r="E3804">
            <v>270.93</v>
          </cell>
        </row>
        <row r="3805">
          <cell r="A3805">
            <v>13110</v>
          </cell>
          <cell r="B3805" t="str">
            <v>SAPATA DE PVC ADITIVADO NERVURADO D = 8 POLEGADAS</v>
          </cell>
          <cell r="C3805" t="str">
            <v>UN</v>
          </cell>
          <cell r="D3805" t="str">
            <v>AS</v>
          </cell>
          <cell r="E3805">
            <v>356.56</v>
          </cell>
        </row>
        <row r="3806">
          <cell r="A3806">
            <v>7581</v>
          </cell>
          <cell r="B3806" t="str">
            <v>SAPATILHA EM ACO GALVANIZADO PARA CABOS COM DIAMETRO NOMINAL ATE 5/8"</v>
          </cell>
          <cell r="C3806" t="str">
            <v>UN</v>
          </cell>
          <cell r="D3806" t="str">
            <v>CR</v>
          </cell>
          <cell r="E3806">
            <v>5.59</v>
          </cell>
        </row>
        <row r="3807">
          <cell r="A3807">
            <v>4509</v>
          </cell>
          <cell r="B3807" t="str">
            <v>SARRAFO *2,5 X 10* CM EM PINUS, MISTA OU EQUIVALENTE DA REGIAO - BRUTA</v>
          </cell>
          <cell r="C3807" t="str">
            <v>M</v>
          </cell>
          <cell r="D3807" t="str">
            <v>CR</v>
          </cell>
          <cell r="E3807">
            <v>5.81</v>
          </cell>
        </row>
        <row r="3808">
          <cell r="A3808">
            <v>4512</v>
          </cell>
          <cell r="B3808" t="str">
            <v>SARRAFO *2,5 X 5* CM EM PINUS, MISTA OU EQUIVALENTE DA REGIAO - BRUTA</v>
          </cell>
          <cell r="C3808" t="str">
            <v>M</v>
          </cell>
          <cell r="D3808" t="str">
            <v>CR</v>
          </cell>
          <cell r="E3808">
            <v>2.77</v>
          </cell>
        </row>
        <row r="3809">
          <cell r="A3809">
            <v>4517</v>
          </cell>
          <cell r="B3809" t="str">
            <v>SARRAFO *2,5 X 7,5* CM EM PINUS, MISTA OU EQUIVALENTE DA REGIAO - BRUTA</v>
          </cell>
          <cell r="C3809" t="str">
            <v>M</v>
          </cell>
          <cell r="D3809" t="str">
            <v>CR</v>
          </cell>
          <cell r="E3809">
            <v>4.01</v>
          </cell>
        </row>
        <row r="3810">
          <cell r="A3810">
            <v>20206</v>
          </cell>
          <cell r="B3810" t="str">
            <v>SARRAFO APARELHADO *2 X 10* CM, EM MACARANDUBA/MASSARANDUBA, ANGELIM OU EQUIVALENTE DA REGIAO</v>
          </cell>
          <cell r="C3810" t="str">
            <v>M</v>
          </cell>
          <cell r="D3810" t="str">
            <v>CR</v>
          </cell>
          <cell r="E3810">
            <v>8.93</v>
          </cell>
        </row>
        <row r="3811">
          <cell r="A3811">
            <v>4460</v>
          </cell>
          <cell r="B3811" t="str">
            <v>SARRAFO NAO APARELHADO *2,5 X 10* CM, EM MACARANDUBA/MASSARANDUBA, ANGELIM OU EQUIVALENTE DA REGIAO - BRUTA</v>
          </cell>
          <cell r="C3811" t="str">
            <v>M</v>
          </cell>
          <cell r="D3811" t="str">
            <v>CR</v>
          </cell>
          <cell r="E3811">
            <v>9.17</v>
          </cell>
        </row>
        <row r="3812">
          <cell r="A3812">
            <v>4415</v>
          </cell>
          <cell r="B3812" t="str">
            <v>SARRAFO NAO APARELHADO *2,5 X 5* CM, EM MACARANDUBA/MASSARANDUBA, ANGELIM, PEROBA-ROSA OU EQUIVALENTE DA REGIAO - BRUTA</v>
          </cell>
          <cell r="C3812" t="str">
            <v>M</v>
          </cell>
          <cell r="D3812" t="str">
            <v>CR</v>
          </cell>
          <cell r="E3812">
            <v>4.91</v>
          </cell>
        </row>
        <row r="3813">
          <cell r="A3813">
            <v>4417</v>
          </cell>
          <cell r="B3813" t="str">
            <v>SARRAFO NAO APARELHADO *2,5 X 7* CM, EM MACARANDUBA/MASSARANDUBA, ANGELIM, PEROBA-ROSA OU EQUIVALENTE DA REGIAO - BRUTA</v>
          </cell>
          <cell r="C3813" t="str">
            <v>M</v>
          </cell>
          <cell r="D3813" t="str">
            <v>CR</v>
          </cell>
          <cell r="E3813">
            <v>7.07</v>
          </cell>
        </row>
        <row r="3814">
          <cell r="A3814">
            <v>37373</v>
          </cell>
          <cell r="B3814" t="str">
            <v>SEGURO - HORISTA (COLETADO CAIXA - ENCARGOS COMPLEMENTARES)</v>
          </cell>
          <cell r="C3814" t="str">
            <v>H</v>
          </cell>
          <cell r="D3814" t="str">
            <v>C</v>
          </cell>
          <cell r="E3814">
            <v>0.08</v>
          </cell>
        </row>
        <row r="3815">
          <cell r="A3815">
            <v>40864</v>
          </cell>
          <cell r="B3815" t="str">
            <v>SEGURO - MENSALISTA (COLETADO CAIXA - ENCARGOS COMPLEMENTARES)</v>
          </cell>
          <cell r="C3815" t="str">
            <v>MES</v>
          </cell>
          <cell r="D3815" t="str">
            <v>C</v>
          </cell>
          <cell r="E3815">
            <v>15.46</v>
          </cell>
        </row>
        <row r="3816">
          <cell r="A3816">
            <v>4734</v>
          </cell>
          <cell r="B3816" t="str">
            <v>SEIXO ROLADO PARA APLICACAO EM CONCRETO (POSTO PEDREIRA/FORNECEDOR, SEM FRETE)</v>
          </cell>
          <cell r="C3816" t="str">
            <v>M3</v>
          </cell>
          <cell r="D3816" t="str">
            <v>CR</v>
          </cell>
          <cell r="E3816">
            <v>305.29000000000002</v>
          </cell>
        </row>
        <row r="3817">
          <cell r="A3817">
            <v>6085</v>
          </cell>
          <cell r="B3817" t="str">
            <v>SELADOR ACRILICO OPACO PREMIUM INTERIOR/EXTERIOR</v>
          </cell>
          <cell r="C3817" t="str">
            <v>L</v>
          </cell>
          <cell r="D3817" t="str">
            <v>C</v>
          </cell>
          <cell r="E3817">
            <v>6.89</v>
          </cell>
        </row>
        <row r="3818">
          <cell r="A3818">
            <v>38396</v>
          </cell>
          <cell r="B3818" t="str">
            <v>SELADOR HORIZONTAL PARA FITA DE ACO 1" (25 MM)</v>
          </cell>
          <cell r="C3818" t="str">
            <v>UN</v>
          </cell>
          <cell r="D3818" t="str">
            <v>CR</v>
          </cell>
          <cell r="E3818">
            <v>963.82</v>
          </cell>
        </row>
        <row r="3819">
          <cell r="A3819">
            <v>11622</v>
          </cell>
          <cell r="B3819" t="str">
            <v>SELANTE A BASE DE ALCATRAO E POLIURETANO PARA JUNTAS HORIZONTAIS</v>
          </cell>
          <cell r="C3819" t="str">
            <v>KG</v>
          </cell>
          <cell r="D3819" t="str">
            <v>CR</v>
          </cell>
          <cell r="E3819">
            <v>82.53</v>
          </cell>
        </row>
        <row r="3820">
          <cell r="A3820">
            <v>43143</v>
          </cell>
          <cell r="B3820" t="str">
            <v>SELANTE ACRILICO PARA TRATAMENTO / ACABAMENTO SUPERFICIAL DE CONCRETO ESTAMPADO, APARENTE, PEDRAS E OUTROS</v>
          </cell>
          <cell r="C3820" t="str">
            <v>L</v>
          </cell>
          <cell r="D3820" t="str">
            <v>CR</v>
          </cell>
          <cell r="E3820">
            <v>31.17</v>
          </cell>
        </row>
        <row r="3821">
          <cell r="A3821">
            <v>7317</v>
          </cell>
          <cell r="B3821" t="str">
            <v>SELANTE DE BASE ASFALTICA PARA VEDACAO</v>
          </cell>
          <cell r="C3821" t="str">
            <v>KG</v>
          </cell>
          <cell r="D3821" t="str">
            <v>CR</v>
          </cell>
          <cell r="E3821">
            <v>42.57</v>
          </cell>
        </row>
        <row r="3822">
          <cell r="A3822">
            <v>142</v>
          </cell>
          <cell r="B3822" t="str">
            <v>SELANTE ELASTICO MONOCOMPONENTE A BASE DE POLIURETANO (PU) PARA JUNTAS DIVERSAS</v>
          </cell>
          <cell r="C3822" t="str">
            <v>310ML</v>
          </cell>
          <cell r="D3822" t="str">
            <v>CR</v>
          </cell>
          <cell r="E3822">
            <v>38.94</v>
          </cell>
        </row>
        <row r="3823">
          <cell r="A3823">
            <v>43142</v>
          </cell>
          <cell r="B3823" t="str">
            <v>SELANTE MONOCOMPONENTE A BASE DE SILICONE DE BAIXO MODULO, PARA JUNTAS DE PAVIMENTACAO</v>
          </cell>
          <cell r="C3823" t="str">
            <v>L</v>
          </cell>
          <cell r="D3823" t="str">
            <v>CR</v>
          </cell>
          <cell r="E3823">
            <v>176.89</v>
          </cell>
        </row>
        <row r="3824">
          <cell r="A3824">
            <v>38123</v>
          </cell>
          <cell r="B3824" t="str">
            <v>SELANTE TIPO VEDA CALHA PARA METAL E FIBROCIMENTO</v>
          </cell>
          <cell r="C3824" t="str">
            <v>KG</v>
          </cell>
          <cell r="D3824" t="str">
            <v>CR</v>
          </cell>
          <cell r="E3824">
            <v>43.56</v>
          </cell>
        </row>
        <row r="3825">
          <cell r="A3825">
            <v>42699</v>
          </cell>
          <cell r="B3825" t="str">
            <v>SELIM PVC, COM TRAVA, JE, 90 GRAUS, DN 125 X 100 MM OU 150 X 100 MM, PARA REDE COLETORA ESGOTO</v>
          </cell>
          <cell r="C3825" t="str">
            <v>UN</v>
          </cell>
          <cell r="D3825" t="str">
            <v>CR</v>
          </cell>
          <cell r="E3825">
            <v>29.05</v>
          </cell>
        </row>
        <row r="3826">
          <cell r="A3826">
            <v>37743</v>
          </cell>
          <cell r="B3826" t="str">
            <v>SEMIRREBOQUE COM DOIS EIXOS EM TANDEM TIPO BASCULANTE COM CACAMBA METALICA 14 M3 (INCLUI MONTAGEM, NAO INCLUI CAVALO MECANICO)</v>
          </cell>
          <cell r="C3826" t="str">
            <v>UN</v>
          </cell>
          <cell r="D3826" t="str">
            <v>AS</v>
          </cell>
          <cell r="E3826">
            <v>237841.37</v>
          </cell>
        </row>
        <row r="3827">
          <cell r="A3827">
            <v>37744</v>
          </cell>
          <cell r="B3827" t="str">
            <v>SEMIRREBOQUE COM TRES EIXOS EM TANDEM TIPO BASCULANTE COM CACAMBA METALICA 18 M3 (INCLUI MONTAGEM, NAO INCLUI CAVALO MECANICO)</v>
          </cell>
          <cell r="C3827" t="str">
            <v>UN</v>
          </cell>
          <cell r="D3827" t="str">
            <v>AS</v>
          </cell>
          <cell r="E3827">
            <v>279656.7</v>
          </cell>
        </row>
        <row r="3828">
          <cell r="A3828">
            <v>37741</v>
          </cell>
          <cell r="B3828" t="str">
            <v>SEMIRREBOQUE COM TRES EIXOS, PARA TRANSPORTE DE CARGA SECA, DIMENSOES APROXIMADAS 2,60 X 12,50 X 0,50 M (NAO INCLUI CAVALO MECANICO)</v>
          </cell>
          <cell r="C3828" t="str">
            <v>UN</v>
          </cell>
          <cell r="D3828" t="str">
            <v>AS</v>
          </cell>
          <cell r="E3828">
            <v>216267.85</v>
          </cell>
        </row>
        <row r="3829">
          <cell r="A3829">
            <v>39396</v>
          </cell>
          <cell r="B3829" t="str">
            <v>SENSOR DE PRESENCA BIVOLT COM FOTOCELULA PARA QUALQUER TIPO DE LAMPADA, POTENCIA MAXIMA *1000* W, USO EXTERNO</v>
          </cell>
          <cell r="C3829" t="str">
            <v>UN</v>
          </cell>
          <cell r="D3829" t="str">
            <v>AS</v>
          </cell>
          <cell r="E3829">
            <v>69.44</v>
          </cell>
        </row>
        <row r="3830">
          <cell r="A3830">
            <v>39392</v>
          </cell>
          <cell r="B3830" t="str">
            <v>SENSOR DE PRESENCA BIVOLT DE PAREDE COM FOTOCELULA PARA QUALQUER TIPO DE LAMPADA POTENCIA MAXIMA *1000* W, USO INTERNO</v>
          </cell>
          <cell r="C3830" t="str">
            <v>UN</v>
          </cell>
          <cell r="D3830" t="str">
            <v>AS</v>
          </cell>
          <cell r="E3830">
            <v>78.33</v>
          </cell>
        </row>
        <row r="3831">
          <cell r="A3831">
            <v>39393</v>
          </cell>
          <cell r="B3831" t="str">
            <v>SENSOR DE PRESENCA BIVOLT DE PAREDE SEM FOTOCELULA PARA QUALQUER TIPO DE LAMPADA POTENCIA MAXIMA *1000* W, USO INTERNO</v>
          </cell>
          <cell r="C3831" t="str">
            <v>UN</v>
          </cell>
          <cell r="D3831" t="str">
            <v>AS</v>
          </cell>
          <cell r="E3831">
            <v>48.44</v>
          </cell>
        </row>
        <row r="3832">
          <cell r="A3832">
            <v>39394</v>
          </cell>
          <cell r="B3832" t="str">
            <v>SENSOR DE PRESENCA BIVOLT DE TETO COM FOTOCELULA PARA QUALQUER TIPO DE LAMPADA POTENCIA MAXIMA *1000* W, USO INTERNO</v>
          </cell>
          <cell r="C3832" t="str">
            <v>UN</v>
          </cell>
          <cell r="D3832" t="str">
            <v>AS</v>
          </cell>
          <cell r="E3832">
            <v>54.52</v>
          </cell>
        </row>
        <row r="3833">
          <cell r="A3833">
            <v>39395</v>
          </cell>
          <cell r="B3833" t="str">
            <v>SENSOR DE PRESENCA BIVOLT DE TETO SEM FOTOCELULA PARA QUALQUER TIPO DE LAMPADA POTENCIA MAXIMA *900* W, USO INTERNO</v>
          </cell>
          <cell r="C3833" t="str">
            <v>UN</v>
          </cell>
          <cell r="D3833" t="str">
            <v>AS</v>
          </cell>
          <cell r="E3833">
            <v>50.7</v>
          </cell>
        </row>
        <row r="3834">
          <cell r="A3834">
            <v>14618</v>
          </cell>
          <cell r="B3834" t="str">
            <v>SERRA CIRCULAR DE BANCADA COM MOTOR ELETRICO, POTENCIA DE *1600* W, PARA DISCO DE DIAMETRO DE 10" (250 MM)</v>
          </cell>
          <cell r="C3834" t="str">
            <v>UN</v>
          </cell>
          <cell r="D3834" t="str">
            <v>AS</v>
          </cell>
          <cell r="E3834">
            <v>1406.92</v>
          </cell>
        </row>
        <row r="3835">
          <cell r="A3835">
            <v>40269</v>
          </cell>
          <cell r="B3835" t="str">
            <v>SERRA CIRCULAR DE BANCADA, MODELO PICA-PAU, DIAMETRO DE 350 MM. CARACTERISTICAS DO MOTOR: TRIFASICO, POTENCIA DE 5 HP, FREQUENCIA DE 60 HZ</v>
          </cell>
          <cell r="C3835" t="str">
            <v>UN</v>
          </cell>
          <cell r="D3835" t="str">
            <v>AS</v>
          </cell>
          <cell r="E3835">
            <v>5668.37</v>
          </cell>
        </row>
        <row r="3836">
          <cell r="A3836">
            <v>6110</v>
          </cell>
          <cell r="B3836" t="str">
            <v>SERRALHEIRO (HORISTA)</v>
          </cell>
          <cell r="C3836" t="str">
            <v>H</v>
          </cell>
          <cell r="D3836" t="str">
            <v>CR</v>
          </cell>
          <cell r="E3836">
            <v>20.03</v>
          </cell>
        </row>
        <row r="3837">
          <cell r="A3837">
            <v>40910</v>
          </cell>
          <cell r="B3837" t="str">
            <v>SERRALHEIRO (MENSALISTA)</v>
          </cell>
          <cell r="C3837" t="str">
            <v>MES</v>
          </cell>
          <cell r="D3837" t="str">
            <v>CR</v>
          </cell>
          <cell r="E3837">
            <v>3527.01</v>
          </cell>
        </row>
        <row r="3838">
          <cell r="A3838">
            <v>45255</v>
          </cell>
          <cell r="B3838" t="str">
            <v>SERROTE PROFISSIONAL EM ACO TEMPERADO 20", CABO DE MADEIRA</v>
          </cell>
          <cell r="C3838" t="str">
            <v>UN</v>
          </cell>
          <cell r="D3838" t="str">
            <v>CR</v>
          </cell>
          <cell r="E3838">
            <v>44.78</v>
          </cell>
        </row>
        <row r="3839">
          <cell r="A3839">
            <v>6111</v>
          </cell>
          <cell r="B3839" t="str">
            <v>SERVENTE DE OBRAS (HORISTA)</v>
          </cell>
          <cell r="C3839" t="str">
            <v>H</v>
          </cell>
          <cell r="D3839" t="str">
            <v>C</v>
          </cell>
          <cell r="E3839">
            <v>14.67</v>
          </cell>
        </row>
        <row r="3840">
          <cell r="A3840">
            <v>41084</v>
          </cell>
          <cell r="B3840" t="str">
            <v>SERVENTE DE OBRAS (MENSALISTA)</v>
          </cell>
          <cell r="C3840" t="str">
            <v>MES</v>
          </cell>
          <cell r="D3840" t="str">
            <v>CR</v>
          </cell>
          <cell r="E3840">
            <v>2583.48</v>
          </cell>
        </row>
        <row r="3841">
          <cell r="A3841">
            <v>44535</v>
          </cell>
          <cell r="B3841" t="str">
            <v>SERVICO DE BOMBEAMENTO DE CONCRETO COM CONSUMO MINIMO DE 40 M3, (DISPONIBILIZACAO DE BOMBA), SEM O LANCAMENTO</v>
          </cell>
          <cell r="C3841" t="str">
            <v>M3</v>
          </cell>
          <cell r="D3841" t="str">
            <v>CR</v>
          </cell>
          <cell r="E3841">
            <v>59.63</v>
          </cell>
        </row>
        <row r="3842">
          <cell r="A3842">
            <v>44945</v>
          </cell>
          <cell r="B3842" t="str">
            <v>SIFAO / TUBO SINFONADO EXTENSIVEL/SANFONADO, UNIVERSAL/ SIMPLES, ENTRE *50 A 70* CM, DE PLASTICO BRANCO</v>
          </cell>
          <cell r="C3842" t="str">
            <v>UN</v>
          </cell>
          <cell r="D3842" t="str">
            <v>C</v>
          </cell>
          <cell r="E3842">
            <v>9.98</v>
          </cell>
        </row>
        <row r="3843">
          <cell r="A3843">
            <v>38637</v>
          </cell>
          <cell r="B3843" t="str">
            <v>SIFAO EM METAL CROMADO PARA PIA AMERICANA, 1.1/2 X 1.1/2"</v>
          </cell>
          <cell r="C3843" t="str">
            <v>UN</v>
          </cell>
          <cell r="D3843" t="str">
            <v>CR</v>
          </cell>
          <cell r="E3843">
            <v>307.91000000000003</v>
          </cell>
        </row>
        <row r="3844">
          <cell r="A3844">
            <v>6150</v>
          </cell>
          <cell r="B3844" t="str">
            <v>SIFAO EM METAL CROMADO PARA PIA AMERICANA, 1.1/2 X 2"</v>
          </cell>
          <cell r="C3844" t="str">
            <v>UN</v>
          </cell>
          <cell r="D3844" t="str">
            <v>CR</v>
          </cell>
          <cell r="E3844">
            <v>311.67</v>
          </cell>
        </row>
        <row r="3845">
          <cell r="A3845">
            <v>6136</v>
          </cell>
          <cell r="B3845" t="str">
            <v>SIFAO EM METAL CROMADO PARA PIA OU LAVATORIO, 1 X 1.1/2"</v>
          </cell>
          <cell r="C3845" t="str">
            <v>UN</v>
          </cell>
          <cell r="D3845" t="str">
            <v>C</v>
          </cell>
          <cell r="E3845">
            <v>244.99</v>
          </cell>
        </row>
        <row r="3846">
          <cell r="A3846">
            <v>38638</v>
          </cell>
          <cell r="B3846" t="str">
            <v>SIFAO EM METAL CROMADO PARA TANQUE, 1.1/4 X 1.1/2"</v>
          </cell>
          <cell r="C3846" t="str">
            <v>UN</v>
          </cell>
          <cell r="D3846" t="str">
            <v>CR</v>
          </cell>
          <cell r="E3846">
            <v>259.45999999999998</v>
          </cell>
        </row>
        <row r="3847">
          <cell r="A3847">
            <v>20262</v>
          </cell>
          <cell r="B3847" t="str">
            <v>SIFAO PLASTICO EXTENSIVEL UNIVERSAL, TIPO COPO</v>
          </cell>
          <cell r="C3847" t="str">
            <v>UN</v>
          </cell>
          <cell r="D3847" t="str">
            <v>CR</v>
          </cell>
          <cell r="E3847">
            <v>18.28</v>
          </cell>
        </row>
        <row r="3848">
          <cell r="A3848">
            <v>6145</v>
          </cell>
          <cell r="B3848" t="str">
            <v>SIFAO PLASTICO TIPO COPO PARA PIA AMERICANA 1.1/2 X 1.1/2"</v>
          </cell>
          <cell r="C3848" t="str">
            <v>UN</v>
          </cell>
          <cell r="D3848" t="str">
            <v>CR</v>
          </cell>
          <cell r="E3848">
            <v>20.190000000000001</v>
          </cell>
        </row>
        <row r="3849">
          <cell r="A3849">
            <v>6149</v>
          </cell>
          <cell r="B3849" t="str">
            <v>SIFAO PLASTICO TIPO COPO PARA PIA OU LAVATORIO, 1 X 1.1/2"</v>
          </cell>
          <cell r="C3849" t="str">
            <v>UN</v>
          </cell>
          <cell r="D3849" t="str">
            <v>CR</v>
          </cell>
          <cell r="E3849">
            <v>13.35</v>
          </cell>
        </row>
        <row r="3850">
          <cell r="A3850">
            <v>6146</v>
          </cell>
          <cell r="B3850" t="str">
            <v>SIFAO PLASTICO TIPO COPO PARA TANQUE, 1.1/4 X 1.1/2"</v>
          </cell>
          <cell r="C3850" t="str">
            <v>UN</v>
          </cell>
          <cell r="D3850" t="str">
            <v>CR</v>
          </cell>
          <cell r="E3850">
            <v>19.18</v>
          </cell>
        </row>
        <row r="3851">
          <cell r="A3851">
            <v>44536</v>
          </cell>
          <cell r="B3851" t="str">
            <v>SILICA ATIVA PARA ADICAO EM CONCRETO E  ARGAMASSA</v>
          </cell>
          <cell r="C3851" t="str">
            <v>KG</v>
          </cell>
          <cell r="D3851" t="str">
            <v>CR</v>
          </cell>
          <cell r="E3851">
            <v>3.27</v>
          </cell>
        </row>
        <row r="3852">
          <cell r="A3852">
            <v>39961</v>
          </cell>
          <cell r="B3852" t="str">
            <v>SILICONE ACETICO USO GERAL INCOLOR 280 G</v>
          </cell>
          <cell r="C3852" t="str">
            <v>UN</v>
          </cell>
          <cell r="D3852" t="str">
            <v>CR</v>
          </cell>
          <cell r="E3852">
            <v>25.73</v>
          </cell>
        </row>
        <row r="3853">
          <cell r="A3853">
            <v>42433</v>
          </cell>
          <cell r="B3853" t="str">
            <v>SIMULADOR DE CAMINHADA TRIPLO, EM TUBO DE ACO CARBONO, PINTURA NO PROCESSO ELETROSTATICO - EQUIPAMENTO DE GINASTICA PARA ACADEMIA AO AR LIVRE / ACADEMIA DA TERCEIRA IDADE - ATI</v>
          </cell>
          <cell r="C3853" t="str">
            <v>UN</v>
          </cell>
          <cell r="D3853" t="str">
            <v>AS</v>
          </cell>
          <cell r="E3853">
            <v>4789.18</v>
          </cell>
        </row>
        <row r="3854">
          <cell r="A3854">
            <v>42434</v>
          </cell>
          <cell r="B3854" t="str">
            <v>SIMULADOR DE CAVALGADA TRIPLO, EM TUBO DE ACO CARBONO, PINTURA NO PROCESSO ELETROSTATICO - EQUIPAMENTO DE GINASTICA PARA ACADEMIA AO AR LIVRE / ACADEMIA DA TERCEIRA IDADE - ATI</v>
          </cell>
          <cell r="C3854" t="str">
            <v>UN</v>
          </cell>
          <cell r="D3854" t="str">
            <v>AS</v>
          </cell>
          <cell r="E3854">
            <v>5175.3999999999996</v>
          </cell>
        </row>
        <row r="3855">
          <cell r="A3855">
            <v>42435</v>
          </cell>
          <cell r="B3855" t="str">
            <v>SIMULADOR DE REMO INDIVIDUAL, EM TUBO DE ACO CARBONO, PINTURA NO PROCESSO ELETROSTATICO - EQUIPAMENTO DE GINASTICA PARA ACADEMIA AO AR LIVRE / ACADEMIA DA TERCEIRA IDADE - ATI</v>
          </cell>
          <cell r="C3855" t="str">
            <v>UN</v>
          </cell>
          <cell r="D3855" t="str">
            <v>AS</v>
          </cell>
          <cell r="E3855">
            <v>2580.7800000000002</v>
          </cell>
        </row>
        <row r="3856">
          <cell r="A3856">
            <v>38061</v>
          </cell>
          <cell r="B3856" t="str">
            <v>SINALIZADOR NOTURNO SIMPLES PARA PARA-RAIOS, SEM RELE FOTOELETRICO</v>
          </cell>
          <cell r="C3856" t="str">
            <v>UN</v>
          </cell>
          <cell r="D3856" t="str">
            <v>CR</v>
          </cell>
          <cell r="E3856">
            <v>49.52</v>
          </cell>
        </row>
        <row r="3857">
          <cell r="A3857">
            <v>20250</v>
          </cell>
          <cell r="B3857" t="str">
            <v>SISAL EM FIBRA / ESTOPA SISAL PARA GESSO</v>
          </cell>
          <cell r="C3857" t="str">
            <v>KG</v>
          </cell>
          <cell r="D3857" t="str">
            <v>AS</v>
          </cell>
          <cell r="E3857">
            <v>25.57</v>
          </cell>
        </row>
        <row r="3858">
          <cell r="A3858">
            <v>13388</v>
          </cell>
          <cell r="B3858" t="str">
            <v>SOLDA EM BARRA DE ESTANHO-CHUMBO 50/50</v>
          </cell>
          <cell r="C3858" t="str">
            <v>KG</v>
          </cell>
          <cell r="D3858" t="str">
            <v>CR</v>
          </cell>
          <cell r="E3858">
            <v>107.06</v>
          </cell>
        </row>
        <row r="3859">
          <cell r="A3859">
            <v>39914</v>
          </cell>
          <cell r="B3859" t="str">
            <v>SOLDA EM VARETA FOSCOPER, D = *2,5* MM X COMPRIMENTO 500 MM</v>
          </cell>
          <cell r="C3859" t="str">
            <v>KG</v>
          </cell>
          <cell r="D3859" t="str">
            <v>AS</v>
          </cell>
          <cell r="E3859">
            <v>267.45</v>
          </cell>
        </row>
        <row r="3860">
          <cell r="A3860">
            <v>12732</v>
          </cell>
          <cell r="B3860" t="str">
            <v>SOLDA ESTANHO/COBRE PARA CONEXOES DE COBRE, FIO 2,5 MM, CARRETEL 500 GR (SEM CHUMBO)</v>
          </cell>
          <cell r="C3860" t="str">
            <v>UN</v>
          </cell>
          <cell r="D3860" t="str">
            <v>AS</v>
          </cell>
          <cell r="E3860">
            <v>308.60000000000002</v>
          </cell>
        </row>
        <row r="3861">
          <cell r="A3861">
            <v>6160</v>
          </cell>
          <cell r="B3861" t="str">
            <v>SOLDADOR (HORISTA)</v>
          </cell>
          <cell r="C3861" t="str">
            <v>H</v>
          </cell>
          <cell r="D3861" t="str">
            <v>C</v>
          </cell>
          <cell r="E3861">
            <v>20.03</v>
          </cell>
        </row>
        <row r="3862">
          <cell r="A3862">
            <v>41087</v>
          </cell>
          <cell r="B3862" t="str">
            <v>SOLDADOR (MENSALISTA)</v>
          </cell>
          <cell r="C3862" t="str">
            <v>MES</v>
          </cell>
          <cell r="D3862" t="str">
            <v>CR</v>
          </cell>
          <cell r="E3862">
            <v>3527.01</v>
          </cell>
        </row>
        <row r="3863">
          <cell r="A3863">
            <v>6166</v>
          </cell>
          <cell r="B3863" t="str">
            <v>SOLDADOR ELETRICO (PARA SOLDA A SER TESTADA COM RAIOS "X") (HORISTA)</v>
          </cell>
          <cell r="C3863" t="str">
            <v>H</v>
          </cell>
          <cell r="D3863" t="str">
            <v>CR</v>
          </cell>
          <cell r="E3863">
            <v>23.52</v>
          </cell>
        </row>
        <row r="3864">
          <cell r="A3864">
            <v>41088</v>
          </cell>
          <cell r="B3864" t="str">
            <v>SOLDADOR ELETRICO (PARA SOLDA A SER TESTADA COM RAIOS "X") (MENSALISTA)</v>
          </cell>
          <cell r="C3864" t="str">
            <v>MES</v>
          </cell>
          <cell r="D3864" t="str">
            <v>CR</v>
          </cell>
          <cell r="E3864">
            <v>4144.68</v>
          </cell>
        </row>
        <row r="3865">
          <cell r="A3865">
            <v>20232</v>
          </cell>
          <cell r="B3865" t="str">
            <v>SOLEIRA EM GRANITO, POLIDO, TIPO ANDORINHA/ QUARTZ/ CASTELO/ CORUMBA OU OUTROS EQUIVALENTES DA REGIAO, L= *15* CM, E= *2,0* CM</v>
          </cell>
          <cell r="C3865" t="str">
            <v>M</v>
          </cell>
          <cell r="D3865" t="str">
            <v>AS</v>
          </cell>
          <cell r="E3865">
            <v>100.07</v>
          </cell>
        </row>
        <row r="3866">
          <cell r="A3866">
            <v>10856</v>
          </cell>
          <cell r="B3866" t="str">
            <v>SOLEIRA PRE-MOLDADA EM GRANILITE, MARMORITE OU GRANITINA, L = *15 CM</v>
          </cell>
          <cell r="C3866" t="str">
            <v>M</v>
          </cell>
          <cell r="D3866" t="str">
            <v>AS</v>
          </cell>
          <cell r="E3866">
            <v>108.56</v>
          </cell>
        </row>
        <row r="3867">
          <cell r="A3867">
            <v>4828</v>
          </cell>
          <cell r="B3867" t="str">
            <v>SOLEIRA/ PEITORIL EM MARMORE, POLIDO, BRANCO COMUM, L= *15* CM, E= *2* CM, CORTE RETO</v>
          </cell>
          <cell r="C3867" t="str">
            <v>M</v>
          </cell>
          <cell r="D3867" t="str">
            <v>CR</v>
          </cell>
          <cell r="E3867">
            <v>118.46</v>
          </cell>
        </row>
        <row r="3868">
          <cell r="A3868">
            <v>20249</v>
          </cell>
          <cell r="B3868" t="str">
            <v>SOLEIRA/ TABEIRA EM MARMORE, POLIDO, BRANCO COMUM, L= 5 CM, E= *2,0* CM</v>
          </cell>
          <cell r="C3868" t="str">
            <v>M</v>
          </cell>
          <cell r="D3868" t="str">
            <v>CR</v>
          </cell>
          <cell r="E3868">
            <v>64.87</v>
          </cell>
        </row>
        <row r="3869">
          <cell r="A3869">
            <v>11609</v>
          </cell>
          <cell r="B3869" t="str">
            <v>SOLUCAO ASFALTICA ELASTOMERICA PARA IMPRIMACAO, APLICACAO A FRIO</v>
          </cell>
          <cell r="C3869" t="str">
            <v>L</v>
          </cell>
          <cell r="D3869" t="str">
            <v>CR</v>
          </cell>
          <cell r="E3869">
            <v>13.71</v>
          </cell>
        </row>
        <row r="3870">
          <cell r="A3870">
            <v>20083</v>
          </cell>
          <cell r="B3870" t="str">
            <v>SOLUCAO PREPARADORA / LIMPADORA PARA PVC, FRASCO COM 1000 CM3</v>
          </cell>
          <cell r="C3870" t="str">
            <v>UN</v>
          </cell>
          <cell r="D3870" t="str">
            <v>CR</v>
          </cell>
          <cell r="E3870">
            <v>69.739999999999995</v>
          </cell>
        </row>
        <row r="3871">
          <cell r="A3871">
            <v>10691</v>
          </cell>
          <cell r="B3871" t="str">
            <v>SOLVENTE PARA COLA A BASE DE RESINA SINTETICA (PARA COLA DE LAMINADO MELAMINICO E OUTRAS SUPERFICIES)</v>
          </cell>
          <cell r="C3871" t="str">
            <v>L</v>
          </cell>
          <cell r="D3871" t="str">
            <v>AS</v>
          </cell>
          <cell r="E3871">
            <v>51.89</v>
          </cell>
        </row>
        <row r="3872">
          <cell r="A3872">
            <v>12295</v>
          </cell>
          <cell r="B3872" t="str">
            <v>SOQUETE DE BAQUELITE BASE E27, PARA LAMPADAS</v>
          </cell>
          <cell r="C3872" t="str">
            <v>UN</v>
          </cell>
          <cell r="D3872" t="str">
            <v>CR</v>
          </cell>
          <cell r="E3872">
            <v>2.35</v>
          </cell>
        </row>
        <row r="3873">
          <cell r="A3873">
            <v>12296</v>
          </cell>
          <cell r="B3873" t="str">
            <v>SOQUETE DE PORCELANA BASE E27, FIXO DE TETO, PARA LAMPADAS</v>
          </cell>
          <cell r="C3873" t="str">
            <v>UN</v>
          </cell>
          <cell r="D3873" t="str">
            <v>CR</v>
          </cell>
          <cell r="E3873">
            <v>3.04</v>
          </cell>
        </row>
        <row r="3874">
          <cell r="A3874">
            <v>12294</v>
          </cell>
          <cell r="B3874" t="str">
            <v>SOQUETE DE PORCELANA BASE E27, PARA USO AO TEMPO, PARA LAMPADAS</v>
          </cell>
          <cell r="C3874" t="str">
            <v>UN</v>
          </cell>
          <cell r="D3874" t="str">
            <v>CR</v>
          </cell>
          <cell r="E3874">
            <v>7.3</v>
          </cell>
        </row>
        <row r="3875">
          <cell r="A3875">
            <v>14543</v>
          </cell>
          <cell r="B3875" t="str">
            <v>SOQUETE DE PVC / TERMOPLASTICO BASE E27, COM CHAVE, PARA LAMPADAS</v>
          </cell>
          <cell r="C3875" t="str">
            <v>UN</v>
          </cell>
          <cell r="D3875" t="str">
            <v>CR</v>
          </cell>
          <cell r="E3875">
            <v>5.21</v>
          </cell>
        </row>
        <row r="3876">
          <cell r="A3876">
            <v>13329</v>
          </cell>
          <cell r="B3876" t="str">
            <v>SOQUETE DE PVC / TERMOPLASTICO BASE E27, COM RABICHO, PARA LAMPADAS</v>
          </cell>
          <cell r="C3876" t="str">
            <v>UN</v>
          </cell>
          <cell r="D3876" t="str">
            <v>C</v>
          </cell>
          <cell r="E3876">
            <v>3.06</v>
          </cell>
        </row>
        <row r="3877">
          <cell r="A3877">
            <v>21047</v>
          </cell>
          <cell r="B3877" t="str">
            <v>SPRINKLER TIPO PENDENTE, BULBO AMARELO DE RESPOSTA RAPIDA, 79 GRAUS CELSIUS, ACABAMENTO CROMADO, D = 20 MM (3/4")</v>
          </cell>
          <cell r="C3877" t="str">
            <v>UN</v>
          </cell>
          <cell r="D3877" t="str">
            <v>CR</v>
          </cell>
          <cell r="E3877">
            <v>67.8</v>
          </cell>
        </row>
        <row r="3878">
          <cell r="A3878">
            <v>21042</v>
          </cell>
          <cell r="B3878" t="str">
            <v>SPRINKLER TIPO PENDENTE, BULBO AMARELO DE RESPOSTA RAPIDA, 79 GRAUS CELSIUS, ACABAMENTO NATURAL OU CROMADO, D = 15 MM (1/2")</v>
          </cell>
          <cell r="C3878" t="str">
            <v>UN</v>
          </cell>
          <cell r="D3878" t="str">
            <v>CR</v>
          </cell>
          <cell r="E3878">
            <v>52.26</v>
          </cell>
        </row>
        <row r="3879">
          <cell r="A3879">
            <v>21043</v>
          </cell>
          <cell r="B3879" t="str">
            <v>SPRINKLER TIPO PENDENTE, BULBO AMARELO DE RESPOSTA RAPIDA, 79 GRAUS CELSIUS, ACABAMENTO NATURAL, D = 20 MM (3/4")</v>
          </cell>
          <cell r="C3879" t="str">
            <v>UN</v>
          </cell>
          <cell r="D3879" t="str">
            <v>CR</v>
          </cell>
          <cell r="E3879">
            <v>66.010000000000005</v>
          </cell>
        </row>
        <row r="3880">
          <cell r="A3880">
            <v>21044</v>
          </cell>
          <cell r="B3880" t="str">
            <v>SPRINKLER TIPO PENDENTE, BULBO VERMELHO DE RESPOSTA RAPIDA, 68 GRAUS CELSIUS, ACABAMENTO CROMADO, D = 15 MM (1/2")</v>
          </cell>
          <cell r="C3880" t="str">
            <v>UN</v>
          </cell>
          <cell r="D3880" t="str">
            <v>CR</v>
          </cell>
          <cell r="E3880">
            <v>45.99</v>
          </cell>
        </row>
        <row r="3881">
          <cell r="A3881">
            <v>21045</v>
          </cell>
          <cell r="B3881" t="str">
            <v>SPRINKLER TIPO PENDENTE, BULBO VERMELHO DE RESPOSTA RAPIDA, 68 GRAUS CELSIUS, ACABAMENTO CROMADO, D = 20 MM (3/4")</v>
          </cell>
          <cell r="C3881" t="str">
            <v>UN</v>
          </cell>
          <cell r="D3881" t="str">
            <v>CR</v>
          </cell>
          <cell r="E3881">
            <v>62.98</v>
          </cell>
        </row>
        <row r="3882">
          <cell r="A3882">
            <v>21041</v>
          </cell>
          <cell r="B3882" t="str">
            <v>SPRINKLER TIPO PENDENTE, BULBO VERMELHO DE RESPOSTA RAPIDA, 68 GRAUS CELSIUS, ACABAMENTO NATURAL, D = 20 MM (3/4")</v>
          </cell>
          <cell r="C3882" t="str">
            <v>UN</v>
          </cell>
          <cell r="D3882" t="str">
            <v>CR</v>
          </cell>
          <cell r="E3882">
            <v>54.32</v>
          </cell>
        </row>
        <row r="3883">
          <cell r="A3883">
            <v>21040</v>
          </cell>
          <cell r="B3883" t="str">
            <v>SPRINKLER TIPO PENDENTE, BULBO VERMELHO RESPOSTA RAPIDA, 68 GRAUS CELSIUS, ACABAMENTO NATURAL, D = 15 MM (1/2")</v>
          </cell>
          <cell r="C3883" t="str">
            <v>UN</v>
          </cell>
          <cell r="D3883" t="str">
            <v>C</v>
          </cell>
          <cell r="E3883">
            <v>45</v>
          </cell>
        </row>
        <row r="3884">
          <cell r="A3884">
            <v>14149</v>
          </cell>
          <cell r="B3884" t="str">
            <v>SUPORTE "Y" PARA FITA PERFURADA</v>
          </cell>
          <cell r="C3884" t="str">
            <v>CENTO</v>
          </cell>
          <cell r="D3884" t="str">
            <v>AS</v>
          </cell>
          <cell r="E3884">
            <v>211.84</v>
          </cell>
        </row>
        <row r="3885">
          <cell r="A3885">
            <v>38099</v>
          </cell>
          <cell r="B3885" t="str">
            <v>SUPORTE DE FIXACAO PARA ESPELHO / PLACA 4" X 2", PARA 3 MODULOS, PARA INSTALACAO DE TOMADAS E INTERRUPTORES (SOMENTE SUPORTE)</v>
          </cell>
          <cell r="C3885" t="str">
            <v>UN</v>
          </cell>
          <cell r="D3885" t="str">
            <v>CR</v>
          </cell>
          <cell r="E3885">
            <v>1.32</v>
          </cell>
        </row>
        <row r="3886">
          <cell r="A3886">
            <v>38100</v>
          </cell>
          <cell r="B3886" t="str">
            <v>SUPORTE DE FIXACAO PARA ESPELHO / PLACA 4" X 4", PARA 6 MODULOS, PARA INSTALACAO DE TOMADAS E INTERRUPTORES (SOMENTE SUPORTE)</v>
          </cell>
          <cell r="C3886" t="str">
            <v>UN</v>
          </cell>
          <cell r="D3886" t="str">
            <v>CR</v>
          </cell>
          <cell r="E3886">
            <v>2.17</v>
          </cell>
        </row>
        <row r="3887">
          <cell r="A3887">
            <v>7576</v>
          </cell>
          <cell r="B3887" t="str">
            <v>SUPORTE EM ACO GALVANIZADO PARA TRANSFORMADOR PARA POSTE DUPLO T 185 X 95 MM, CHAPA DE 5/16"</v>
          </cell>
          <cell r="C3887" t="str">
            <v>UN</v>
          </cell>
          <cell r="D3887" t="str">
            <v>CR</v>
          </cell>
          <cell r="E3887">
            <v>229.8</v>
          </cell>
        </row>
        <row r="3888">
          <cell r="A3888">
            <v>3384</v>
          </cell>
          <cell r="B3888" t="str">
            <v>SUPORTE GUIA SIMPLES COM ROLDANA EM POLIPROPILENO PARA CHUMBAR, H = 20 CM</v>
          </cell>
          <cell r="C3888" t="str">
            <v>UN</v>
          </cell>
          <cell r="D3888" t="str">
            <v>CR</v>
          </cell>
          <cell r="E3888">
            <v>8.33</v>
          </cell>
        </row>
        <row r="3889">
          <cell r="A3889">
            <v>7572</v>
          </cell>
          <cell r="B3889" t="str">
            <v>SUPORTE ISOLADOR REFORCADO DIAMETRO NOMINAL 5/16", COM ROSCA SOBERBA E BUCHA</v>
          </cell>
          <cell r="C3889" t="str">
            <v>UN</v>
          </cell>
          <cell r="D3889" t="str">
            <v>CR</v>
          </cell>
          <cell r="E3889">
            <v>8.09</v>
          </cell>
        </row>
        <row r="3890">
          <cell r="A3890">
            <v>3396</v>
          </cell>
          <cell r="B3890" t="str">
            <v>SUPORTE ISOLADOR SIMPLES DIAMETRO NOMINAL 5/16", COM ROSCA SOBERBA E BUCHA</v>
          </cell>
          <cell r="C3890" t="str">
            <v>UN</v>
          </cell>
          <cell r="D3890" t="str">
            <v>CR</v>
          </cell>
          <cell r="E3890">
            <v>5.47</v>
          </cell>
        </row>
        <row r="3891">
          <cell r="A3891">
            <v>37590</v>
          </cell>
          <cell r="B3891" t="str">
            <v>SUPORTE MAO-FRANCESA EM ACO, ABAS IGUAIS 30 CM, CAPACIDADE MINIMA 60 KG, BRANCO</v>
          </cell>
          <cell r="C3891" t="str">
            <v>UN</v>
          </cell>
          <cell r="D3891" t="str">
            <v>AS</v>
          </cell>
          <cell r="E3891">
            <v>16.86</v>
          </cell>
        </row>
        <row r="3892">
          <cell r="A3892">
            <v>37591</v>
          </cell>
          <cell r="B3892" t="str">
            <v>SUPORTE MAO-FRANCESA EM ACO, ABAS IGUAIS 40 CM, CAPACIDADE MINIMA 70 KG, BRANCO</v>
          </cell>
          <cell r="C3892" t="str">
            <v>UN</v>
          </cell>
          <cell r="D3892" t="str">
            <v>AS</v>
          </cell>
          <cell r="E3892">
            <v>20.27</v>
          </cell>
        </row>
        <row r="3893">
          <cell r="A3893">
            <v>12626</v>
          </cell>
          <cell r="B3893" t="str">
            <v>SUPORTE METALICO PARA CALHA PLUVIAL, ZINCADO, DOBRADO, DIAMETRO ENTRE 119 E 170 MM, PARA DRENAGEM PLUVIAL PREDIAL</v>
          </cell>
          <cell r="C3893" t="str">
            <v>UN</v>
          </cell>
          <cell r="D3893" t="str">
            <v>CR</v>
          </cell>
          <cell r="E3893">
            <v>36.74</v>
          </cell>
        </row>
        <row r="3894">
          <cell r="A3894">
            <v>11033</v>
          </cell>
          <cell r="B3894" t="str">
            <v>SUPORTE PARA CALHA DE 150 MM EM ACO GALVANIZADO</v>
          </cell>
          <cell r="C3894" t="str">
            <v>UN</v>
          </cell>
          <cell r="D3894" t="str">
            <v>CR</v>
          </cell>
          <cell r="E3894">
            <v>9.9499999999999993</v>
          </cell>
        </row>
        <row r="3895">
          <cell r="A3895">
            <v>390</v>
          </cell>
          <cell r="B3895" t="str">
            <v>SUPORTE PARA TUBO DIAMETRO NOMINAL 2", COM ROSCA MECANICA</v>
          </cell>
          <cell r="C3895" t="str">
            <v>UN</v>
          </cell>
          <cell r="D3895" t="str">
            <v>CR</v>
          </cell>
          <cell r="E3895">
            <v>9.9</v>
          </cell>
        </row>
        <row r="3896">
          <cell r="A3896">
            <v>42436</v>
          </cell>
          <cell r="B3896" t="str">
            <v>SURF DUPLO, EM TUBO DE ACO CARBONO, PINTURA NO PROCESSO ELETROSTATICO - EQUIPAMENTO DE GINASTICA PARA ACADEMIA AO AR LIVRE / ACADEMIA DA TERCEIRA IDADE - ATI</v>
          </cell>
          <cell r="C3896" t="str">
            <v>UN</v>
          </cell>
          <cell r="D3896" t="str">
            <v>AS</v>
          </cell>
          <cell r="E3896">
            <v>2701.34</v>
          </cell>
        </row>
        <row r="3897">
          <cell r="A3897">
            <v>6194</v>
          </cell>
          <cell r="B3897" t="str">
            <v>TABUA *2,5 X 15 CM EM PINUS, MISTA OU EQUIVALENTE DA REGIAO - BRUTA</v>
          </cell>
          <cell r="C3897" t="str">
            <v>M</v>
          </cell>
          <cell r="D3897" t="str">
            <v>CR</v>
          </cell>
          <cell r="E3897">
            <v>8.18</v>
          </cell>
        </row>
        <row r="3898">
          <cell r="A3898">
            <v>10567</v>
          </cell>
          <cell r="B3898" t="str">
            <v>TABUA *2,5 X 23* CM EM PINUS, MISTA OU EQUIVALENTE DA REGIAO - BRUTA</v>
          </cell>
          <cell r="C3898" t="str">
            <v>M</v>
          </cell>
          <cell r="D3898" t="str">
            <v>CR</v>
          </cell>
          <cell r="E3898">
            <v>12.95</v>
          </cell>
        </row>
        <row r="3899">
          <cell r="A3899">
            <v>6212</v>
          </cell>
          <cell r="B3899" t="str">
            <v>TABUA *2,5 X 30 CM EM PINUS, MISTA OU EQUIVALENTE DA REGIAO - BRUTA</v>
          </cell>
          <cell r="C3899" t="str">
            <v>M</v>
          </cell>
          <cell r="D3899" t="str">
            <v>C</v>
          </cell>
          <cell r="E3899">
            <v>19</v>
          </cell>
        </row>
        <row r="3900">
          <cell r="A3900">
            <v>3993</v>
          </cell>
          <cell r="B3900" t="str">
            <v>TABUA APARELHADA *2,5 X 15* CM, EM MACARANDUBA/MASSARANDUBA, ANGELIM OU EQUIVALENTE DA REGIAO</v>
          </cell>
          <cell r="C3900" t="str">
            <v>M2</v>
          </cell>
          <cell r="D3900" t="str">
            <v>CR</v>
          </cell>
          <cell r="E3900">
            <v>118.74</v>
          </cell>
        </row>
        <row r="3901">
          <cell r="A3901">
            <v>3990</v>
          </cell>
          <cell r="B3901" t="str">
            <v>TABUA APARELHADA *2,5 X 25* CM, EM MACARANDUBA/MASSARANDUBA, ANGELIM OU EQUIVALENTE DA REGIAO</v>
          </cell>
          <cell r="C3901" t="str">
            <v>M</v>
          </cell>
          <cell r="D3901" t="str">
            <v>CR</v>
          </cell>
          <cell r="E3901">
            <v>22.34</v>
          </cell>
        </row>
        <row r="3902">
          <cell r="A3902">
            <v>3992</v>
          </cell>
          <cell r="B3902" t="str">
            <v>TABUA APARELHADA *2,5 X 30* CM, EM MACARANDUBA/MASSARANDUBA, ANGELIM OU EQUIVALENTE DA REGIAO</v>
          </cell>
          <cell r="C3902" t="str">
            <v>M</v>
          </cell>
          <cell r="D3902" t="str">
            <v>CR</v>
          </cell>
          <cell r="E3902">
            <v>30.16</v>
          </cell>
        </row>
        <row r="3903">
          <cell r="A3903">
            <v>6178</v>
          </cell>
          <cell r="B3903" t="str">
            <v>TABUA DE MADEIRA PARA PISO, CUMARU/IPE CHAMPANHE OU EQUIVALENTE DA REGIAO, ENCAIXE MACHO/FEMEA, *10 X 2* CM</v>
          </cell>
          <cell r="C3903" t="str">
            <v>M2</v>
          </cell>
          <cell r="D3903" t="str">
            <v>AS</v>
          </cell>
          <cell r="E3903">
            <v>450.31</v>
          </cell>
        </row>
        <row r="3904">
          <cell r="A3904">
            <v>6180</v>
          </cell>
          <cell r="B3904" t="str">
            <v>TABUA DE MADEIRA PARA PISO, CUMARU/IPE CHAMPANHE OU EQUIVALENTE DA REGIAO, ENCAIXE MACHO/FEMEA, *15 X 2* CM</v>
          </cell>
          <cell r="C3904" t="str">
            <v>M2</v>
          </cell>
          <cell r="D3904" t="str">
            <v>AS</v>
          </cell>
          <cell r="E3904">
            <v>486</v>
          </cell>
        </row>
        <row r="3905">
          <cell r="A3905">
            <v>6182</v>
          </cell>
          <cell r="B3905" t="str">
            <v>TABUA DE MADEIRA PARA PISO, IPE (CERNE) OU EQUIVALENTE DA REGIAO, ENCAIXE MACHO/FEMEA, *20 X 2* CM</v>
          </cell>
          <cell r="C3905" t="str">
            <v>M2</v>
          </cell>
          <cell r="D3905" t="str">
            <v>AS</v>
          </cell>
          <cell r="E3905">
            <v>603.25</v>
          </cell>
        </row>
        <row r="3906">
          <cell r="A3906">
            <v>43614</v>
          </cell>
          <cell r="B3906" t="str">
            <v>TABUA NAO APARELHADA *2,5 X 15* CM, EM MACARANDUBA/MASSARANDUBA, ANGELIM OU EQUIVALENTE DA REGIAO - BRUTA</v>
          </cell>
          <cell r="C3906" t="str">
            <v>M</v>
          </cell>
          <cell r="D3906" t="str">
            <v>CR</v>
          </cell>
          <cell r="E3906">
            <v>15.09</v>
          </cell>
        </row>
        <row r="3907">
          <cell r="A3907">
            <v>6193</v>
          </cell>
          <cell r="B3907" t="str">
            <v>TABUA NAO APARELHADA *2,5 X 20* CM, EM MACARANDUBA/MASSARANDUBA, ANGELIM OU EQUIVALENTE DA REGIAO - BRUTA</v>
          </cell>
          <cell r="C3907" t="str">
            <v>M</v>
          </cell>
          <cell r="D3907" t="str">
            <v>CR</v>
          </cell>
          <cell r="E3907">
            <v>18.37</v>
          </cell>
        </row>
        <row r="3908">
          <cell r="A3908">
            <v>6189</v>
          </cell>
          <cell r="B3908" t="str">
            <v>TABUA NAO APARELHADA *2,5 X 30* CM, EM MACARANDUBA/MASSARANDUBA, ANGELIM OU EQUIVALENTE DA REGIAO - BRUTA</v>
          </cell>
          <cell r="C3908" t="str">
            <v>M</v>
          </cell>
          <cell r="D3908" t="str">
            <v>CR</v>
          </cell>
          <cell r="E3908">
            <v>26.81</v>
          </cell>
        </row>
        <row r="3909">
          <cell r="A3909">
            <v>6214</v>
          </cell>
          <cell r="B3909" t="str">
            <v>TACO DE MADEIRA PARA PISO, IPE (CERNE) OU EQUIVALENTE DA REGIAO, 7 X 42 CM, E = 2 CM</v>
          </cell>
          <cell r="C3909" t="str">
            <v>M2</v>
          </cell>
          <cell r="D3909" t="str">
            <v>AS</v>
          </cell>
          <cell r="E3909">
            <v>282.08</v>
          </cell>
        </row>
        <row r="3910">
          <cell r="A3910">
            <v>36153</v>
          </cell>
          <cell r="B3910" t="str">
            <v>TALABARTE DE SEGURANCA, 2 MOSQUETOES TRAVA DUPLA *53* MM DE ABERTURA, COM ABSORVEDOR DE ENERGIA</v>
          </cell>
          <cell r="C3910" t="str">
            <v>UN</v>
          </cell>
          <cell r="D3910" t="str">
            <v>CR</v>
          </cell>
          <cell r="E3910">
            <v>193.7</v>
          </cell>
        </row>
        <row r="3911">
          <cell r="A3911">
            <v>10740</v>
          </cell>
          <cell r="B3911" t="str">
            <v>TALHA ELETRICA 3 T, VELOCIDADE 2,1 M / MIN, POTENCIA 1,3 KW</v>
          </cell>
          <cell r="C3911" t="str">
            <v>UN</v>
          </cell>
          <cell r="D3911" t="str">
            <v>CR</v>
          </cell>
          <cell r="E3911">
            <v>10773.82</v>
          </cell>
        </row>
        <row r="3912">
          <cell r="A3912">
            <v>13914</v>
          </cell>
          <cell r="B3912" t="str">
            <v>TALHA MANUAL DE CORRENTE, CAPACIDADE DE 1 T COM ELEVACAO DE 3 M</v>
          </cell>
          <cell r="C3912" t="str">
            <v>UN</v>
          </cell>
          <cell r="D3912" t="str">
            <v>CR</v>
          </cell>
          <cell r="E3912">
            <v>779.53</v>
          </cell>
        </row>
        <row r="3913">
          <cell r="A3913">
            <v>10742</v>
          </cell>
          <cell r="B3913" t="str">
            <v>TALHA MANUAL DE CORRENTE, CAPACIDADE DE 2 T COM ELEVACAO DE 3 M</v>
          </cell>
          <cell r="C3913" t="str">
            <v>UN</v>
          </cell>
          <cell r="D3913" t="str">
            <v>C</v>
          </cell>
          <cell r="E3913">
            <v>1136.95</v>
          </cell>
        </row>
        <row r="3914">
          <cell r="A3914">
            <v>45239</v>
          </cell>
          <cell r="B3914" t="str">
            <v>TALHADEIRA CHATA, DE ACO, 10"</v>
          </cell>
          <cell r="C3914" t="str">
            <v>UN</v>
          </cell>
          <cell r="D3914" t="str">
            <v>CR</v>
          </cell>
          <cell r="E3914">
            <v>29.28</v>
          </cell>
        </row>
        <row r="3915">
          <cell r="A3915">
            <v>38465</v>
          </cell>
          <cell r="B3915" t="str">
            <v>TALHADEIRA COM PUNHO DE PROTECAO *20 X 250* MM</v>
          </cell>
          <cell r="C3915" t="str">
            <v>UN</v>
          </cell>
          <cell r="D3915" t="str">
            <v>CR</v>
          </cell>
          <cell r="E3915">
            <v>80.900000000000006</v>
          </cell>
        </row>
        <row r="3916">
          <cell r="A3916">
            <v>7543</v>
          </cell>
          <cell r="B3916" t="str">
            <v>TAMPA CEGA EM PVC PARA CONDULETE 4 X 2"</v>
          </cell>
          <cell r="C3916" t="str">
            <v>UN</v>
          </cell>
          <cell r="D3916" t="str">
            <v>CR</v>
          </cell>
          <cell r="E3916">
            <v>5.99</v>
          </cell>
        </row>
        <row r="3917">
          <cell r="A3917">
            <v>43427</v>
          </cell>
          <cell r="B3917" t="str">
            <v>TAMPA DE CONCRETO ARMADO PARA FOSSA SEPTICA, DIAMETRO NOMINAL DE 3,00 M E ESPESSURA MINIMA DE 100 MM</v>
          </cell>
          <cell r="C3917" t="str">
            <v>UN</v>
          </cell>
          <cell r="D3917" t="str">
            <v>CR</v>
          </cell>
          <cell r="E3917">
            <v>2172.15</v>
          </cell>
        </row>
        <row r="3918">
          <cell r="A3918">
            <v>41613</v>
          </cell>
          <cell r="B3918" t="str">
            <v>TAMPA DE CONCRETO ARMADO PARA FOSSA, D = *0,90* M, E = 0,05 M</v>
          </cell>
          <cell r="C3918" t="str">
            <v>UN</v>
          </cell>
          <cell r="D3918" t="str">
            <v>CR</v>
          </cell>
          <cell r="E3918">
            <v>139.63</v>
          </cell>
        </row>
        <row r="3919">
          <cell r="A3919">
            <v>41614</v>
          </cell>
          <cell r="B3919" t="str">
            <v>TAMPA DE CONCRETO ARMADO PARA FOSSA, D = *1,10* M, E = 0,05 M</v>
          </cell>
          <cell r="C3919" t="str">
            <v>UN</v>
          </cell>
          <cell r="D3919" t="str">
            <v>CR</v>
          </cell>
          <cell r="E3919">
            <v>177.91</v>
          </cell>
        </row>
        <row r="3920">
          <cell r="A3920">
            <v>41615</v>
          </cell>
          <cell r="B3920" t="str">
            <v>TAMPA DE CONCRETO ARMADO PARA FOSSA, D = *1,35* M, E = 0,05 M</v>
          </cell>
          <cell r="C3920" t="str">
            <v>UN</v>
          </cell>
          <cell r="D3920" t="str">
            <v>CR</v>
          </cell>
          <cell r="E3920">
            <v>274.98</v>
          </cell>
        </row>
        <row r="3921">
          <cell r="A3921">
            <v>41616</v>
          </cell>
          <cell r="B3921" t="str">
            <v>TAMPA DE CONCRETO ARMADO PARA FOSSA, D = 1,50 M, E = 0,05 M</v>
          </cell>
          <cell r="C3921" t="str">
            <v>UN</v>
          </cell>
          <cell r="D3921" t="str">
            <v>CR</v>
          </cell>
          <cell r="E3921">
            <v>410.86</v>
          </cell>
        </row>
        <row r="3922">
          <cell r="A3922">
            <v>41617</v>
          </cell>
          <cell r="B3922" t="str">
            <v>TAMPA DE CONCRETO ARMADO PARA FOSSA, D = 2,00 M, E = 0,05 M</v>
          </cell>
          <cell r="C3922" t="str">
            <v>UN</v>
          </cell>
          <cell r="D3922" t="str">
            <v>CR</v>
          </cell>
          <cell r="E3922">
            <v>816.94</v>
          </cell>
        </row>
        <row r="3923">
          <cell r="A3923">
            <v>41618</v>
          </cell>
          <cell r="B3923" t="str">
            <v>TAMPA DE CONCRETO ARMADO PARA FOSSA, D = 2,50 M, E = 0,05 M</v>
          </cell>
          <cell r="C3923" t="str">
            <v>UN</v>
          </cell>
          <cell r="D3923" t="str">
            <v>CR</v>
          </cell>
          <cell r="E3923">
            <v>1503.95</v>
          </cell>
        </row>
        <row r="3924">
          <cell r="A3924">
            <v>43428</v>
          </cell>
          <cell r="B3924" t="str">
            <v>TAMPA DE CONCRETO ARMADO PARA POCO DE INSPECAO, COM FURO E TAMPINHA, DIAMETRO NOMINAL DE 3,00 M E ESPESSURA MINIMA DE 100 MM</v>
          </cell>
          <cell r="C3924" t="str">
            <v>UN</v>
          </cell>
          <cell r="D3924" t="str">
            <v>CR</v>
          </cell>
          <cell r="E3924">
            <v>2641.71</v>
          </cell>
        </row>
        <row r="3925">
          <cell r="A3925">
            <v>41619</v>
          </cell>
          <cell r="B3925" t="str">
            <v>TAMPA DE CONCRETO ARMADO PARA POCO, COM FURO E TAMPINHA, D = *0,90* M, E = 0,05 M</v>
          </cell>
          <cell r="C3925" t="str">
            <v>UN</v>
          </cell>
          <cell r="D3925" t="str">
            <v>CR</v>
          </cell>
          <cell r="E3925">
            <v>171.15</v>
          </cell>
        </row>
        <row r="3926">
          <cell r="A3926">
            <v>41620</v>
          </cell>
          <cell r="B3926" t="str">
            <v>TAMPA DE CONCRETO ARMADO PARA POCO, COM FURO E TAMPINHA, D = *1,10* M, E = 0,05 M</v>
          </cell>
          <cell r="C3926" t="str">
            <v>UN</v>
          </cell>
          <cell r="D3926" t="str">
            <v>CR</v>
          </cell>
          <cell r="E3926">
            <v>216.2</v>
          </cell>
        </row>
        <row r="3927">
          <cell r="A3927">
            <v>41622</v>
          </cell>
          <cell r="B3927" t="str">
            <v>TAMPA DE CONCRETO ARMADO PARA POCO, COM FURO E TAMPINHA, D = *1,35* M, E = 0,05 M</v>
          </cell>
          <cell r="C3927" t="str">
            <v>UN</v>
          </cell>
          <cell r="D3927" t="str">
            <v>CR</v>
          </cell>
          <cell r="E3927">
            <v>374.97</v>
          </cell>
        </row>
        <row r="3928">
          <cell r="A3928">
            <v>41623</v>
          </cell>
          <cell r="B3928" t="str">
            <v>TAMPA DE CONCRETO ARMADO PARA POCO, COM FURO E TAMPINHA, D = 1,50 M, E = 0,05 M</v>
          </cell>
          <cell r="C3928" t="str">
            <v>UN</v>
          </cell>
          <cell r="D3928" t="str">
            <v>CR</v>
          </cell>
          <cell r="E3928">
            <v>576.53</v>
          </cell>
        </row>
        <row r="3929">
          <cell r="A3929">
            <v>41624</v>
          </cell>
          <cell r="B3929" t="str">
            <v>TAMPA DE CONCRETO ARMADO PARA POCO, COM FURO E TAMPINHA, D = 2,00 M, E = 0,05 M</v>
          </cell>
          <cell r="C3929" t="str">
            <v>UN</v>
          </cell>
          <cell r="D3929" t="str">
            <v>CR</v>
          </cell>
          <cell r="E3929">
            <v>1081</v>
          </cell>
        </row>
        <row r="3930">
          <cell r="A3930">
            <v>41625</v>
          </cell>
          <cell r="B3930" t="str">
            <v>TAMPA DE CONCRETO ARMADO PARA POCO, COM FURO E TAMPINHA, D = 2,50 M, E = 0,05 M</v>
          </cell>
          <cell r="C3930" t="str">
            <v>UN</v>
          </cell>
          <cell r="D3930" t="str">
            <v>CR</v>
          </cell>
          <cell r="E3930">
            <v>1663.17</v>
          </cell>
        </row>
        <row r="3931">
          <cell r="A3931">
            <v>39346</v>
          </cell>
          <cell r="B3931" t="str">
            <v>TAMPA PARA CONDULETE, EM PVC, PARA 1 INTERRUPTOR</v>
          </cell>
          <cell r="C3931" t="str">
            <v>UN</v>
          </cell>
          <cell r="D3931" t="str">
            <v>CR</v>
          </cell>
          <cell r="E3931">
            <v>3.7</v>
          </cell>
        </row>
        <row r="3932">
          <cell r="A3932">
            <v>39350</v>
          </cell>
          <cell r="B3932" t="str">
            <v>TAMPA PARA CONDULETE, EM PVC, PARA 1 MODULO RJ</v>
          </cell>
          <cell r="C3932" t="str">
            <v>UN</v>
          </cell>
          <cell r="D3932" t="str">
            <v>CR</v>
          </cell>
          <cell r="E3932">
            <v>3.98</v>
          </cell>
        </row>
        <row r="3933">
          <cell r="A3933">
            <v>39351</v>
          </cell>
          <cell r="B3933" t="str">
            <v>TAMPA PARA CONDULETE, EM PVC, PARA 2 MODULOS RJ</v>
          </cell>
          <cell r="C3933" t="str">
            <v>UN</v>
          </cell>
          <cell r="D3933" t="str">
            <v>CR</v>
          </cell>
          <cell r="E3933">
            <v>4.5999999999999996</v>
          </cell>
        </row>
        <row r="3934">
          <cell r="A3934">
            <v>39352</v>
          </cell>
          <cell r="B3934" t="str">
            <v>TAMPA PARA CONDULETE, EM PVC, PARA TOMADA HEXAGONAL</v>
          </cell>
          <cell r="C3934" t="str">
            <v>UN</v>
          </cell>
          <cell r="D3934" t="str">
            <v>CR</v>
          </cell>
          <cell r="E3934">
            <v>3.7</v>
          </cell>
        </row>
        <row r="3935">
          <cell r="A3935">
            <v>38837</v>
          </cell>
          <cell r="B3935" t="str">
            <v>TAMPAO / CAP, ROSCA MACHO, DN 1", PARA TUBO PEX PARA INST. AGUA QUENTE/FRIA</v>
          </cell>
          <cell r="C3935" t="str">
            <v>UN</v>
          </cell>
          <cell r="D3935" t="str">
            <v>AS</v>
          </cell>
          <cell r="E3935">
            <v>8.94</v>
          </cell>
        </row>
        <row r="3936">
          <cell r="A3936">
            <v>38836</v>
          </cell>
          <cell r="B3936" t="str">
            <v>TAMPAO / CAP, ROSCA MACHO, DN 3/4", PARA TUBO PEX PARA INST. AGUA QUENTE/FRIA</v>
          </cell>
          <cell r="C3936" t="str">
            <v>UN</v>
          </cell>
          <cell r="D3936" t="str">
            <v>AS</v>
          </cell>
          <cell r="E3936">
            <v>6.24</v>
          </cell>
        </row>
        <row r="3937">
          <cell r="A3937">
            <v>2666</v>
          </cell>
          <cell r="B3937" t="str">
            <v>TAMPAO / TERMINAL / PLUG, D = 1 1/4", PARA DUTO CORRUGADO PEAD (CABEAMENTO SUBTERRANEO)</v>
          </cell>
          <cell r="C3937" t="str">
            <v>UN</v>
          </cell>
          <cell r="D3937" t="str">
            <v>CR</v>
          </cell>
          <cell r="E3937">
            <v>7.03</v>
          </cell>
        </row>
        <row r="3938">
          <cell r="A3938">
            <v>2668</v>
          </cell>
          <cell r="B3938" t="str">
            <v>TAMPAO / TERMINAL / PLUG, D = 2", PARA DUTO CORRUGADO PEAD (CABEAMENTO SUBTERRANEO)</v>
          </cell>
          <cell r="C3938" t="str">
            <v>UN</v>
          </cell>
          <cell r="D3938" t="str">
            <v>CR</v>
          </cell>
          <cell r="E3938">
            <v>8.0299999999999994</v>
          </cell>
        </row>
        <row r="3939">
          <cell r="A3939">
            <v>2664</v>
          </cell>
          <cell r="B3939" t="str">
            <v>TAMPAO / TERMINAL / PLUG, D = 3", PARA DUTO CORRUGADO PEAD (CABEAMENTO SUBTERRANEO)</v>
          </cell>
          <cell r="C3939" t="str">
            <v>UN</v>
          </cell>
          <cell r="D3939" t="str">
            <v>CR</v>
          </cell>
          <cell r="E3939">
            <v>11.85</v>
          </cell>
        </row>
        <row r="3940">
          <cell r="A3940">
            <v>2662</v>
          </cell>
          <cell r="B3940" t="str">
            <v>TAMPAO / TERMINAL / PLUG, D = 4", PARA DUTO CORRUGADO PEAD (CABEAMENTO SUBTERRANEO)</v>
          </cell>
          <cell r="C3940" t="str">
            <v>UN</v>
          </cell>
          <cell r="D3940" t="str">
            <v>CR</v>
          </cell>
          <cell r="E3940">
            <v>14.53</v>
          </cell>
        </row>
        <row r="3941">
          <cell r="A3941">
            <v>20964</v>
          </cell>
          <cell r="B3941" t="str">
            <v>TAMPAO COM CORRENTE, EM LATAO, ENGATE RAPIDO 1 1/2", PARA INSTALACAO PREDIAL DE COMBATE A INCENDIO</v>
          </cell>
          <cell r="C3941" t="str">
            <v>UN</v>
          </cell>
          <cell r="D3941" t="str">
            <v>CR</v>
          </cell>
          <cell r="E3941">
            <v>111.67</v>
          </cell>
        </row>
        <row r="3942">
          <cell r="A3942">
            <v>10905</v>
          </cell>
          <cell r="B3942" t="str">
            <v>TAMPAO COM CORRENTE, EM LATAO, ENGATE RAPIDO 2 1/2", PARA INSTALACAO PREDIAL DE COMBATE A INCENDIO</v>
          </cell>
          <cell r="C3942" t="str">
            <v>UN</v>
          </cell>
          <cell r="D3942" t="str">
            <v>CR</v>
          </cell>
          <cell r="E3942">
            <v>149.80000000000001</v>
          </cell>
        </row>
        <row r="3943">
          <cell r="A3943">
            <v>11289</v>
          </cell>
          <cell r="B3943" t="str">
            <v>TAMPAO FOFO ARTICULADO P/ REGISTRO, COM BASE / REQUADRO, CLASSE A15 CARGA MAX 1,5 T, *200 X 200* MM (COM INSCRICAO EM RELEVO DO TIPO DE REDE)</v>
          </cell>
          <cell r="C3943" t="str">
            <v>UN</v>
          </cell>
          <cell r="D3943" t="str">
            <v>AS</v>
          </cell>
          <cell r="E3943">
            <v>88.03</v>
          </cell>
        </row>
        <row r="3944">
          <cell r="A3944">
            <v>11241</v>
          </cell>
          <cell r="B3944" t="str">
            <v>TAMPAO FOFO ARTICULADO P/ REGISTRO, COM BASE / REQUADRO, CLASSE A15 CARGA MAXIMA 1,5 T, *400 X 400* MM (COM INSCRICAO EM RELEVO DO TIPO DE REDE)</v>
          </cell>
          <cell r="C3944" t="str">
            <v>UN</v>
          </cell>
          <cell r="D3944" t="str">
            <v>AS</v>
          </cell>
          <cell r="E3944">
            <v>220.09</v>
          </cell>
        </row>
        <row r="3945">
          <cell r="A3945">
            <v>11301</v>
          </cell>
          <cell r="B3945" t="str">
            <v>TAMPAO FOFO ARTICULADO, COM BASE / REQUADRO, CLASSE B125 CARGA MAX 12,5 T, REDONDO, TAMPA 600 MM (COM INSCRICAO EM RELEVO DO TIPO DE REDE)</v>
          </cell>
          <cell r="C3945" t="str">
            <v>UN</v>
          </cell>
          <cell r="D3945" t="str">
            <v>AS</v>
          </cell>
          <cell r="E3945">
            <v>558.09</v>
          </cell>
        </row>
        <row r="3946">
          <cell r="A3946">
            <v>21090</v>
          </cell>
          <cell r="B3946" t="str">
            <v>TAMPAO FOFO ARTICULADO, COM BASE / REQUADRO, CLASSE D400 CARGA MAX 40 T, REDONDO, TAMPA 600 MM (COM INSCRICAO EM RELEVO DO TIPO DE REDE)</v>
          </cell>
          <cell r="C3946" t="str">
            <v>UN</v>
          </cell>
          <cell r="D3946" t="str">
            <v>AS</v>
          </cell>
          <cell r="E3946">
            <v>683.86</v>
          </cell>
        </row>
        <row r="3947">
          <cell r="A3947">
            <v>11315</v>
          </cell>
          <cell r="B3947" t="str">
            <v>TAMPAO FOFO SIMPLES COM BASE / REQUADRO, CLASSE A15 CARGA MAX. 1,5 T, 300 X 300 MM (COM INSCRICAO EM RELEVO DO TIPO DE REDE)</v>
          </cell>
          <cell r="C3947" t="str">
            <v>UN</v>
          </cell>
          <cell r="D3947" t="str">
            <v>AS</v>
          </cell>
          <cell r="E3947">
            <v>133.62</v>
          </cell>
        </row>
        <row r="3948">
          <cell r="A3948">
            <v>21071</v>
          </cell>
          <cell r="B3948" t="str">
            <v>TAMPAO FOFO SIMPLES COM BASE / REQUADRO, CLASSE A15 CARGA MAX. 1,5 T, 400 X 400 MM (COM INSCRICAO EM RELEVO DO TIPO DE REDE)</v>
          </cell>
          <cell r="C3948" t="str">
            <v>UN</v>
          </cell>
          <cell r="D3948" t="str">
            <v>AS</v>
          </cell>
          <cell r="E3948">
            <v>204.37</v>
          </cell>
        </row>
        <row r="3949">
          <cell r="A3949">
            <v>14112</v>
          </cell>
          <cell r="B3949" t="str">
            <v>TAMPAO FOFO SIMPLES COM BASE / REQUADRO, CLASSE A15 CARGA MAX. 1,5 T, 400 X 600 MM (COM INSCRICAO EM RELEVO DO TIPO DE REDE)</v>
          </cell>
          <cell r="C3949" t="str">
            <v>UN</v>
          </cell>
          <cell r="D3949" t="str">
            <v>AS</v>
          </cell>
          <cell r="E3949">
            <v>285.33</v>
          </cell>
        </row>
        <row r="3950">
          <cell r="A3950">
            <v>11316</v>
          </cell>
          <cell r="B3950" t="str">
            <v>TAMPAO FOFO SIMPLES COM BASE / REQUADRO, CLASSE B125 CARGA MAX. 12,5 T, REDONDO, TAMPA 500 MM (COM INSCRICAO EM RELEVO DO TIPO DE REDE)</v>
          </cell>
          <cell r="C3950" t="str">
            <v>UN</v>
          </cell>
          <cell r="D3950" t="str">
            <v>AS</v>
          </cell>
          <cell r="E3950">
            <v>440.18</v>
          </cell>
        </row>
        <row r="3951">
          <cell r="A3951">
            <v>6243</v>
          </cell>
          <cell r="B3951" t="str">
            <v>TAMPAO FOFO SIMPLES COM BASE / REQUADRO, CLASSE B125 CARGA MAX. 12,5 T, REDONDO, TAMPA 600 MM (COM INSCRICAO EM RELEVO DO TIPO DE REDE)</v>
          </cell>
          <cell r="C3951" t="str">
            <v>UN</v>
          </cell>
          <cell r="D3951" t="str">
            <v>AS</v>
          </cell>
          <cell r="E3951">
            <v>507</v>
          </cell>
        </row>
        <row r="3952">
          <cell r="A3952">
            <v>6240</v>
          </cell>
          <cell r="B3952" t="str">
            <v>TAMPAO FOFO SIMPLES COM BASE / REQUADRO, CLASSE D400 CARGA MAX. 40 T, REDONDO, TAMPA 600 MM (COM INSCRICAO EM RELEVO DO TIPO DE REDE)</v>
          </cell>
          <cell r="C3952" t="str">
            <v>UN</v>
          </cell>
          <cell r="D3952" t="str">
            <v>AS</v>
          </cell>
          <cell r="E3952">
            <v>671.28</v>
          </cell>
        </row>
        <row r="3953">
          <cell r="A3953">
            <v>11296</v>
          </cell>
          <cell r="B3953" t="str">
            <v>TAMPAO FOFO SIMPLES COM BASE / REQUADRO, CLASSE D400 CARGA MAX. 40 T, REDONDO, TAMPA 900 MM (COM INSCRICAO EM RELEVO DO TIPO DE REDE)</v>
          </cell>
          <cell r="C3953" t="str">
            <v>UN</v>
          </cell>
          <cell r="D3953" t="str">
            <v>AS</v>
          </cell>
          <cell r="E3953">
            <v>2138.83</v>
          </cell>
        </row>
        <row r="3954">
          <cell r="A3954">
            <v>11299</v>
          </cell>
          <cell r="B3954" t="str">
            <v>TAMPAO FOFO SIMPLES COM BASE / REQUADRO, R-2, CLASSE A15 CARGA MAX. 1,5 T, 550 X 1100 MM (COM INSCRICAO EM RELEVO DO TIPO DE REDE)</v>
          </cell>
          <cell r="C3954" t="str">
            <v>UN</v>
          </cell>
          <cell r="D3954" t="str">
            <v>AS</v>
          </cell>
          <cell r="E3954">
            <v>723.94</v>
          </cell>
        </row>
        <row r="3955">
          <cell r="A3955">
            <v>11688</v>
          </cell>
          <cell r="B3955" t="str">
            <v>TANQUE ACO INOXIDAVEL (ACO 304) COM ESFREGADOR E VALVULA, DE *50 X 40 X 22* CM</v>
          </cell>
          <cell r="C3955" t="str">
            <v>UN</v>
          </cell>
          <cell r="D3955" t="str">
            <v>CR</v>
          </cell>
          <cell r="E3955">
            <v>540.75</v>
          </cell>
        </row>
        <row r="3956">
          <cell r="A3956">
            <v>37736</v>
          </cell>
          <cell r="B3956" t="str">
            <v>TANQUE DE ACO CARBONO NAO REVESTIDO, PARA TRANSPORTE DE AGUA COM CAPACIDADE DE 10 M3, COM BOMBA CENTRIFUGA POR TOMADA DE FORCA, VAZAO MAXIMA *75* M3/H (INCLUI MONTAGEM, NAO INCLUI CAMINHAO)</v>
          </cell>
          <cell r="C3956" t="str">
            <v>UN</v>
          </cell>
          <cell r="D3956" t="str">
            <v>AS</v>
          </cell>
          <cell r="E3956">
            <v>85950</v>
          </cell>
        </row>
        <row r="3957">
          <cell r="A3957">
            <v>37739</v>
          </cell>
          <cell r="B3957" t="str">
            <v>TANQUE DE ACO PARA TRANSPORTE DE AGUA COM CAPACIDADE DE 14 M3 (INCLUI MONTAGEM, NAO INCLUI CAMINHAO)</v>
          </cell>
          <cell r="C3957" t="str">
            <v>UN</v>
          </cell>
          <cell r="D3957" t="str">
            <v>AS</v>
          </cell>
          <cell r="E3957">
            <v>105784.61</v>
          </cell>
        </row>
        <row r="3958">
          <cell r="A3958">
            <v>37740</v>
          </cell>
          <cell r="B3958" t="str">
            <v>TANQUE DE ACO PARA TRANSPORTE DE AGUA COM CAPACIDADE DE 4 M3 (INCLUI MONTAGEM, NAO INCLUI CAMINHAO)</v>
          </cell>
          <cell r="C3958" t="str">
            <v>UN</v>
          </cell>
          <cell r="D3958" t="str">
            <v>AS</v>
          </cell>
          <cell r="E3958">
            <v>60366.21</v>
          </cell>
        </row>
        <row r="3959">
          <cell r="A3959">
            <v>37738</v>
          </cell>
          <cell r="B3959" t="str">
            <v>TANQUE DE ACO PARA TRANSPORTE DE AGUA COM CAPACIDADE DE 6 M3 (INCLUI MONTAGEM, NAO INCLUI CAMINHAO)</v>
          </cell>
          <cell r="C3959" t="str">
            <v>UN</v>
          </cell>
          <cell r="D3959" t="str">
            <v>AS</v>
          </cell>
          <cell r="E3959">
            <v>71720.820000000007</v>
          </cell>
        </row>
        <row r="3960">
          <cell r="A3960">
            <v>37737</v>
          </cell>
          <cell r="B3960" t="str">
            <v>TANQUE DE ACO PARA TRANSPORTE DE AGUA COM CAPACIDADE DE 8 M3 (INCLUI MONTAGEM, NAO INCLUI CAMINHAO)</v>
          </cell>
          <cell r="C3960" t="str">
            <v>UN</v>
          </cell>
          <cell r="D3960" t="str">
            <v>AS</v>
          </cell>
          <cell r="E3960">
            <v>57060.45</v>
          </cell>
        </row>
        <row r="3961">
          <cell r="A3961">
            <v>25014</v>
          </cell>
          <cell r="B3961" t="str">
            <v>TANQUE DE ASFALTO ESTACIONARIO COM MACARICO, CAPACIDADE 20.000 L</v>
          </cell>
          <cell r="C3961" t="str">
            <v>UN</v>
          </cell>
          <cell r="D3961" t="str">
            <v>AS</v>
          </cell>
          <cell r="E3961">
            <v>119510.74</v>
          </cell>
        </row>
        <row r="3962">
          <cell r="A3962">
            <v>25013</v>
          </cell>
          <cell r="B3962" t="str">
            <v>TANQUE DE ASFALTO ESTACIONARIO COM SERPENTINA, CAPACIDADE 20.000 L</v>
          </cell>
          <cell r="C3962" t="str">
            <v>UN</v>
          </cell>
          <cell r="D3962" t="str">
            <v>AS</v>
          </cell>
          <cell r="E3962">
            <v>125259.91</v>
          </cell>
        </row>
        <row r="3963">
          <cell r="A3963">
            <v>14405</v>
          </cell>
          <cell r="B3963" t="str">
            <v>TANQUE DE ASFALTO ESTACIONARIO COM SERPENTINA, CAPACIDADE 30.000 L</v>
          </cell>
          <cell r="C3963" t="str">
            <v>UN</v>
          </cell>
          <cell r="D3963" t="str">
            <v>AS</v>
          </cell>
          <cell r="E3963">
            <v>147034.85999999999</v>
          </cell>
        </row>
        <row r="3964">
          <cell r="A3964">
            <v>20271</v>
          </cell>
          <cell r="B3964" t="str">
            <v>TANQUE DE LOUCA BRANCA, COM COLUNA, *30* L</v>
          </cell>
          <cell r="C3964" t="str">
            <v>UN</v>
          </cell>
          <cell r="D3964" t="str">
            <v>CR</v>
          </cell>
          <cell r="E3964">
            <v>675.63</v>
          </cell>
        </row>
        <row r="3965">
          <cell r="A3965">
            <v>10423</v>
          </cell>
          <cell r="B3965" t="str">
            <v>TANQUE DE LOUCA BRANCA, SUSPENSO, *20* L</v>
          </cell>
          <cell r="C3965" t="str">
            <v>UN</v>
          </cell>
          <cell r="D3965" t="str">
            <v>CR</v>
          </cell>
          <cell r="E3965">
            <v>496.07</v>
          </cell>
        </row>
        <row r="3966">
          <cell r="A3966">
            <v>36790</v>
          </cell>
          <cell r="B3966" t="str">
            <v>TANQUE DUPLO EM MARMORE SINTETICO COM CUBA LISA E ESFREGADOR, *110 X 60* CM</v>
          </cell>
          <cell r="C3966" t="str">
            <v>UN</v>
          </cell>
          <cell r="D3966" t="str">
            <v>CR</v>
          </cell>
          <cell r="E3966">
            <v>256.10000000000002</v>
          </cell>
        </row>
        <row r="3967">
          <cell r="A3967">
            <v>37589</v>
          </cell>
          <cell r="B3967" t="str">
            <v>TANQUE SIMPLES EM MARMORE SINTETICO COM COLUNA, CAPACIDADE *22* L, *60 X 46* CM</v>
          </cell>
          <cell r="C3967" t="str">
            <v>UN</v>
          </cell>
          <cell r="D3967" t="str">
            <v>CR</v>
          </cell>
          <cell r="E3967">
            <v>313.79000000000002</v>
          </cell>
        </row>
        <row r="3968">
          <cell r="A3968">
            <v>11690</v>
          </cell>
          <cell r="B3968" t="str">
            <v>TANQUE SIMPLES EM MARMORE SINTETICO DE FIXAR NA PAREDE, CAPACIDADE *22* L, *60 X 46* CM</v>
          </cell>
          <cell r="C3968" t="str">
            <v>UN</v>
          </cell>
          <cell r="D3968" t="str">
            <v>CR</v>
          </cell>
          <cell r="E3968">
            <v>166.69</v>
          </cell>
        </row>
        <row r="3969">
          <cell r="A3969">
            <v>20234</v>
          </cell>
          <cell r="B3969" t="str">
            <v>TANQUE SIMPLES EM MARMORE SINTETICO SUSPENSO, CAPACIDADE *38* L, *60 X 60* CM</v>
          </cell>
          <cell r="C3969" t="str">
            <v>UN</v>
          </cell>
          <cell r="D3969" t="str">
            <v>CR</v>
          </cell>
          <cell r="E3969">
            <v>210.95</v>
          </cell>
        </row>
        <row r="3970">
          <cell r="A3970">
            <v>44480</v>
          </cell>
          <cell r="B3970" t="str">
            <v>TARIFA "A" ENTRE 0 E 20M3 FORNECIMENTO D'AGUA</v>
          </cell>
          <cell r="C3970" t="str">
            <v>M3</v>
          </cell>
          <cell r="D3970" t="str">
            <v>CR</v>
          </cell>
          <cell r="E3970">
            <v>18.54</v>
          </cell>
        </row>
        <row r="3971">
          <cell r="A3971">
            <v>11457</v>
          </cell>
          <cell r="B3971" t="str">
            <v>TARJETA LIVRE / OCUPADO PARA PORTA DE BANHEIRO, CORPO EM ZAMAC E ESPELHO EM LATAO</v>
          </cell>
          <cell r="C3971" t="str">
            <v>UN</v>
          </cell>
          <cell r="D3971" t="str">
            <v>CR</v>
          </cell>
          <cell r="E3971">
            <v>44.65</v>
          </cell>
        </row>
        <row r="3972">
          <cell r="A3972">
            <v>44073</v>
          </cell>
          <cell r="B3972" t="str">
            <v>TARUGO DELIMITADOR DE PROFUNDIDADE EM ESPUMA DE POLIETILENO DE BAIXA DENSIDADE 10 MM, CINZA</v>
          </cell>
          <cell r="C3972" t="str">
            <v>M</v>
          </cell>
          <cell r="D3972" t="str">
            <v>CR</v>
          </cell>
          <cell r="E3972">
            <v>0.77</v>
          </cell>
        </row>
        <row r="3973">
          <cell r="A3973">
            <v>3593</v>
          </cell>
          <cell r="B3973" t="str">
            <v>TE 45 GRAUS DE FERRO GALVANIZADO, COM ROSCA BSP, DE 1 1/2"</v>
          </cell>
          <cell r="C3973" t="str">
            <v>UN</v>
          </cell>
          <cell r="D3973" t="str">
            <v>AS</v>
          </cell>
          <cell r="E3973">
            <v>101.47</v>
          </cell>
        </row>
        <row r="3974">
          <cell r="A3974">
            <v>3588</v>
          </cell>
          <cell r="B3974" t="str">
            <v>TE 45 GRAUS DE FERRO GALVANIZADO, COM ROSCA BSP, DE 1 1/4"</v>
          </cell>
          <cell r="C3974" t="str">
            <v>UN</v>
          </cell>
          <cell r="D3974" t="str">
            <v>AS</v>
          </cell>
          <cell r="E3974">
            <v>78.209999999999994</v>
          </cell>
        </row>
        <row r="3975">
          <cell r="A3975">
            <v>3587</v>
          </cell>
          <cell r="B3975" t="str">
            <v>TE 45 GRAUS DE FERRO GALVANIZADO, COM ROSCA BSP, DE 1"</v>
          </cell>
          <cell r="C3975" t="str">
            <v>UN</v>
          </cell>
          <cell r="D3975" t="str">
            <v>AS</v>
          </cell>
          <cell r="E3975">
            <v>48.53</v>
          </cell>
        </row>
        <row r="3976">
          <cell r="A3976">
            <v>3585</v>
          </cell>
          <cell r="B3976" t="str">
            <v>TE 45 GRAUS DE FERRO GALVANIZADO, COM ROSCA BSP, DE 1/2"</v>
          </cell>
          <cell r="C3976" t="str">
            <v>UN</v>
          </cell>
          <cell r="D3976" t="str">
            <v>AS</v>
          </cell>
          <cell r="E3976">
            <v>24.16</v>
          </cell>
        </row>
        <row r="3977">
          <cell r="A3977">
            <v>3590</v>
          </cell>
          <cell r="B3977" t="str">
            <v>TE 45 GRAUS DE FERRO GALVANIZADO, COM ROSCA BSP, DE 2 1/2"</v>
          </cell>
          <cell r="C3977" t="str">
            <v>UN</v>
          </cell>
          <cell r="D3977" t="str">
            <v>AS</v>
          </cell>
          <cell r="E3977">
            <v>288.11</v>
          </cell>
        </row>
        <row r="3978">
          <cell r="A3978">
            <v>3589</v>
          </cell>
          <cell r="B3978" t="str">
            <v>TE 45 GRAUS DE FERRO GALVANIZADO, COM ROSCA BSP, DE 2"</v>
          </cell>
          <cell r="C3978" t="str">
            <v>UN</v>
          </cell>
          <cell r="D3978" t="str">
            <v>AS</v>
          </cell>
          <cell r="E3978">
            <v>154.63999999999999</v>
          </cell>
        </row>
        <row r="3979">
          <cell r="A3979">
            <v>3592</v>
          </cell>
          <cell r="B3979" t="str">
            <v>TE 45 GRAUS DE FERRO GALVANIZADO, COM ROSCA BSP, DE 3"</v>
          </cell>
          <cell r="C3979" t="str">
            <v>UN</v>
          </cell>
          <cell r="D3979" t="str">
            <v>AS</v>
          </cell>
          <cell r="E3979">
            <v>455.41</v>
          </cell>
        </row>
        <row r="3980">
          <cell r="A3980">
            <v>3586</v>
          </cell>
          <cell r="B3980" t="str">
            <v>TE 45 GRAUS DE FERRO GALVANIZADO, COM ROSCA BSP, DE 3/4"</v>
          </cell>
          <cell r="C3980" t="str">
            <v>UN</v>
          </cell>
          <cell r="D3980" t="str">
            <v>AS</v>
          </cell>
          <cell r="E3980">
            <v>31.64</v>
          </cell>
        </row>
        <row r="3981">
          <cell r="A3981">
            <v>3591</v>
          </cell>
          <cell r="B3981" t="str">
            <v>TE 45 GRAUS DE FERRO GALVANIZADO, COM ROSCA BSP, DE 4"</v>
          </cell>
          <cell r="C3981" t="str">
            <v>UN</v>
          </cell>
          <cell r="D3981" t="str">
            <v>AS</v>
          </cell>
          <cell r="E3981">
            <v>730.05</v>
          </cell>
        </row>
        <row r="3982">
          <cell r="A3982">
            <v>40396</v>
          </cell>
          <cell r="B3982" t="str">
            <v>TE 90 GRAUS EM ACO CARBONO, SOLDAVEL, PRESSAO 3.000 LBS, DN 1 1/2"</v>
          </cell>
          <cell r="C3982" t="str">
            <v>UN</v>
          </cell>
          <cell r="D3982" t="str">
            <v>AS</v>
          </cell>
          <cell r="E3982">
            <v>124.51</v>
          </cell>
        </row>
        <row r="3983">
          <cell r="A3983">
            <v>40395</v>
          </cell>
          <cell r="B3983" t="str">
            <v>TE 90 GRAUS EM ACO CARBONO, SOLDAVEL, PRESSAO 3.000 LBS, DN 1 1/4"</v>
          </cell>
          <cell r="C3983" t="str">
            <v>UN</v>
          </cell>
          <cell r="D3983" t="str">
            <v>AS</v>
          </cell>
          <cell r="E3983">
            <v>95.55</v>
          </cell>
        </row>
        <row r="3984">
          <cell r="A3984">
            <v>40394</v>
          </cell>
          <cell r="B3984" t="str">
            <v>TE 90 GRAUS EM ACO CARBONO, SOLDAVEL, PRESSAO 3.000 LBS, DN 1"</v>
          </cell>
          <cell r="C3984" t="str">
            <v>UN</v>
          </cell>
          <cell r="D3984" t="str">
            <v>AS</v>
          </cell>
          <cell r="E3984">
            <v>62.21</v>
          </cell>
        </row>
        <row r="3985">
          <cell r="A3985">
            <v>40392</v>
          </cell>
          <cell r="B3985" t="str">
            <v>TE 90 GRAUS EM ACO CARBONO, SOLDAVEL, PRESSAO 3.000 LBS, DN 1/2"</v>
          </cell>
          <cell r="C3985" t="str">
            <v>UN</v>
          </cell>
          <cell r="D3985" t="str">
            <v>AS</v>
          </cell>
          <cell r="E3985">
            <v>30.74</v>
          </cell>
        </row>
        <row r="3986">
          <cell r="A3986">
            <v>40398</v>
          </cell>
          <cell r="B3986" t="str">
            <v>TE 90 GRAUS EM ACO CARBONO, SOLDAVEL, PRESSAO 3.000 LBS, DN 2 1/2"</v>
          </cell>
          <cell r="C3986" t="str">
            <v>UN</v>
          </cell>
          <cell r="D3986" t="str">
            <v>AS</v>
          </cell>
          <cell r="E3986">
            <v>399.46</v>
          </cell>
        </row>
        <row r="3987">
          <cell r="A3987">
            <v>40397</v>
          </cell>
          <cell r="B3987" t="str">
            <v>TE 90 GRAUS EM ACO CARBONO, SOLDAVEL, PRESSAO 3.000 LBS, DN 2"</v>
          </cell>
          <cell r="C3987" t="str">
            <v>UN</v>
          </cell>
          <cell r="D3987" t="str">
            <v>AS</v>
          </cell>
          <cell r="E3987">
            <v>204.57</v>
          </cell>
        </row>
        <row r="3988">
          <cell r="A3988">
            <v>40399</v>
          </cell>
          <cell r="B3988" t="str">
            <v>TE 90 GRAUS EM ACO CARBONO, SOLDAVEL, PRESSAO 3.000 LBS, DN 3"</v>
          </cell>
          <cell r="C3988" t="str">
            <v>UN</v>
          </cell>
          <cell r="D3988" t="str">
            <v>AS</v>
          </cell>
          <cell r="E3988">
            <v>653.51</v>
          </cell>
        </row>
        <row r="3989">
          <cell r="A3989">
            <v>40393</v>
          </cell>
          <cell r="B3989" t="str">
            <v>TE 90 GRAUS EM ACO CARBONO, SOLDAVEL, PRESSAO 3.000 LBS, DN 3/4"</v>
          </cell>
          <cell r="C3989" t="str">
            <v>UN</v>
          </cell>
          <cell r="D3989" t="str">
            <v>AS</v>
          </cell>
          <cell r="E3989">
            <v>39.6</v>
          </cell>
        </row>
        <row r="3990">
          <cell r="A3990">
            <v>44253</v>
          </cell>
          <cell r="B3990" t="str">
            <v>TE CPVC, SOLDAVEL, 90 GRAUS, 114 MM, PARA AGUA QUENTE PREDIAL</v>
          </cell>
          <cell r="C3990" t="str">
            <v>UN</v>
          </cell>
          <cell r="D3990" t="str">
            <v>AS</v>
          </cell>
          <cell r="E3990">
            <v>285.74</v>
          </cell>
        </row>
        <row r="3991">
          <cell r="A3991">
            <v>21121</v>
          </cell>
          <cell r="B3991" t="str">
            <v>TE CPVC, SOLDAVEL, 90 GRAUS, 15 MM, PARA AGUA QUENTE PREDIAL</v>
          </cell>
          <cell r="C3991" t="str">
            <v>UN</v>
          </cell>
          <cell r="D3991" t="str">
            <v>AS</v>
          </cell>
          <cell r="E3991">
            <v>4.0999999999999996</v>
          </cell>
        </row>
        <row r="3992">
          <cell r="A3992">
            <v>38010</v>
          </cell>
          <cell r="B3992" t="str">
            <v>TE CPVC, SOLDAVEL, 90 GRAUS, 22 MM, PARA AGUA QUENTE PREDIAL</v>
          </cell>
          <cell r="C3992" t="str">
            <v>UN</v>
          </cell>
          <cell r="D3992" t="str">
            <v>AS</v>
          </cell>
          <cell r="E3992">
            <v>5.0999999999999996</v>
          </cell>
        </row>
        <row r="3993">
          <cell r="A3993">
            <v>38011</v>
          </cell>
          <cell r="B3993" t="str">
            <v>TE CPVC, SOLDAVEL, 90 GRAUS, 28 MM, PARA AGUA QUENTE PREDIAL</v>
          </cell>
          <cell r="C3993" t="str">
            <v>UN</v>
          </cell>
          <cell r="D3993" t="str">
            <v>AS</v>
          </cell>
          <cell r="E3993">
            <v>10.23</v>
          </cell>
        </row>
        <row r="3994">
          <cell r="A3994">
            <v>38012</v>
          </cell>
          <cell r="B3994" t="str">
            <v>TE CPVC, SOLDAVEL, 90 GRAUS, 35 MM, PARA AGUA QUENTE PREDIAL</v>
          </cell>
          <cell r="C3994" t="str">
            <v>UN</v>
          </cell>
          <cell r="D3994" t="str">
            <v>AS</v>
          </cell>
          <cell r="E3994">
            <v>39</v>
          </cell>
        </row>
        <row r="3995">
          <cell r="A3995">
            <v>38013</v>
          </cell>
          <cell r="B3995" t="str">
            <v>TE CPVC, SOLDAVEL, 90 GRAUS, 42 MM, PARA AGUA QUENTE PREDIAL</v>
          </cell>
          <cell r="C3995" t="str">
            <v>UN</v>
          </cell>
          <cell r="D3995" t="str">
            <v>AS</v>
          </cell>
          <cell r="E3995">
            <v>50.11</v>
          </cell>
        </row>
        <row r="3996">
          <cell r="A3996">
            <v>38014</v>
          </cell>
          <cell r="B3996" t="str">
            <v>TE CPVC, SOLDAVEL, 90 GRAUS, 54 MM, PARA AGUA QUENTE PREDIAL</v>
          </cell>
          <cell r="C3996" t="str">
            <v>UN</v>
          </cell>
          <cell r="D3996" t="str">
            <v>AS</v>
          </cell>
          <cell r="E3996">
            <v>83.68</v>
          </cell>
        </row>
        <row r="3997">
          <cell r="A3997">
            <v>38015</v>
          </cell>
          <cell r="B3997" t="str">
            <v>TE CPVC, SOLDAVEL, 90 GRAUS, 73 MM, PARA AGUA QUENTE PREDIAL</v>
          </cell>
          <cell r="C3997" t="str">
            <v>UN</v>
          </cell>
          <cell r="D3997" t="str">
            <v>AS</v>
          </cell>
          <cell r="E3997">
            <v>196.73</v>
          </cell>
        </row>
        <row r="3998">
          <cell r="A3998">
            <v>38016</v>
          </cell>
          <cell r="B3998" t="str">
            <v>TE CPVC, SOLDAVEL, 90 GRAUS, 89 MM, PARA AGUA QUENTE PREDIAL</v>
          </cell>
          <cell r="C3998" t="str">
            <v>UN</v>
          </cell>
          <cell r="D3998" t="str">
            <v>AS</v>
          </cell>
          <cell r="E3998">
            <v>228.77</v>
          </cell>
        </row>
        <row r="3999">
          <cell r="A3999">
            <v>12741</v>
          </cell>
          <cell r="B3999" t="str">
            <v>TE DE COBRE SEM ANEL DE SOLDA, BOLSA X BOLSA X BOLSA, 104 MM</v>
          </cell>
          <cell r="C3999" t="str">
            <v>UN</v>
          </cell>
          <cell r="D3999" t="str">
            <v>AS</v>
          </cell>
          <cell r="E3999">
            <v>1481.81</v>
          </cell>
        </row>
        <row r="4000">
          <cell r="A4000">
            <v>12733</v>
          </cell>
          <cell r="B4000" t="str">
            <v>TE DE COBRE SEM ANEL DE SOLDA, BOLSA X BOLSA X BOLSA, 15 MM</v>
          </cell>
          <cell r="C4000" t="str">
            <v>UN</v>
          </cell>
          <cell r="D4000" t="str">
            <v>AS</v>
          </cell>
          <cell r="E4000">
            <v>7.45</v>
          </cell>
        </row>
        <row r="4001">
          <cell r="A4001">
            <v>12734</v>
          </cell>
          <cell r="B4001" t="str">
            <v>TE DE COBRE SEM ANEL DE SOLDA, BOLSA X BOLSA X BOLSA, 22 MM</v>
          </cell>
          <cell r="C4001" t="str">
            <v>UN</v>
          </cell>
          <cell r="D4001" t="str">
            <v>AS</v>
          </cell>
          <cell r="E4001">
            <v>15.89</v>
          </cell>
        </row>
        <row r="4002">
          <cell r="A4002">
            <v>12735</v>
          </cell>
          <cell r="B4002" t="str">
            <v>TE DE COBRE SEM ANEL DE SOLDA, BOLSA X BOLSA X BOLSA, 28 MM</v>
          </cell>
          <cell r="C4002" t="str">
            <v>UN</v>
          </cell>
          <cell r="D4002" t="str">
            <v>AS</v>
          </cell>
          <cell r="E4002">
            <v>26.14</v>
          </cell>
        </row>
        <row r="4003">
          <cell r="A4003">
            <v>12736</v>
          </cell>
          <cell r="B4003" t="str">
            <v>TE DE COBRE SEM ANEL DE SOLDA, BOLSA X BOLSA X BOLSA, 35 MM</v>
          </cell>
          <cell r="C4003" t="str">
            <v>UN</v>
          </cell>
          <cell r="D4003" t="str">
            <v>AS</v>
          </cell>
          <cell r="E4003">
            <v>59.76</v>
          </cell>
        </row>
        <row r="4004">
          <cell r="A4004">
            <v>12737</v>
          </cell>
          <cell r="B4004" t="str">
            <v>TE DE COBRE SEM ANEL DE SOLDA, BOLSA X BOLSA X BOLSA, 42 MM</v>
          </cell>
          <cell r="C4004" t="str">
            <v>UN</v>
          </cell>
          <cell r="D4004" t="str">
            <v>AS</v>
          </cell>
          <cell r="E4004">
            <v>76.989999999999995</v>
          </cell>
        </row>
        <row r="4005">
          <cell r="A4005">
            <v>12738</v>
          </cell>
          <cell r="B4005" t="str">
            <v>TE DE COBRE SEM ANEL DE SOLDA, BOLSA X BOLSA X BOLSA, 54 MM</v>
          </cell>
          <cell r="C4005" t="str">
            <v>UN</v>
          </cell>
          <cell r="D4005" t="str">
            <v>AS</v>
          </cell>
          <cell r="E4005">
            <v>152.16999999999999</v>
          </cell>
        </row>
        <row r="4006">
          <cell r="A4006">
            <v>12739</v>
          </cell>
          <cell r="B4006" t="str">
            <v>TE DE COBRE SEM ANEL DE SOLDA, BOLSA X BOLSA X BOLSA, 66 MM</v>
          </cell>
          <cell r="C4006" t="str">
            <v>UN</v>
          </cell>
          <cell r="D4006" t="str">
            <v>AS</v>
          </cell>
          <cell r="E4006">
            <v>433.17</v>
          </cell>
        </row>
        <row r="4007">
          <cell r="A4007">
            <v>12740</v>
          </cell>
          <cell r="B4007" t="str">
            <v>TE DE COBRE SEM ANEL DE SOLDA, BOLSA X BOLSA X BOLSA, 79 MM</v>
          </cell>
          <cell r="C4007" t="str">
            <v>UN</v>
          </cell>
          <cell r="D4007" t="str">
            <v>AS</v>
          </cell>
          <cell r="E4007">
            <v>677.72</v>
          </cell>
        </row>
        <row r="4008">
          <cell r="A4008">
            <v>6297</v>
          </cell>
          <cell r="B4008" t="str">
            <v>TE DE FERRO GALVANIZADO, DE 1 1/2"</v>
          </cell>
          <cell r="C4008" t="str">
            <v>UN</v>
          </cell>
          <cell r="D4008" t="str">
            <v>AS</v>
          </cell>
          <cell r="E4008">
            <v>46.75</v>
          </cell>
        </row>
        <row r="4009">
          <cell r="A4009">
            <v>6296</v>
          </cell>
          <cell r="B4009" t="str">
            <v>TE DE FERRO GALVANIZADO, DE 1 1/4"</v>
          </cell>
          <cell r="C4009" t="str">
            <v>UN</v>
          </cell>
          <cell r="D4009" t="str">
            <v>AS</v>
          </cell>
          <cell r="E4009">
            <v>36.9</v>
          </cell>
        </row>
        <row r="4010">
          <cell r="A4010">
            <v>6323</v>
          </cell>
          <cell r="B4010" t="str">
            <v>TE DE FERRO GALVANIZADO, DE 1"</v>
          </cell>
          <cell r="C4010" t="str">
            <v>UN</v>
          </cell>
          <cell r="D4010" t="str">
            <v>AS</v>
          </cell>
          <cell r="E4010">
            <v>24.11</v>
          </cell>
        </row>
        <row r="4011">
          <cell r="A4011">
            <v>6294</v>
          </cell>
          <cell r="B4011" t="str">
            <v>TE DE FERRO GALVANIZADO, DE 1/2"</v>
          </cell>
          <cell r="C4011" t="str">
            <v>UN</v>
          </cell>
          <cell r="D4011" t="str">
            <v>AS</v>
          </cell>
          <cell r="E4011">
            <v>10.52</v>
          </cell>
        </row>
        <row r="4012">
          <cell r="A4012">
            <v>6299</v>
          </cell>
          <cell r="B4012" t="str">
            <v>TE DE FERRO GALVANIZADO, DE 2 1/2"</v>
          </cell>
          <cell r="C4012" t="str">
            <v>UN</v>
          </cell>
          <cell r="D4012" t="str">
            <v>AS</v>
          </cell>
          <cell r="E4012">
            <v>140.62</v>
          </cell>
        </row>
        <row r="4013">
          <cell r="A4013">
            <v>6298</v>
          </cell>
          <cell r="B4013" t="str">
            <v>TE DE FERRO GALVANIZADO, DE 2"</v>
          </cell>
          <cell r="C4013" t="str">
            <v>UN</v>
          </cell>
          <cell r="D4013" t="str">
            <v>AS</v>
          </cell>
          <cell r="E4013">
            <v>74.06</v>
          </cell>
        </row>
        <row r="4014">
          <cell r="A4014">
            <v>6322</v>
          </cell>
          <cell r="B4014" t="str">
            <v>TE DE FERRO GALVANIZADO, DE 3"</v>
          </cell>
          <cell r="C4014" t="str">
            <v>UN</v>
          </cell>
          <cell r="D4014" t="str">
            <v>AS</v>
          </cell>
          <cell r="E4014">
            <v>188.34</v>
          </cell>
        </row>
        <row r="4015">
          <cell r="A4015">
            <v>6295</v>
          </cell>
          <cell r="B4015" t="str">
            <v>TE DE FERRO GALVANIZADO, DE 3/4"</v>
          </cell>
          <cell r="C4015" t="str">
            <v>UN</v>
          </cell>
          <cell r="D4015" t="str">
            <v>AS</v>
          </cell>
          <cell r="E4015">
            <v>14.98</v>
          </cell>
        </row>
        <row r="4016">
          <cell r="A4016">
            <v>6300</v>
          </cell>
          <cell r="B4016" t="str">
            <v>TE DE FERRO GALVANIZADO, DE 4"</v>
          </cell>
          <cell r="C4016" t="str">
            <v>UN</v>
          </cell>
          <cell r="D4016" t="str">
            <v>AS</v>
          </cell>
          <cell r="E4016">
            <v>347.23</v>
          </cell>
        </row>
        <row r="4017">
          <cell r="A4017">
            <v>6321</v>
          </cell>
          <cell r="B4017" t="str">
            <v>TE DE FERRO GALVANIZADO, DE 5"</v>
          </cell>
          <cell r="C4017" t="str">
            <v>UN</v>
          </cell>
          <cell r="D4017" t="str">
            <v>AS</v>
          </cell>
          <cell r="E4017">
            <v>495.99</v>
          </cell>
        </row>
        <row r="4018">
          <cell r="A4018">
            <v>6301</v>
          </cell>
          <cell r="B4018" t="str">
            <v>TE DE FERRO GALVANIZADO, DE 6"</v>
          </cell>
          <cell r="C4018" t="str">
            <v>UN</v>
          </cell>
          <cell r="D4018" t="str">
            <v>AS</v>
          </cell>
          <cell r="E4018">
            <v>1162.55</v>
          </cell>
        </row>
        <row r="4019">
          <cell r="A4019">
            <v>7105</v>
          </cell>
          <cell r="B4019" t="str">
            <v>TE DE INSPECAO, PVC, 100 X 75 MM, SERIE NORMAL PARA ESGOTO PREDIAL</v>
          </cell>
          <cell r="C4019" t="str">
            <v>UN</v>
          </cell>
          <cell r="D4019" t="str">
            <v>CR</v>
          </cell>
          <cell r="E4019">
            <v>36.92</v>
          </cell>
        </row>
        <row r="4020">
          <cell r="A4020">
            <v>20183</v>
          </cell>
          <cell r="B4020" t="str">
            <v>TE DE INSPECAO, PVC, SERIE R, 100 X 75 MM, PARA ESGOTO PREDIAL</v>
          </cell>
          <cell r="C4020" t="str">
            <v>UN</v>
          </cell>
          <cell r="D4020" t="str">
            <v>CR</v>
          </cell>
          <cell r="E4020">
            <v>45.49</v>
          </cell>
        </row>
        <row r="4021">
          <cell r="A4021">
            <v>38448</v>
          </cell>
          <cell r="B4021" t="str">
            <v>TE DE INSPECAO, PVC, SERIE R, 150 X 100 MM, PARA ESGOTO PREDIAL</v>
          </cell>
          <cell r="C4021" t="str">
            <v>UN</v>
          </cell>
          <cell r="D4021" t="str">
            <v>CR</v>
          </cell>
          <cell r="E4021">
            <v>206.44</v>
          </cell>
        </row>
        <row r="4022">
          <cell r="A4022">
            <v>20182</v>
          </cell>
          <cell r="B4022" t="str">
            <v>TE DE INSPECAO, PVC, SERIE R, 75 X 75 MM, PARA ESGOTO PREDIAL</v>
          </cell>
          <cell r="C4022" t="str">
            <v>UN</v>
          </cell>
          <cell r="D4022" t="str">
            <v>CR</v>
          </cell>
          <cell r="E4022">
            <v>26.45</v>
          </cell>
        </row>
        <row r="4023">
          <cell r="A4023">
            <v>7119</v>
          </cell>
          <cell r="B4023" t="str">
            <v>TE DE REDUCAO COM ROSCA, PVC, 90 GRAUS, 1 X 3/4", PARA AGUA FRIA PREDIAL</v>
          </cell>
          <cell r="C4023" t="str">
            <v>UN</v>
          </cell>
          <cell r="D4023" t="str">
            <v>CR</v>
          </cell>
          <cell r="E4023">
            <v>11.08</v>
          </cell>
        </row>
        <row r="4024">
          <cell r="A4024">
            <v>7126</v>
          </cell>
          <cell r="B4024" t="str">
            <v>TE DE REDUCAO COM ROSCA, PVC, 90 GRAUS, 1.1/2" X 3/4", AGUA FRIA PREDIAL</v>
          </cell>
          <cell r="C4024" t="str">
            <v>UN</v>
          </cell>
          <cell r="D4024" t="str">
            <v>CR</v>
          </cell>
          <cell r="E4024">
            <v>22.61</v>
          </cell>
        </row>
        <row r="4025">
          <cell r="A4025">
            <v>7120</v>
          </cell>
          <cell r="B4025" t="str">
            <v>TE DE REDUCAO COM ROSCA, PVC, 90 GRAUS, 3/4 X 1/2", PARA AGUA FRIA PREDIAL</v>
          </cell>
          <cell r="C4025" t="str">
            <v>UN</v>
          </cell>
          <cell r="D4025" t="str">
            <v>CR</v>
          </cell>
          <cell r="E4025">
            <v>8.5</v>
          </cell>
        </row>
        <row r="4026">
          <cell r="A4026">
            <v>6319</v>
          </cell>
          <cell r="B4026" t="str">
            <v>TE DE REDUCAO DE FERRO GALVANIZADO, COM ROSCA BSP, DE 1 1/2" X 1"</v>
          </cell>
          <cell r="C4026" t="str">
            <v>UN</v>
          </cell>
          <cell r="D4026" t="str">
            <v>AS</v>
          </cell>
          <cell r="E4026">
            <v>54.93</v>
          </cell>
        </row>
        <row r="4027">
          <cell r="A4027">
            <v>6304</v>
          </cell>
          <cell r="B4027" t="str">
            <v>TE DE REDUCAO DE FERRO GALVANIZADO, COM ROSCA BSP, DE 1 1/2" X 3/4"</v>
          </cell>
          <cell r="C4027" t="str">
            <v>UN</v>
          </cell>
          <cell r="D4027" t="str">
            <v>AS</v>
          </cell>
          <cell r="E4027">
            <v>54.93</v>
          </cell>
        </row>
        <row r="4028">
          <cell r="A4028">
            <v>21116</v>
          </cell>
          <cell r="B4028" t="str">
            <v>TE DE REDUCAO DE FERRO GALVANIZADO, COM ROSCA BSP, DE 1 1/4" X 3/4"</v>
          </cell>
          <cell r="C4028" t="str">
            <v>UN</v>
          </cell>
          <cell r="D4028" t="str">
            <v>AS</v>
          </cell>
          <cell r="E4028">
            <v>41.59</v>
          </cell>
        </row>
        <row r="4029">
          <cell r="A4029">
            <v>6320</v>
          </cell>
          <cell r="B4029" t="str">
            <v>TE DE REDUCAO DE FERRO GALVANIZADO, COM ROSCA BSP, DE 1" X 1/2"</v>
          </cell>
          <cell r="C4029" t="str">
            <v>UN</v>
          </cell>
          <cell r="D4029" t="str">
            <v>AS</v>
          </cell>
          <cell r="E4029">
            <v>28.29</v>
          </cell>
        </row>
        <row r="4030">
          <cell r="A4030">
            <v>6303</v>
          </cell>
          <cell r="B4030" t="str">
            <v>TE DE REDUCAO DE FERRO GALVANIZADO, COM ROSCA BSP, DE 1" X 3/4"</v>
          </cell>
          <cell r="C4030" t="str">
            <v>UN</v>
          </cell>
          <cell r="D4030" t="str">
            <v>AS</v>
          </cell>
          <cell r="E4030">
            <v>28.29</v>
          </cell>
        </row>
        <row r="4031">
          <cell r="A4031">
            <v>6308</v>
          </cell>
          <cell r="B4031" t="str">
            <v>TE DE REDUCAO DE FERRO GALVANIZADO, COM ROSCA BSP, DE 2 1/2" X 1 1/2"</v>
          </cell>
          <cell r="C4031" t="str">
            <v>UN</v>
          </cell>
          <cell r="D4031" t="str">
            <v>AS</v>
          </cell>
          <cell r="E4031">
            <v>151.99</v>
          </cell>
        </row>
        <row r="4032">
          <cell r="A4032">
            <v>6317</v>
          </cell>
          <cell r="B4032" t="str">
            <v>TE DE REDUCAO DE FERRO GALVANIZADO, COM ROSCA BSP, DE 2 1/2" X 1 1/4"</v>
          </cell>
          <cell r="C4032" t="str">
            <v>UN</v>
          </cell>
          <cell r="D4032" t="str">
            <v>AS</v>
          </cell>
          <cell r="E4032">
            <v>151.99</v>
          </cell>
        </row>
        <row r="4033">
          <cell r="A4033">
            <v>6307</v>
          </cell>
          <cell r="B4033" t="str">
            <v>TE DE REDUCAO DE FERRO GALVANIZADO, COM ROSCA BSP, DE 2 1/2" X 1"</v>
          </cell>
          <cell r="C4033" t="str">
            <v>UN</v>
          </cell>
          <cell r="D4033" t="str">
            <v>AS</v>
          </cell>
          <cell r="E4033">
            <v>151.99</v>
          </cell>
        </row>
        <row r="4034">
          <cell r="A4034">
            <v>6309</v>
          </cell>
          <cell r="B4034" t="str">
            <v>TE DE REDUCAO DE FERRO GALVANIZADO, COM ROSCA BSP, DE 2 1/2" X 2"</v>
          </cell>
          <cell r="C4034" t="str">
            <v>UN</v>
          </cell>
          <cell r="D4034" t="str">
            <v>AS</v>
          </cell>
          <cell r="E4034">
            <v>156.4</v>
          </cell>
        </row>
        <row r="4035">
          <cell r="A4035">
            <v>6318</v>
          </cell>
          <cell r="B4035" t="str">
            <v>TE DE REDUCAO DE FERRO GALVANIZADO, COM ROSCA BSP, DE 2" X 1 1/2"</v>
          </cell>
          <cell r="C4035" t="str">
            <v>UN</v>
          </cell>
          <cell r="D4035" t="str">
            <v>AS</v>
          </cell>
          <cell r="E4035">
            <v>81.98</v>
          </cell>
        </row>
        <row r="4036">
          <cell r="A4036">
            <v>6306</v>
          </cell>
          <cell r="B4036" t="str">
            <v>TE DE REDUCAO DE FERRO GALVANIZADO, COM ROSCA BSP, DE 2" X 1 1/4"</v>
          </cell>
          <cell r="C4036" t="str">
            <v>UN</v>
          </cell>
          <cell r="D4036" t="str">
            <v>AS</v>
          </cell>
          <cell r="E4036">
            <v>81.98</v>
          </cell>
        </row>
        <row r="4037">
          <cell r="A4037">
            <v>6305</v>
          </cell>
          <cell r="B4037" t="str">
            <v>TE DE REDUCAO DE FERRO GALVANIZADO, COM ROSCA BSP, DE 2" X 1"</v>
          </cell>
          <cell r="C4037" t="str">
            <v>UN</v>
          </cell>
          <cell r="D4037" t="str">
            <v>AS</v>
          </cell>
          <cell r="E4037">
            <v>81.98</v>
          </cell>
        </row>
        <row r="4038">
          <cell r="A4038">
            <v>6312</v>
          </cell>
          <cell r="B4038" t="str">
            <v>TE DE REDUCAO DE FERRO GALVANIZADO, COM ROSCA BSP, DE 3" X 1 1/2"</v>
          </cell>
          <cell r="C4038" t="str">
            <v>UN</v>
          </cell>
          <cell r="D4038" t="str">
            <v>AS</v>
          </cell>
          <cell r="E4038">
            <v>218.62</v>
          </cell>
        </row>
        <row r="4039">
          <cell r="A4039">
            <v>6311</v>
          </cell>
          <cell r="B4039" t="str">
            <v>TE DE REDUCAO DE FERRO GALVANIZADO, COM ROSCA BSP, DE 3" X 1 1/4"</v>
          </cell>
          <cell r="C4039" t="str">
            <v>UN</v>
          </cell>
          <cell r="D4039" t="str">
            <v>AS</v>
          </cell>
          <cell r="E4039">
            <v>218.62</v>
          </cell>
        </row>
        <row r="4040">
          <cell r="A4040">
            <v>6310</v>
          </cell>
          <cell r="B4040" t="str">
            <v>TE DE REDUCAO DE FERRO GALVANIZADO, COM ROSCA BSP, DE 3" X 1"</v>
          </cell>
          <cell r="C4040" t="str">
            <v>UN</v>
          </cell>
          <cell r="D4040" t="str">
            <v>AS</v>
          </cell>
          <cell r="E4040">
            <v>218.62</v>
          </cell>
        </row>
        <row r="4041">
          <cell r="A4041">
            <v>6314</v>
          </cell>
          <cell r="B4041" t="str">
            <v>TE DE REDUCAO DE FERRO GALVANIZADO, COM ROSCA BSP, DE 3" X 2 1/2"</v>
          </cell>
          <cell r="C4041" t="str">
            <v>UN</v>
          </cell>
          <cell r="D4041" t="str">
            <v>AS</v>
          </cell>
          <cell r="E4041">
            <v>218.62</v>
          </cell>
        </row>
        <row r="4042">
          <cell r="A4042">
            <v>6313</v>
          </cell>
          <cell r="B4042" t="str">
            <v>TE DE REDUCAO DE FERRO GALVANIZADO, COM ROSCA BSP, DE 3" X 2"</v>
          </cell>
          <cell r="C4042" t="str">
            <v>UN</v>
          </cell>
          <cell r="D4042" t="str">
            <v>AS</v>
          </cell>
          <cell r="E4042">
            <v>218.62</v>
          </cell>
        </row>
        <row r="4043">
          <cell r="A4043">
            <v>6302</v>
          </cell>
          <cell r="B4043" t="str">
            <v>TE DE REDUCAO DE FERRO GALVANIZADO, COM ROSCA BSP, DE 3/4" X 1/2"</v>
          </cell>
          <cell r="C4043" t="str">
            <v>UN</v>
          </cell>
          <cell r="D4043" t="str">
            <v>AS</v>
          </cell>
          <cell r="E4043">
            <v>17.39</v>
          </cell>
        </row>
        <row r="4044">
          <cell r="A4044">
            <v>6315</v>
          </cell>
          <cell r="B4044" t="str">
            <v>TE DE REDUCAO DE FERRO GALVANIZADO, COM ROSCA BSP, DE 4" X 2"</v>
          </cell>
          <cell r="C4044" t="str">
            <v>UN</v>
          </cell>
          <cell r="D4044" t="str">
            <v>AS</v>
          </cell>
          <cell r="E4044">
            <v>413.94</v>
          </cell>
        </row>
        <row r="4045">
          <cell r="A4045">
            <v>6316</v>
          </cell>
          <cell r="B4045" t="str">
            <v>TE DE REDUCAO DE FERRO GALVANIZADO, COM ROSCA BSP, DE 4" X 3"</v>
          </cell>
          <cell r="C4045" t="str">
            <v>UN</v>
          </cell>
          <cell r="D4045" t="str">
            <v>AS</v>
          </cell>
          <cell r="E4045">
            <v>413.94</v>
          </cell>
        </row>
        <row r="4046">
          <cell r="A4046">
            <v>39324</v>
          </cell>
          <cell r="B4046" t="str">
            <v>TE DE REDUCAO, CPVC, 22 X 15 MM, PARA AGUA QUENTE PREDIAL</v>
          </cell>
          <cell r="C4046" t="str">
            <v>UN</v>
          </cell>
          <cell r="D4046" t="str">
            <v>AS</v>
          </cell>
          <cell r="E4046">
            <v>5.33</v>
          </cell>
        </row>
        <row r="4047">
          <cell r="A4047">
            <v>39325</v>
          </cell>
          <cell r="B4047" t="str">
            <v>TE DE REDUCAO, CPVC, 28 X 22 MM, PARA AGUA QUENTE PREDIAL</v>
          </cell>
          <cell r="C4047" t="str">
            <v>UN</v>
          </cell>
          <cell r="D4047" t="str">
            <v>AS</v>
          </cell>
          <cell r="E4047">
            <v>8.0399999999999991</v>
          </cell>
        </row>
        <row r="4048">
          <cell r="A4048">
            <v>39326</v>
          </cell>
          <cell r="B4048" t="str">
            <v>TE DE REDUCAO, CPVC, 35 X 28 MM, PARA AGUA QUENTE PREDIAL</v>
          </cell>
          <cell r="C4048" t="str">
            <v>UN</v>
          </cell>
          <cell r="D4048" t="str">
            <v>AS</v>
          </cell>
          <cell r="E4048">
            <v>28.84</v>
          </cell>
        </row>
        <row r="4049">
          <cell r="A4049">
            <v>39327</v>
          </cell>
          <cell r="B4049" t="str">
            <v>TE DE REDUCAO, CPVC, 42 X 35 MM, PARA AGUA QUENTE PREDIAL</v>
          </cell>
          <cell r="C4049" t="str">
            <v>UN</v>
          </cell>
          <cell r="D4049" t="str">
            <v>AS</v>
          </cell>
          <cell r="E4049">
            <v>43.52</v>
          </cell>
        </row>
        <row r="4050">
          <cell r="A4050">
            <v>11378</v>
          </cell>
          <cell r="B4050" t="str">
            <v>TE DE REDUCAO, PVC PBA, BBB, JE, DN 100 X 50 / DE 110 X 60 MM, PARA REDE DE AGUA</v>
          </cell>
          <cell r="C4050" t="str">
            <v>UN</v>
          </cell>
          <cell r="D4050" t="str">
            <v>AS</v>
          </cell>
          <cell r="E4050">
            <v>99.35</v>
          </cell>
        </row>
        <row r="4051">
          <cell r="A4051">
            <v>11379</v>
          </cell>
          <cell r="B4051" t="str">
            <v>TE DE REDUCAO, PVC PBA, BBB, JE, DN 100 X 75 / DE 110 X 85 MM, PARA REDE DE AGUA</v>
          </cell>
          <cell r="C4051" t="str">
            <v>UN</v>
          </cell>
          <cell r="D4051" t="str">
            <v>AS</v>
          </cell>
          <cell r="E4051">
            <v>83.95</v>
          </cell>
        </row>
        <row r="4052">
          <cell r="A4052">
            <v>11493</v>
          </cell>
          <cell r="B4052" t="str">
            <v>TE DE REDUCAO, PVC PBA, BBB, JE, DN 75 X 50 / DE 85 X 60 MM, PARA REDE DE AGUA</v>
          </cell>
          <cell r="C4052" t="str">
            <v>UN</v>
          </cell>
          <cell r="D4052" t="str">
            <v>AS</v>
          </cell>
          <cell r="E4052">
            <v>48.42</v>
          </cell>
        </row>
        <row r="4053">
          <cell r="A4053">
            <v>7106</v>
          </cell>
          <cell r="B4053" t="str">
            <v>TE DE REDUCAO, PVC, SOLDAVEL, 90 GRAUS, 110 MM X 60 MM, PARA AGUA FRIA PREDIAL</v>
          </cell>
          <cell r="C4053" t="str">
            <v>UN</v>
          </cell>
          <cell r="D4053" t="str">
            <v>CR</v>
          </cell>
          <cell r="E4053">
            <v>139.88</v>
          </cell>
        </row>
        <row r="4054">
          <cell r="A4054">
            <v>7104</v>
          </cell>
          <cell r="B4054" t="str">
            <v>TE DE REDUCAO, PVC, SOLDAVEL, 90 GRAUS, 25 MM X 20 MM, PARA AGUA FRIA PREDIAL</v>
          </cell>
          <cell r="C4054" t="str">
            <v>UN</v>
          </cell>
          <cell r="D4054" t="str">
            <v>CR</v>
          </cell>
          <cell r="E4054">
            <v>3.77</v>
          </cell>
        </row>
        <row r="4055">
          <cell r="A4055">
            <v>7136</v>
          </cell>
          <cell r="B4055" t="str">
            <v>TE DE REDUCAO, PVC, SOLDAVEL, 90 GRAUS, 32 MM X 25 MM, PARA AGUA FRIA PREDIAL</v>
          </cell>
          <cell r="C4055" t="str">
            <v>UN</v>
          </cell>
          <cell r="D4055" t="str">
            <v>CR</v>
          </cell>
          <cell r="E4055">
            <v>6.56</v>
          </cell>
        </row>
        <row r="4056">
          <cell r="A4056">
            <v>7128</v>
          </cell>
          <cell r="B4056" t="str">
            <v>TE DE REDUCAO, PVC, SOLDAVEL, 90 GRAUS, 40 MM X 32 MM, PARA AGUA FRIA PREDIAL</v>
          </cell>
          <cell r="C4056" t="str">
            <v>UN</v>
          </cell>
          <cell r="D4056" t="str">
            <v>CR</v>
          </cell>
          <cell r="E4056">
            <v>8.52</v>
          </cell>
        </row>
        <row r="4057">
          <cell r="A4057">
            <v>7108</v>
          </cell>
          <cell r="B4057" t="str">
            <v>TE DE REDUCAO, PVC, SOLDAVEL, 90 GRAUS, 50 MM X 20 MM, PARA AGUA FRIA PREDIAL</v>
          </cell>
          <cell r="C4057" t="str">
            <v>UN</v>
          </cell>
          <cell r="D4057" t="str">
            <v>CR</v>
          </cell>
          <cell r="E4057">
            <v>8.5</v>
          </cell>
        </row>
        <row r="4058">
          <cell r="A4058">
            <v>7129</v>
          </cell>
          <cell r="B4058" t="str">
            <v>TE DE REDUCAO, PVC, SOLDAVEL, 90 GRAUS, 50 MM X 25 MM, PARA AGUA FRIA PREDIAL</v>
          </cell>
          <cell r="C4058" t="str">
            <v>UN</v>
          </cell>
          <cell r="D4058" t="str">
            <v>CR</v>
          </cell>
          <cell r="E4058">
            <v>10</v>
          </cell>
        </row>
        <row r="4059">
          <cell r="A4059">
            <v>7130</v>
          </cell>
          <cell r="B4059" t="str">
            <v>TE DE REDUCAO, PVC, SOLDAVEL, 90 GRAUS, 50 MM X 32 MM, PARA AGUA FRIA PREDIAL</v>
          </cell>
          <cell r="C4059" t="str">
            <v>UN</v>
          </cell>
          <cell r="D4059" t="str">
            <v>CR</v>
          </cell>
          <cell r="E4059">
            <v>14.53</v>
          </cell>
        </row>
        <row r="4060">
          <cell r="A4060">
            <v>7131</v>
          </cell>
          <cell r="B4060" t="str">
            <v>TE DE REDUCAO, PVC, SOLDAVEL, 90 GRAUS, 50 MM X 40 MM, PARA AGUA FRIA PREDIAL</v>
          </cell>
          <cell r="C4060" t="str">
            <v>UN</v>
          </cell>
          <cell r="D4060" t="str">
            <v>CR</v>
          </cell>
          <cell r="E4060">
            <v>17.77</v>
          </cell>
        </row>
        <row r="4061">
          <cell r="A4061">
            <v>7132</v>
          </cell>
          <cell r="B4061" t="str">
            <v>TE DE REDUCAO, PVC, SOLDAVEL, 90 GRAUS, 75 MM X 50 MM, PARA AGUA FRIA PREDIAL</v>
          </cell>
          <cell r="C4061" t="str">
            <v>UN</v>
          </cell>
          <cell r="D4061" t="str">
            <v>CR</v>
          </cell>
          <cell r="E4061">
            <v>41.84</v>
          </cell>
        </row>
        <row r="4062">
          <cell r="A4062">
            <v>7133</v>
          </cell>
          <cell r="B4062" t="str">
            <v>TE DE REDUCAO, PVC, SOLDAVEL, 90 GRAUS, 85 MM X 60 MM, PARA AGUA FRIA PREDIAL</v>
          </cell>
          <cell r="C4062" t="str">
            <v>UN</v>
          </cell>
          <cell r="D4062" t="str">
            <v>CR</v>
          </cell>
          <cell r="E4062">
            <v>96.69</v>
          </cell>
        </row>
        <row r="4063">
          <cell r="A4063">
            <v>37422</v>
          </cell>
          <cell r="B4063" t="str">
            <v>TE DE SERVICO INTEGRADO, EM POLIPROPILENO (PP), PARA TUBOS EM PEAD, 63 X 20 MM - LIGACAO PREDIAL DE AGUA</v>
          </cell>
          <cell r="C4063" t="str">
            <v>UN</v>
          </cell>
          <cell r="D4063" t="str">
            <v>AS</v>
          </cell>
          <cell r="E4063">
            <v>49.14</v>
          </cell>
        </row>
        <row r="4064">
          <cell r="A4064">
            <v>37420</v>
          </cell>
          <cell r="B4064" t="str">
            <v>TE DE SERVICO INTEGRADO, EM POLIPROPILENO (PP), PARA TUBOS EM PEAD/PVC, 60 X 20 MM - LIGACAO PREDIAL DE AGUA</v>
          </cell>
          <cell r="C4064" t="str">
            <v>UN</v>
          </cell>
          <cell r="D4064" t="str">
            <v>AS</v>
          </cell>
          <cell r="E4064">
            <v>38.409999999999997</v>
          </cell>
        </row>
        <row r="4065">
          <cell r="A4065">
            <v>37421</v>
          </cell>
          <cell r="B4065" t="str">
            <v>TE DE SERVICO INTEGRADO, EM POLIPROPILENO (PP), PARA TUBOS EM PEAD/PVC, 60 X 32 MM - LIGACAO PREDIAL DE AGUA</v>
          </cell>
          <cell r="C4065" t="str">
            <v>UN</v>
          </cell>
          <cell r="D4065" t="str">
            <v>AS</v>
          </cell>
          <cell r="E4065">
            <v>52.5</v>
          </cell>
        </row>
        <row r="4066">
          <cell r="A4066">
            <v>37443</v>
          </cell>
          <cell r="B4066" t="str">
            <v>TE DE SERVICO, PEAD PE 100, DE 125 X 20 MM, PARA ELETROFUSAO</v>
          </cell>
          <cell r="C4066" t="str">
            <v>UN</v>
          </cell>
          <cell r="D4066" t="str">
            <v>AS</v>
          </cell>
          <cell r="E4066">
            <v>202.82</v>
          </cell>
        </row>
        <row r="4067">
          <cell r="A4067">
            <v>37444</v>
          </cell>
          <cell r="B4067" t="str">
            <v>TE DE SERVICO, PEAD PE 100, DE 125 X 32 MM, PARA ELETROFUSAO</v>
          </cell>
          <cell r="C4067" t="str">
            <v>UN</v>
          </cell>
          <cell r="D4067" t="str">
            <v>AS</v>
          </cell>
          <cell r="E4067">
            <v>206.26</v>
          </cell>
        </row>
        <row r="4068">
          <cell r="A4068">
            <v>37445</v>
          </cell>
          <cell r="B4068" t="str">
            <v>TE DE SERVICO, PEAD PE 100, DE 125 X 63 MM, PARA ELETROFUSAO</v>
          </cell>
          <cell r="C4068" t="str">
            <v>UN</v>
          </cell>
          <cell r="D4068" t="str">
            <v>AS</v>
          </cell>
          <cell r="E4068">
            <v>312.63</v>
          </cell>
        </row>
        <row r="4069">
          <cell r="A4069">
            <v>37446</v>
          </cell>
          <cell r="B4069" t="str">
            <v>TE DE SERVICO, PEAD PE 100, DE 200 X 20 MM, PARA ELETROFUSAO</v>
          </cell>
          <cell r="C4069" t="str">
            <v>UN</v>
          </cell>
          <cell r="D4069" t="str">
            <v>AS</v>
          </cell>
          <cell r="E4069">
            <v>340.82</v>
          </cell>
        </row>
        <row r="4070">
          <cell r="A4070">
            <v>37447</v>
          </cell>
          <cell r="B4070" t="str">
            <v>TE DE SERVICO, PEAD PE 100, DE 200 X 32 MM, PARA ELETROFUSAO</v>
          </cell>
          <cell r="C4070" t="str">
            <v>UN</v>
          </cell>
          <cell r="D4070" t="str">
            <v>AS</v>
          </cell>
          <cell r="E4070">
            <v>346.15</v>
          </cell>
        </row>
        <row r="4071">
          <cell r="A4071">
            <v>37448</v>
          </cell>
          <cell r="B4071" t="str">
            <v>TE DE SERVICO, PEAD PE 100, DE 200 X 63 MM, PARA ELETROFUSAO</v>
          </cell>
          <cell r="C4071" t="str">
            <v>UN</v>
          </cell>
          <cell r="D4071" t="str">
            <v>AS</v>
          </cell>
          <cell r="E4071">
            <v>474.8</v>
          </cell>
        </row>
        <row r="4072">
          <cell r="A4072">
            <v>37440</v>
          </cell>
          <cell r="B4072" t="str">
            <v>TE DE SERVICO, PEAD PE 100, DE 63 X 20 MM, PARA ELETROFUSAO</v>
          </cell>
          <cell r="C4072" t="str">
            <v>UN</v>
          </cell>
          <cell r="D4072" t="str">
            <v>AS</v>
          </cell>
          <cell r="E4072">
            <v>160.97999999999999</v>
          </cell>
        </row>
        <row r="4073">
          <cell r="A4073">
            <v>37441</v>
          </cell>
          <cell r="B4073" t="str">
            <v>TE DE SERVICO, PEAD PE 100, DE 63 X 32 MM, PARA ELETROFUSAO</v>
          </cell>
          <cell r="C4073" t="str">
            <v>UN</v>
          </cell>
          <cell r="D4073" t="str">
            <v>AS</v>
          </cell>
          <cell r="E4073">
            <v>160.97999999999999</v>
          </cell>
        </row>
        <row r="4074">
          <cell r="A4074">
            <v>37442</v>
          </cell>
          <cell r="B4074" t="str">
            <v>TE DE SERVICO, PEAD PE 100, DE 63 X 63 MM, PARA ELETROFUSAO</v>
          </cell>
          <cell r="C4074" t="str">
            <v>UN</v>
          </cell>
          <cell r="D4074" t="str">
            <v>AS</v>
          </cell>
          <cell r="E4074">
            <v>193.89</v>
          </cell>
        </row>
        <row r="4075">
          <cell r="A4075">
            <v>38017</v>
          </cell>
          <cell r="B4075" t="str">
            <v>TE DE TRANSICAO, CPVC, SOLDAVEL, 15 MM X 1/2", PARA AGUA QUENTE</v>
          </cell>
          <cell r="C4075" t="str">
            <v>UN</v>
          </cell>
          <cell r="D4075" t="str">
            <v>AS</v>
          </cell>
          <cell r="E4075">
            <v>10.9</v>
          </cell>
        </row>
        <row r="4076">
          <cell r="A4076">
            <v>38018</v>
          </cell>
          <cell r="B4076" t="str">
            <v>TE DE TRANSICAO, CPVC, SOLDAVEL, 22 MM X 1/2", PARA AGUA QUENTE</v>
          </cell>
          <cell r="C4076" t="str">
            <v>UN</v>
          </cell>
          <cell r="D4076" t="str">
            <v>AS</v>
          </cell>
          <cell r="E4076">
            <v>12.26</v>
          </cell>
        </row>
        <row r="4077">
          <cell r="A4077">
            <v>39895</v>
          </cell>
          <cell r="B4077" t="str">
            <v>TE DUPLA CURVA BRONZE/LATAO SEM ANEL DE SOLDA, ROSCA F X BOLSA X ROSCA F, 1/2" X 15 X 1/2"</v>
          </cell>
          <cell r="C4077" t="str">
            <v>UN</v>
          </cell>
          <cell r="D4077" t="str">
            <v>AS</v>
          </cell>
          <cell r="E4077">
            <v>53.83</v>
          </cell>
        </row>
        <row r="4078">
          <cell r="A4078">
            <v>39896</v>
          </cell>
          <cell r="B4078" t="str">
            <v>TE DUPLA CURVA BRONZE/LATAO SEM ANEL DE SOLDA, ROSCA F X BOLSA X ROSCA F, 3/4" X 22 X 3/4"</v>
          </cell>
          <cell r="C4078" t="str">
            <v>UN</v>
          </cell>
          <cell r="D4078" t="str">
            <v>AS</v>
          </cell>
          <cell r="E4078">
            <v>78.89</v>
          </cell>
        </row>
        <row r="4079">
          <cell r="A4079">
            <v>38873</v>
          </cell>
          <cell r="B4079" t="str">
            <v>TE METALICO, PARA CONEXAO COM ANEL DESLIZANTE, DN 16 MM, EM TUBO PEX PARA INST. AGUA QUENTE/FRIA</v>
          </cell>
          <cell r="C4079" t="str">
            <v>UN</v>
          </cell>
          <cell r="D4079" t="str">
            <v>AS</v>
          </cell>
          <cell r="E4079">
            <v>17.02</v>
          </cell>
        </row>
        <row r="4080">
          <cell r="A4080">
            <v>38874</v>
          </cell>
          <cell r="B4080" t="str">
            <v>TE METALICO, PARA CONEXAO COM ANEL DESLIZANTE, DN 20 MM, EM TUBO PEX PARA INST. AGUA QUENTE/FRIA</v>
          </cell>
          <cell r="C4080" t="str">
            <v>UN</v>
          </cell>
          <cell r="D4080" t="str">
            <v>AS</v>
          </cell>
          <cell r="E4080">
            <v>21.56</v>
          </cell>
        </row>
        <row r="4081">
          <cell r="A4081">
            <v>38875</v>
          </cell>
          <cell r="B4081" t="str">
            <v>TE METALICO, PARA CONEXAO COM ANEL DESLIZANTE, DN 25 MM, EM TUBO PEX PARA INST. AGUA QUENTE/FRIA</v>
          </cell>
          <cell r="C4081" t="str">
            <v>UN</v>
          </cell>
          <cell r="D4081" t="str">
            <v>AS</v>
          </cell>
          <cell r="E4081">
            <v>34.17</v>
          </cell>
        </row>
        <row r="4082">
          <cell r="A4082">
            <v>38876</v>
          </cell>
          <cell r="B4082" t="str">
            <v>TE METALICO, PARA CONEXAO COM ANEL DESLIZANTE, DN 32 MM, EM TUBO PEX PARA INST. AGUA QUENTE/FRIA</v>
          </cell>
          <cell r="C4082" t="str">
            <v>UN</v>
          </cell>
          <cell r="D4082" t="str">
            <v>AS</v>
          </cell>
          <cell r="E4082">
            <v>45.91</v>
          </cell>
        </row>
        <row r="4083">
          <cell r="A4083">
            <v>39000</v>
          </cell>
          <cell r="B4083" t="str">
            <v>TE MISTURADOR COM INSERTO METALICO, FEMEA, PPR, DN 25 MM X 3/4", PARA AGUA QUENTE E FRIA PREDIAL</v>
          </cell>
          <cell r="C4083" t="str">
            <v>UN</v>
          </cell>
          <cell r="D4083" t="str">
            <v>AS</v>
          </cell>
          <cell r="E4083">
            <v>29.79</v>
          </cell>
        </row>
        <row r="4084">
          <cell r="A4084">
            <v>38674</v>
          </cell>
          <cell r="B4084" t="str">
            <v>TE MISTURADOR DE TRANSICAO, CPVC, COM ROSCA, 22 MM X 3/4", PARA AGUA QUENTE</v>
          </cell>
          <cell r="C4084" t="str">
            <v>UN</v>
          </cell>
          <cell r="D4084" t="str">
            <v>AS</v>
          </cell>
          <cell r="E4084">
            <v>36.700000000000003</v>
          </cell>
        </row>
        <row r="4085">
          <cell r="A4085">
            <v>38019</v>
          </cell>
          <cell r="B4085" t="str">
            <v>TE MISTURADOR, CPVC, SOLDAVEL, 15 MM, PARA AGUA QUENTE</v>
          </cell>
          <cell r="C4085" t="str">
            <v>UN</v>
          </cell>
          <cell r="D4085" t="str">
            <v>AS</v>
          </cell>
          <cell r="E4085">
            <v>7.76</v>
          </cell>
        </row>
        <row r="4086">
          <cell r="A4086">
            <v>38020</v>
          </cell>
          <cell r="B4086" t="str">
            <v>TE MISTURADOR, CPVC, SOLDAVEL, 22 MM, PARA AGUA QUENTE</v>
          </cell>
          <cell r="C4086" t="str">
            <v>UN</v>
          </cell>
          <cell r="D4086" t="str">
            <v>AS</v>
          </cell>
          <cell r="E4086">
            <v>9.56</v>
          </cell>
        </row>
        <row r="4087">
          <cell r="A4087">
            <v>38454</v>
          </cell>
          <cell r="B4087" t="str">
            <v>TE MISTURADOR, PPR, F/M/M, DN 20 X 20 MM, PARA AGUA QUENTE PREDIAL</v>
          </cell>
          <cell r="C4087" t="str">
            <v>UN</v>
          </cell>
          <cell r="D4087" t="str">
            <v>AS</v>
          </cell>
          <cell r="E4087">
            <v>11.17</v>
          </cell>
        </row>
        <row r="4088">
          <cell r="A4088">
            <v>38455</v>
          </cell>
          <cell r="B4088" t="str">
            <v>TE MISTURADOR, PPR, F/M/M, DN 25 X 25 MM, PARA AGUA QUENTE PREDIAL</v>
          </cell>
          <cell r="C4088" t="str">
            <v>UN</v>
          </cell>
          <cell r="D4088" t="str">
            <v>AS</v>
          </cell>
          <cell r="E4088">
            <v>14.95</v>
          </cell>
        </row>
        <row r="4089">
          <cell r="A4089">
            <v>38462</v>
          </cell>
          <cell r="B4089" t="str">
            <v>TE NORMAL, PPR, F/F/F, SOLDAVEL, 90 GRAUS, DN 110 X 110 X 110 MM, PARA AGUA QUENTE PREDIAL</v>
          </cell>
          <cell r="C4089" t="str">
            <v>UN</v>
          </cell>
          <cell r="D4089" t="str">
            <v>AS</v>
          </cell>
          <cell r="E4089">
            <v>241.08</v>
          </cell>
        </row>
        <row r="4090">
          <cell r="A4090">
            <v>36362</v>
          </cell>
          <cell r="B4090" t="str">
            <v>TE NORMAL, PPR, F/F/F, SOLDAVEL, 90 GRAUS, DN 20 X 20 X 20 MM, PARA AGUA QUENTE PREDIAL</v>
          </cell>
          <cell r="C4090" t="str">
            <v>UN</v>
          </cell>
          <cell r="D4090" t="str">
            <v>AS</v>
          </cell>
          <cell r="E4090">
            <v>3.33</v>
          </cell>
        </row>
        <row r="4091">
          <cell r="A4091">
            <v>36298</v>
          </cell>
          <cell r="B4091" t="str">
            <v>TE NORMAL, PPR, F/F/F, SOLDAVEL, 90 GRAUS, DN 25 X 25 X 25 MM, PARA AGUA QUENTE PREDIAL</v>
          </cell>
          <cell r="C4091" t="str">
            <v>UN</v>
          </cell>
          <cell r="D4091" t="str">
            <v>AS</v>
          </cell>
          <cell r="E4091">
            <v>2.86</v>
          </cell>
        </row>
        <row r="4092">
          <cell r="A4092">
            <v>38456</v>
          </cell>
          <cell r="B4092" t="str">
            <v>TE NORMAL, PPR, F/F/F, SOLDAVEL, 90 GRAUS, DN 32 X 32 X 32 MM, PARA AGUA QUENTE PREDIAL</v>
          </cell>
          <cell r="C4092" t="str">
            <v>UN</v>
          </cell>
          <cell r="D4092" t="str">
            <v>AS</v>
          </cell>
          <cell r="E4092">
            <v>7.13</v>
          </cell>
        </row>
        <row r="4093">
          <cell r="A4093">
            <v>38457</v>
          </cell>
          <cell r="B4093" t="str">
            <v>TE NORMAL, PPR, F/F/F, SOLDAVEL, 90 GRAUS, DN 40 X 40 X 40 MM, PARA AGUA QUENTE PREDIAL</v>
          </cell>
          <cell r="C4093" t="str">
            <v>UN</v>
          </cell>
          <cell r="D4093" t="str">
            <v>AS</v>
          </cell>
          <cell r="E4093">
            <v>12.99</v>
          </cell>
        </row>
        <row r="4094">
          <cell r="A4094">
            <v>38458</v>
          </cell>
          <cell r="B4094" t="str">
            <v>TE NORMAL, PPR, F/F/F, SOLDAVEL, 90 GRAUS, DN 50 X 50 X 50 MM, PARA AGUA QUENTE PREDIAL</v>
          </cell>
          <cell r="C4094" t="str">
            <v>UN</v>
          </cell>
          <cell r="D4094" t="str">
            <v>AS</v>
          </cell>
          <cell r="E4094">
            <v>25.02</v>
          </cell>
        </row>
        <row r="4095">
          <cell r="A4095">
            <v>38459</v>
          </cell>
          <cell r="B4095" t="str">
            <v>TE NORMAL, PPR, F/F/F, SOLDAVEL, 90 GRAUS, DN 63 X 63 X 63 MM, PARA AGUA QUENTE PREDIAL</v>
          </cell>
          <cell r="C4095" t="str">
            <v>UN</v>
          </cell>
          <cell r="D4095" t="str">
            <v>AS</v>
          </cell>
          <cell r="E4095">
            <v>39.340000000000003</v>
          </cell>
        </row>
        <row r="4096">
          <cell r="A4096">
            <v>38460</v>
          </cell>
          <cell r="B4096" t="str">
            <v>TE NORMAL, PPR, F/F/F, SOLDAVEL, 90 GRAUS, DN 75 X 75 X 75 MM, PARA AGUA QUENTE PREDIAL</v>
          </cell>
          <cell r="C4096" t="str">
            <v>UN</v>
          </cell>
          <cell r="D4096" t="str">
            <v>AS</v>
          </cell>
          <cell r="E4096">
            <v>84.39</v>
          </cell>
        </row>
        <row r="4097">
          <cell r="A4097">
            <v>38461</v>
          </cell>
          <cell r="B4097" t="str">
            <v>TE NORMAL, PPR, F/F/F, SOLDAVEL, 90 GRAUS, DN 90 X 90 X 90 MM, PARA AGUA QUENTE PREDIAL</v>
          </cell>
          <cell r="C4097" t="str">
            <v>UN</v>
          </cell>
          <cell r="D4097" t="str">
            <v>AS</v>
          </cell>
          <cell r="E4097">
            <v>113.25</v>
          </cell>
        </row>
        <row r="4098">
          <cell r="A4098">
            <v>7094</v>
          </cell>
          <cell r="B4098" t="str">
            <v>TE PVC ROSCAVEL 90 GRAUS, 1", PARA AGUA FRIA PREDIAL</v>
          </cell>
          <cell r="C4098" t="str">
            <v>UN</v>
          </cell>
          <cell r="D4098" t="str">
            <v>CR</v>
          </cell>
          <cell r="E4098">
            <v>12.31</v>
          </cell>
        </row>
        <row r="4099">
          <cell r="A4099">
            <v>7116</v>
          </cell>
          <cell r="B4099" t="str">
            <v>TE PVC SOLDAVEL, BBB, 90 GRAUS, DN 40 MM, PARA ESGOTO SECUNDARIO PREDIAL</v>
          </cell>
          <cell r="C4099" t="str">
            <v>UN</v>
          </cell>
          <cell r="D4099" t="str">
            <v>CR</v>
          </cell>
          <cell r="E4099">
            <v>3.31</v>
          </cell>
        </row>
        <row r="4100">
          <cell r="A4100">
            <v>7118</v>
          </cell>
          <cell r="B4100" t="str">
            <v>TE PVC, ROSCAVEL, 90 GRAUS, 1 1/2", AGUA FRIA PREDIAL</v>
          </cell>
          <cell r="C4100" t="str">
            <v>UN</v>
          </cell>
          <cell r="D4100" t="str">
            <v>CR</v>
          </cell>
          <cell r="E4100">
            <v>25.31</v>
          </cell>
        </row>
        <row r="4101">
          <cell r="A4101">
            <v>7098</v>
          </cell>
          <cell r="B4101" t="str">
            <v>TE PVC, ROSCAVEL, 90 GRAUS, 1/2", AGUA FRIA PREDIAL</v>
          </cell>
          <cell r="C4101" t="str">
            <v>UN</v>
          </cell>
          <cell r="D4101" t="str">
            <v>CR</v>
          </cell>
          <cell r="E4101">
            <v>3.76</v>
          </cell>
        </row>
        <row r="4102">
          <cell r="A4102">
            <v>7110</v>
          </cell>
          <cell r="B4102" t="str">
            <v>TE PVC, ROSCAVEL, 90 GRAUS, 2", AGUA FRIA PREDIAL</v>
          </cell>
          <cell r="C4102" t="str">
            <v>UN</v>
          </cell>
          <cell r="D4102" t="str">
            <v>CR</v>
          </cell>
          <cell r="E4102">
            <v>48.13</v>
          </cell>
        </row>
        <row r="4103">
          <cell r="A4103">
            <v>7123</v>
          </cell>
          <cell r="B4103" t="str">
            <v>TE PVC, ROSCAVEL, 90 GRAUS, 3/4", AGUA FRIA PREDIAL</v>
          </cell>
          <cell r="C4103" t="str">
            <v>UN</v>
          </cell>
          <cell r="D4103" t="str">
            <v>CR</v>
          </cell>
          <cell r="E4103">
            <v>4.55</v>
          </cell>
        </row>
        <row r="4104">
          <cell r="A4104">
            <v>7121</v>
          </cell>
          <cell r="B4104" t="str">
            <v>TE PVC, SOLDAVEL, COM BUCHA DE LATAO NA BOLSA CENTRAL, 90 GRAUS, 20 MM X 1/2", PARA AGUA FRIA PREDIAL</v>
          </cell>
          <cell r="C4104" t="str">
            <v>UN</v>
          </cell>
          <cell r="D4104" t="str">
            <v>CR</v>
          </cell>
          <cell r="E4104">
            <v>9</v>
          </cell>
        </row>
        <row r="4105">
          <cell r="A4105">
            <v>7137</v>
          </cell>
          <cell r="B4105" t="str">
            <v>TE PVC, SOLDAVEL, COM BUCHA DE LATAO NA BOLSA CENTRAL, 90 GRAUS, 25 MM X 1/2", PARA AGUA FRIA PREDIAL</v>
          </cell>
          <cell r="C4105" t="str">
            <v>UN</v>
          </cell>
          <cell r="D4105" t="str">
            <v>CR</v>
          </cell>
          <cell r="E4105">
            <v>9.83</v>
          </cell>
        </row>
        <row r="4106">
          <cell r="A4106">
            <v>7122</v>
          </cell>
          <cell r="B4106" t="str">
            <v>TE PVC, SOLDAVEL, COM BUCHA DE LATAO NA BOLSA CENTRAL, 90 GRAUS, 25 MM X 3/4", PARA AGUA FRIA PREDIAL</v>
          </cell>
          <cell r="C4106" t="str">
            <v>UN</v>
          </cell>
          <cell r="D4106" t="str">
            <v>CR</v>
          </cell>
          <cell r="E4106">
            <v>10.82</v>
          </cell>
        </row>
        <row r="4107">
          <cell r="A4107">
            <v>7114</v>
          </cell>
          <cell r="B4107" t="str">
            <v>TE PVC, SOLDAVEL, COM BUCHA DE LATAO NA BOLSA CENTRAL, 90 GRAUS, 32 MM X 3/4", PARA AGUA FRIA PREDIAL</v>
          </cell>
          <cell r="C4107" t="str">
            <v>UN</v>
          </cell>
          <cell r="D4107" t="str">
            <v>CR</v>
          </cell>
          <cell r="E4107">
            <v>12.58</v>
          </cell>
        </row>
        <row r="4108">
          <cell r="A4108">
            <v>7109</v>
          </cell>
          <cell r="B4108" t="str">
            <v>TE PVC, SOLDAVEL, COM ROSCA NA BOLSA CENTRAL, 90 GRAUS, 20 MM X 1/2", PARA AGUA FRIA PREDIAL</v>
          </cell>
          <cell r="C4108" t="str">
            <v>UN</v>
          </cell>
          <cell r="D4108" t="str">
            <v>CR</v>
          </cell>
          <cell r="E4108">
            <v>2.4900000000000002</v>
          </cell>
        </row>
        <row r="4109">
          <cell r="A4109">
            <v>7135</v>
          </cell>
          <cell r="B4109" t="str">
            <v>TE PVC, SOLDAVEL, COM ROSCA NA BOLSA CENTRAL, 90 GRAUS, 25 MM X 1/2", PARA AGUA FRIA PREDIAL</v>
          </cell>
          <cell r="C4109" t="str">
            <v>UN</v>
          </cell>
          <cell r="D4109" t="str">
            <v>CR</v>
          </cell>
          <cell r="E4109">
            <v>5.1100000000000003</v>
          </cell>
        </row>
        <row r="4110">
          <cell r="A4110">
            <v>37947</v>
          </cell>
          <cell r="B4110" t="str">
            <v>TE PVC, SOLDAVEL, COM ROSCA NA BOLSA CENTRAL, 90 GRAUS, 25 MM X 3/4", PARA AGUA FRIA PREDIAL</v>
          </cell>
          <cell r="C4110" t="str">
            <v>UN</v>
          </cell>
          <cell r="D4110" t="str">
            <v>CR</v>
          </cell>
          <cell r="E4110">
            <v>4.1500000000000004</v>
          </cell>
        </row>
        <row r="4111">
          <cell r="A4111">
            <v>7103</v>
          </cell>
          <cell r="B4111" t="str">
            <v>TE PVC, SOLDAVEL, COM ROSCA NA BOLSA CENTRAL, 90 GRAUS, 32 MM X 3/4", PARA AGUA FRIA PREDIAL</v>
          </cell>
          <cell r="C4111" t="str">
            <v>UN</v>
          </cell>
          <cell r="D4111" t="str">
            <v>CR</v>
          </cell>
          <cell r="E4111">
            <v>13.53</v>
          </cell>
        </row>
        <row r="4112">
          <cell r="A4112">
            <v>40419</v>
          </cell>
          <cell r="B4112" t="str">
            <v>TE RANHURADO EM FERRO FUNDIDO, DN 50 (2")</v>
          </cell>
          <cell r="C4112" t="str">
            <v>UN</v>
          </cell>
          <cell r="D4112" t="str">
            <v>AS</v>
          </cell>
          <cell r="E4112">
            <v>31.92</v>
          </cell>
        </row>
        <row r="4113">
          <cell r="A4113">
            <v>40420</v>
          </cell>
          <cell r="B4113" t="str">
            <v>TE RANHURADO EM FERRO FUNDIDO, DN 65 (2 1/2")</v>
          </cell>
          <cell r="C4113" t="str">
            <v>UN</v>
          </cell>
          <cell r="D4113" t="str">
            <v>AS</v>
          </cell>
          <cell r="E4113">
            <v>46.56</v>
          </cell>
        </row>
        <row r="4114">
          <cell r="A4114">
            <v>40421</v>
          </cell>
          <cell r="B4114" t="str">
            <v>TE RANHURADO EM FERRO FUNDIDO, DN 80 (3")</v>
          </cell>
          <cell r="C4114" t="str">
            <v>UN</v>
          </cell>
          <cell r="D4114" t="str">
            <v>AS</v>
          </cell>
          <cell r="E4114">
            <v>49.57</v>
          </cell>
        </row>
        <row r="4115">
          <cell r="A4115">
            <v>38905</v>
          </cell>
          <cell r="B4115" t="str">
            <v>TE ROSCA FEMEA, METALICO, PARA CONEXAO COM ANEL DESLIZANTE, DN 16 MM X 1/2", EM TUBO PEX PARA INST. AGUA QUENTE/FRIA</v>
          </cell>
          <cell r="C4115" t="str">
            <v>UN</v>
          </cell>
          <cell r="D4115" t="str">
            <v>AS</v>
          </cell>
          <cell r="E4115">
            <v>22.03</v>
          </cell>
        </row>
        <row r="4116">
          <cell r="A4116">
            <v>38907</v>
          </cell>
          <cell r="B4116" t="str">
            <v>TE ROSCA FEMEA, METALICO, PARA CONEXAO COM ANEL DESLIZANTE, DN 20 MM X 1/2", EM TUBO PEX PARA INST. AGUA QUENTE/FRIA</v>
          </cell>
          <cell r="C4116" t="str">
            <v>UN</v>
          </cell>
          <cell r="D4116" t="str">
            <v>AS</v>
          </cell>
          <cell r="E4116">
            <v>21.24</v>
          </cell>
        </row>
        <row r="4117">
          <cell r="A4117">
            <v>38910</v>
          </cell>
          <cell r="B4117" t="str">
            <v>TE ROSCA FEMEA, METALICO, PARA CONEXAO COM ANEL DESLIZANTE, DN 25 MM X 3/4", EM TUBO PEX PARA INST. AGUA QUENTE/FRIA</v>
          </cell>
          <cell r="C4117" t="str">
            <v>UN</v>
          </cell>
          <cell r="D4117" t="str">
            <v>AS</v>
          </cell>
          <cell r="E4117">
            <v>24.84</v>
          </cell>
        </row>
        <row r="4118">
          <cell r="A4118">
            <v>11655</v>
          </cell>
          <cell r="B4118" t="str">
            <v>TE SANITARIO DE REDUCAO, PVC, DN 100 X 50 MM, SERIE NORMAL, PARA ESGOTO PREDIAL</v>
          </cell>
          <cell r="C4118" t="str">
            <v>UN</v>
          </cell>
          <cell r="D4118" t="str">
            <v>CR</v>
          </cell>
          <cell r="E4118">
            <v>15.3</v>
          </cell>
        </row>
        <row r="4119">
          <cell r="A4119">
            <v>11656</v>
          </cell>
          <cell r="B4119" t="str">
            <v>TE SANITARIO DE REDUCAO, PVC, DN 100 X 75 MM, SERIE NORMAL PARA ESGOTO PREDIAL</v>
          </cell>
          <cell r="C4119" t="str">
            <v>UN</v>
          </cell>
          <cell r="D4119" t="str">
            <v>CR</v>
          </cell>
          <cell r="E4119">
            <v>17.57</v>
          </cell>
        </row>
        <row r="4120">
          <cell r="A4120">
            <v>7091</v>
          </cell>
          <cell r="B4120" t="str">
            <v>TE SANITARIO, PVC, DN 100 X 100 MM, SERIE NORMAL, PARA ESGOTO PREDIAL</v>
          </cell>
          <cell r="C4120" t="str">
            <v>UN</v>
          </cell>
          <cell r="D4120" t="str">
            <v>CR</v>
          </cell>
          <cell r="E4120">
            <v>14.39</v>
          </cell>
        </row>
        <row r="4121">
          <cell r="A4121">
            <v>37948</v>
          </cell>
          <cell r="B4121" t="str">
            <v>TE SANITARIO, PVC, DN 40 X 40 MM, SERIE NORMAL, PARA ESGOTO PREDIAL</v>
          </cell>
          <cell r="C4121" t="str">
            <v>UN</v>
          </cell>
          <cell r="D4121" t="str">
            <v>CR</v>
          </cell>
          <cell r="E4121">
            <v>3.33</v>
          </cell>
        </row>
        <row r="4122">
          <cell r="A4122">
            <v>7097</v>
          </cell>
          <cell r="B4122" t="str">
            <v>TE SANITARIO, PVC, DN 50 X 50 MM, SERIE NORMAL, PARA ESGOTO PREDIAL</v>
          </cell>
          <cell r="C4122" t="str">
            <v>UN</v>
          </cell>
          <cell r="D4122" t="str">
            <v>CR</v>
          </cell>
          <cell r="E4122">
            <v>6.76</v>
          </cell>
        </row>
        <row r="4123">
          <cell r="A4123">
            <v>11658</v>
          </cell>
          <cell r="B4123" t="str">
            <v>TE SANITARIO, PVC, DN 75 X 75 MM, SERIE NORMAL PARA ESGOTO PREDIAL</v>
          </cell>
          <cell r="C4123" t="str">
            <v>UN</v>
          </cell>
          <cell r="D4123" t="str">
            <v>CR</v>
          </cell>
          <cell r="E4123">
            <v>14.94</v>
          </cell>
        </row>
        <row r="4124">
          <cell r="A4124">
            <v>7146</v>
          </cell>
          <cell r="B4124" t="str">
            <v>TE SOLDAVEL, PVC, 90 GRAUS, 110 MM, PARA AGUA FRIA PREDIAL (NBR 5648)</v>
          </cell>
          <cell r="C4124" t="str">
            <v>UN</v>
          </cell>
          <cell r="D4124" t="str">
            <v>CR</v>
          </cell>
          <cell r="E4124">
            <v>164.72</v>
          </cell>
        </row>
        <row r="4125">
          <cell r="A4125">
            <v>7138</v>
          </cell>
          <cell r="B4125" t="str">
            <v>TE SOLDAVEL, PVC, 90 GRAUS, 20 MM, PARA AGUA FRIA PREDIAL (NBR 5648)</v>
          </cell>
          <cell r="C4125" t="str">
            <v>UN</v>
          </cell>
          <cell r="D4125" t="str">
            <v>CR</v>
          </cell>
          <cell r="E4125">
            <v>1.04</v>
          </cell>
        </row>
        <row r="4126">
          <cell r="A4126">
            <v>7139</v>
          </cell>
          <cell r="B4126" t="str">
            <v>TE SOLDAVEL, PVC, 90 GRAUS, 25 MM, PARA AGUA FRIA PREDIAL (NBR 5648)</v>
          </cell>
          <cell r="C4126" t="str">
            <v>UN</v>
          </cell>
          <cell r="D4126" t="str">
            <v>CR</v>
          </cell>
          <cell r="E4126">
            <v>1.18</v>
          </cell>
        </row>
        <row r="4127">
          <cell r="A4127">
            <v>7140</v>
          </cell>
          <cell r="B4127" t="str">
            <v>TE SOLDAVEL, PVC, 90 GRAUS, 32 MM, PARA AGUA FRIA PREDIAL (NBR 5648)</v>
          </cell>
          <cell r="C4127" t="str">
            <v>UN</v>
          </cell>
          <cell r="D4127" t="str">
            <v>CR</v>
          </cell>
          <cell r="E4127">
            <v>3.71</v>
          </cell>
        </row>
        <row r="4128">
          <cell r="A4128">
            <v>7141</v>
          </cell>
          <cell r="B4128" t="str">
            <v>TE SOLDAVEL, PVC, 90 GRAUS, 40 MM, PARA AGUA FRIA PREDIAL (NBR 5648)</v>
          </cell>
          <cell r="C4128" t="str">
            <v>UN</v>
          </cell>
          <cell r="D4128" t="str">
            <v>CR</v>
          </cell>
          <cell r="E4128">
            <v>9.06</v>
          </cell>
        </row>
        <row r="4129">
          <cell r="A4129">
            <v>7143</v>
          </cell>
          <cell r="B4129" t="str">
            <v>TE SOLDAVEL, PVC, 90 GRAUS, 60 MM, PARA AGUA FRIA PREDIAL (NBR 5648)</v>
          </cell>
          <cell r="C4129" t="str">
            <v>UN</v>
          </cell>
          <cell r="D4129" t="str">
            <v>CR</v>
          </cell>
          <cell r="E4129">
            <v>30.41</v>
          </cell>
        </row>
        <row r="4130">
          <cell r="A4130">
            <v>7144</v>
          </cell>
          <cell r="B4130" t="str">
            <v>TE SOLDAVEL, PVC, 90 GRAUS, 75 MM, PARA AGUA FRIA PREDIAL (NBR 5648)</v>
          </cell>
          <cell r="C4130" t="str">
            <v>UN</v>
          </cell>
          <cell r="D4130" t="str">
            <v>CR</v>
          </cell>
          <cell r="E4130">
            <v>56.42</v>
          </cell>
        </row>
        <row r="4131">
          <cell r="A4131">
            <v>7145</v>
          </cell>
          <cell r="B4131" t="str">
            <v>TE SOLDAVEL, PVC, 90 GRAUS, 85 MM, PARA AGUA FRIA PREDIAL (NBR 5648)</v>
          </cell>
          <cell r="C4131" t="str">
            <v>UN</v>
          </cell>
          <cell r="D4131" t="str">
            <v>CR</v>
          </cell>
          <cell r="E4131">
            <v>76.709999999999994</v>
          </cell>
        </row>
        <row r="4132">
          <cell r="A4132">
            <v>7142</v>
          </cell>
          <cell r="B4132" t="str">
            <v>TE SOLDAVEL, PVC, 90 GRAUS,50 MM, PARA AGUA FRIA PREDIAL (NBR 5648)</v>
          </cell>
          <cell r="C4132" t="str">
            <v>UN</v>
          </cell>
          <cell r="D4132" t="str">
            <v>CR</v>
          </cell>
          <cell r="E4132">
            <v>9.4700000000000006</v>
          </cell>
        </row>
        <row r="4133">
          <cell r="A4133">
            <v>39322</v>
          </cell>
          <cell r="B4133" t="str">
            <v>TE, PLASTICO, DN 16 MM, PARA CONEXAO COM CRIMPAGEM, EM TUBO PEX PARA INST. AGUA QUENTE/FRIA</v>
          </cell>
          <cell r="C4133" t="str">
            <v>UN</v>
          </cell>
          <cell r="D4133" t="str">
            <v>AS</v>
          </cell>
          <cell r="E4133">
            <v>10.48</v>
          </cell>
        </row>
        <row r="4134">
          <cell r="A4134">
            <v>39289</v>
          </cell>
          <cell r="B4134" t="str">
            <v>TE, PLASTICO, DN 20 MM, PARA CONEXAO COM CRIMPAGEM, EM TUBO PEX PARA INST. AGUA QUENTE/FRIA</v>
          </cell>
          <cell r="C4134" t="str">
            <v>UN</v>
          </cell>
          <cell r="D4134" t="str">
            <v>AS</v>
          </cell>
          <cell r="E4134">
            <v>19.54</v>
          </cell>
        </row>
        <row r="4135">
          <cell r="A4135">
            <v>39290</v>
          </cell>
          <cell r="B4135" t="str">
            <v>TE, PLASTICO, DN 25 MM, PARA CONEXAO COM CRIMPAGEM, EM TUBO PEX PARA INST. AGUA QUENTE/FRIA</v>
          </cell>
          <cell r="C4135" t="str">
            <v>UN</v>
          </cell>
          <cell r="D4135" t="str">
            <v>AS</v>
          </cell>
          <cell r="E4135">
            <v>32.979999999999997</v>
          </cell>
        </row>
        <row r="4136">
          <cell r="A4136">
            <v>39291</v>
          </cell>
          <cell r="B4136" t="str">
            <v>TE, PLASTICO, DN 32 MM, PARA CONEXAO COM CRIMPAGEM, EM TUBO PEX PARA INST. AGUA QUENTE/FRIA</v>
          </cell>
          <cell r="C4136" t="str">
            <v>UN</v>
          </cell>
          <cell r="D4136" t="str">
            <v>AS</v>
          </cell>
          <cell r="E4136">
            <v>36.47</v>
          </cell>
        </row>
        <row r="4137">
          <cell r="A4137">
            <v>41892</v>
          </cell>
          <cell r="B4137" t="str">
            <v>TE, PVC PBA, BBB, 90 GRAUS, DN 100 / DE 110 MM, PARA REDE DE AGUA</v>
          </cell>
          <cell r="C4137" t="str">
            <v>UN</v>
          </cell>
          <cell r="D4137" t="str">
            <v>AS</v>
          </cell>
          <cell r="E4137">
            <v>125.02</v>
          </cell>
        </row>
        <row r="4138">
          <cell r="A4138">
            <v>7048</v>
          </cell>
          <cell r="B4138" t="str">
            <v>TE, PVC PBA, BBB, 90 GRAUS, DN 50 / DE 60 MM, PARA REDE DE AGUA</v>
          </cell>
          <cell r="C4138" t="str">
            <v>UN</v>
          </cell>
          <cell r="D4138" t="str">
            <v>AS</v>
          </cell>
          <cell r="E4138">
            <v>26.98</v>
          </cell>
        </row>
        <row r="4139">
          <cell r="A4139">
            <v>7088</v>
          </cell>
          <cell r="B4139" t="str">
            <v>TE, PVC PBA, BBB, 90 GRAUS, DN 75 / DE 85 MM, PARA REDE DE AGUA</v>
          </cell>
          <cell r="C4139" t="str">
            <v>UN</v>
          </cell>
          <cell r="D4139" t="str">
            <v>AS</v>
          </cell>
          <cell r="E4139">
            <v>59.01</v>
          </cell>
        </row>
        <row r="4140">
          <cell r="A4140">
            <v>7070</v>
          </cell>
          <cell r="B4140" t="str">
            <v>TE, PVC, 90 GRAUS, BBB, JE, DN 200 MM, PARA REDE COLETORA ESGOTO</v>
          </cell>
          <cell r="C4140" t="str">
            <v>UN</v>
          </cell>
          <cell r="D4140" t="str">
            <v>CR</v>
          </cell>
          <cell r="E4140">
            <v>185.17</v>
          </cell>
        </row>
        <row r="4141">
          <cell r="A4141">
            <v>20179</v>
          </cell>
          <cell r="B4141" t="str">
            <v>TE, PVC, SERIE R, 100 X 100 MM, PARA ESGOTO PREDIAL</v>
          </cell>
          <cell r="C4141" t="str">
            <v>UN</v>
          </cell>
          <cell r="D4141" t="str">
            <v>CR</v>
          </cell>
          <cell r="E4141">
            <v>39.380000000000003</v>
          </cell>
        </row>
        <row r="4142">
          <cell r="A4142">
            <v>20178</v>
          </cell>
          <cell r="B4142" t="str">
            <v>TE, PVC, SERIE R, 100 X 75 MM, PARA ESGOTO PREDIAL</v>
          </cell>
          <cell r="C4142" t="str">
            <v>UN</v>
          </cell>
          <cell r="D4142" t="str">
            <v>CR</v>
          </cell>
          <cell r="E4142">
            <v>47.21</v>
          </cell>
        </row>
        <row r="4143">
          <cell r="A4143">
            <v>20180</v>
          </cell>
          <cell r="B4143" t="str">
            <v>TE, PVC, SERIE R, 150 X 100 MM, PARA ESGOTO PREDIAL</v>
          </cell>
          <cell r="C4143" t="str">
            <v>UN</v>
          </cell>
          <cell r="D4143" t="str">
            <v>CR</v>
          </cell>
          <cell r="E4143">
            <v>77.91</v>
          </cell>
        </row>
        <row r="4144">
          <cell r="A4144">
            <v>20181</v>
          </cell>
          <cell r="B4144" t="str">
            <v>TE, PVC, SERIE R, 150 X 150 MM, PARA ESGOTO PREDIAL</v>
          </cell>
          <cell r="C4144" t="str">
            <v>UN</v>
          </cell>
          <cell r="D4144" t="str">
            <v>CR</v>
          </cell>
          <cell r="E4144">
            <v>104.32</v>
          </cell>
        </row>
        <row r="4145">
          <cell r="A4145">
            <v>20177</v>
          </cell>
          <cell r="B4145" t="str">
            <v>TE, PVC, SERIE R, 75 X 75 MM, PARA ESGOTO PREDIAL</v>
          </cell>
          <cell r="C4145" t="str">
            <v>UN</v>
          </cell>
          <cell r="D4145" t="str">
            <v>CR</v>
          </cell>
          <cell r="E4145">
            <v>25.8</v>
          </cell>
        </row>
        <row r="4146">
          <cell r="A4146">
            <v>40945</v>
          </cell>
          <cell r="B4146" t="str">
            <v>TECNICO DE EDIFICACOES (HORISTA)</v>
          </cell>
          <cell r="C4146" t="str">
            <v>H</v>
          </cell>
          <cell r="D4146" t="str">
            <v>CR</v>
          </cell>
          <cell r="E4146">
            <v>17.350000000000001</v>
          </cell>
        </row>
        <row r="4147">
          <cell r="A4147">
            <v>40946</v>
          </cell>
          <cell r="B4147" t="str">
            <v>TECNICO DE EDIFICACOES (MENSALISTA)</v>
          </cell>
          <cell r="C4147" t="str">
            <v>MES</v>
          </cell>
          <cell r="D4147" t="str">
            <v>CR</v>
          </cell>
          <cell r="E4147">
            <v>3058.96</v>
          </cell>
        </row>
        <row r="4148">
          <cell r="A4148">
            <v>7153</v>
          </cell>
          <cell r="B4148" t="str">
            <v>TECNICO EM LABORATORIO E CAMPO DE CONSTRUCAO CIVIL (HORISTA)</v>
          </cell>
          <cell r="C4148" t="str">
            <v>H</v>
          </cell>
          <cell r="D4148" t="str">
            <v>CR</v>
          </cell>
          <cell r="E4148">
            <v>41.5</v>
          </cell>
        </row>
        <row r="4149">
          <cell r="A4149">
            <v>41089</v>
          </cell>
          <cell r="B4149" t="str">
            <v>TECNICO EM LABORATORIO E CAMPO DE CONSTRUCAO CIVIL (MENSALISTA)</v>
          </cell>
          <cell r="C4149" t="str">
            <v>MES</v>
          </cell>
          <cell r="D4149" t="str">
            <v>CR</v>
          </cell>
          <cell r="E4149">
            <v>7306.86</v>
          </cell>
        </row>
        <row r="4150">
          <cell r="A4150">
            <v>40943</v>
          </cell>
          <cell r="B4150" t="str">
            <v>TECNICO EM SEGURANCA DO TRABALHO (HORISTA)</v>
          </cell>
          <cell r="C4150" t="str">
            <v>H</v>
          </cell>
          <cell r="D4150" t="str">
            <v>CR</v>
          </cell>
          <cell r="E4150">
            <v>44.82</v>
          </cell>
        </row>
        <row r="4151">
          <cell r="A4151">
            <v>40944</v>
          </cell>
          <cell r="B4151" t="str">
            <v>TECNICO EM SEGURANCA DO TRABALHO (MENSALISTA)</v>
          </cell>
          <cell r="C4151" t="str">
            <v>MES</v>
          </cell>
          <cell r="D4151" t="str">
            <v>CR</v>
          </cell>
          <cell r="E4151">
            <v>7889.34</v>
          </cell>
        </row>
        <row r="4152">
          <cell r="A4152">
            <v>6175</v>
          </cell>
          <cell r="B4152" t="str">
            <v>TECNICO EM SONDAGEM (HORISTA)</v>
          </cell>
          <cell r="C4152" t="str">
            <v>H</v>
          </cell>
          <cell r="D4152" t="str">
            <v>CR</v>
          </cell>
          <cell r="E4152">
            <v>59.86</v>
          </cell>
        </row>
        <row r="4153">
          <cell r="A4153">
            <v>41092</v>
          </cell>
          <cell r="B4153" t="str">
            <v>TECNICO EM SONDAGEM (MENSALISTA)</v>
          </cell>
          <cell r="C4153" t="str">
            <v>MES</v>
          </cell>
          <cell r="D4153" t="str">
            <v>CR</v>
          </cell>
          <cell r="E4153">
            <v>10539.2</v>
          </cell>
        </row>
        <row r="4154">
          <cell r="A4154">
            <v>37712</v>
          </cell>
          <cell r="B4154" t="str">
            <v>TELA ARAME GALVANIZADO REVESTIDO COM POLIMERO, MALHA HEXAGONAL DUPLA TORCAO, 8 X 10 CM (ZN/AL REVESTIDO COM POLIMERO), FIO *2,4* MM</v>
          </cell>
          <cell r="C4154" t="str">
            <v>M2</v>
          </cell>
          <cell r="D4154" t="str">
            <v>CR</v>
          </cell>
          <cell r="E4154">
            <v>60.94</v>
          </cell>
        </row>
        <row r="4155">
          <cell r="A4155">
            <v>34558</v>
          </cell>
          <cell r="B4155" t="str">
            <v>TELA DE ACO SOLDADA GALVANIZADA/ZINCADA PARA ALVENARIA, FIO D = *1,20 A 1,70* MM, MALHA 15 X 15 MM, (C X L) *50 X 10,5* CM</v>
          </cell>
          <cell r="C4155" t="str">
            <v>M</v>
          </cell>
          <cell r="D4155" t="str">
            <v>AS</v>
          </cell>
          <cell r="E4155">
            <v>2.69</v>
          </cell>
        </row>
        <row r="4156">
          <cell r="A4156">
            <v>34547</v>
          </cell>
          <cell r="B4156" t="str">
            <v>TELA DE ACO SOLDADA GALVANIZADA/ZINCADA PARA ALVENARIA, FIO D = *1,20 A 1,70* MM, MALHA 15 X 15 MM, (C X L) *50 X 12* CM</v>
          </cell>
          <cell r="C4156" t="str">
            <v>M</v>
          </cell>
          <cell r="D4156" t="str">
            <v>AS</v>
          </cell>
          <cell r="E4156">
            <v>3.31</v>
          </cell>
        </row>
        <row r="4157">
          <cell r="A4157">
            <v>34548</v>
          </cell>
          <cell r="B4157" t="str">
            <v>TELA DE ACO SOLDADA GALVANIZADA/ZINCADA PARA ALVENARIA, FIO D = *1,20 A 1,70* MM, MALHA 15 X 15 MM, (C X L) *50 X 17,5* CM</v>
          </cell>
          <cell r="C4157" t="str">
            <v>M</v>
          </cell>
          <cell r="D4157" t="str">
            <v>AS</v>
          </cell>
          <cell r="E4157">
            <v>5.43</v>
          </cell>
        </row>
        <row r="4158">
          <cell r="A4158">
            <v>34550</v>
          </cell>
          <cell r="B4158" t="str">
            <v>TELA DE ACO SOLDADA GALVANIZADA/ZINCADA PARA ALVENARIA, FIO D = *1,20 A 1,70* MM, MALHA 15 X 15 MM, (C X L) *50 X 6* CM</v>
          </cell>
          <cell r="C4158" t="str">
            <v>M</v>
          </cell>
          <cell r="D4158" t="str">
            <v>AS</v>
          </cell>
          <cell r="E4158">
            <v>1.43</v>
          </cell>
        </row>
        <row r="4159">
          <cell r="A4159">
            <v>34557</v>
          </cell>
          <cell r="B4159" t="str">
            <v>TELA DE ACO SOLDADA GALVANIZADA/ZINCADA PARA ALVENARIA, FIO D = *1,20 A 1,70* MM, MALHA 15 X 15 MM, (C X L) *50 X 7,5* CM</v>
          </cell>
          <cell r="C4159" t="str">
            <v>M</v>
          </cell>
          <cell r="D4159" t="str">
            <v>AS</v>
          </cell>
          <cell r="E4159">
            <v>2.09</v>
          </cell>
        </row>
        <row r="4160">
          <cell r="A4160">
            <v>37411</v>
          </cell>
          <cell r="B4160" t="str">
            <v>TELA DE ACO SOLDADA GALVANIZADA/ZINCADA PARA ALVENARIA, FIO D = *1,24 MM, MALHA 25 X 25 MM</v>
          </cell>
          <cell r="C4160" t="str">
            <v>M2</v>
          </cell>
          <cell r="D4160" t="str">
            <v>AS</v>
          </cell>
          <cell r="E4160">
            <v>15.33</v>
          </cell>
        </row>
        <row r="4161">
          <cell r="A4161">
            <v>39508</v>
          </cell>
          <cell r="B4161" t="str">
            <v>TELA DE ACO SOLDADA NERVURADA, CA-60, L-159, (1,69 KG/M2), DIAMETRO DO FIO = 4,5 MM, LARGURA = 2,45 M, ESPACAMENTO DA MALHA = 30 X 10 CM</v>
          </cell>
          <cell r="C4161" t="str">
            <v>M2</v>
          </cell>
          <cell r="D4161" t="str">
            <v>AS</v>
          </cell>
          <cell r="E4161">
            <v>8.61</v>
          </cell>
        </row>
        <row r="4162">
          <cell r="A4162">
            <v>39507</v>
          </cell>
          <cell r="B4162" t="str">
            <v>TELA DE ACO SOLDADA NERVURADA, CA-60, Q-113, (1,8 KG/M2), DIAMETRO DO FIO = 3,8 MM, LARGURA = 2,45 M, ESPACAMENTO DA MALHA = 10 X 10 CM</v>
          </cell>
          <cell r="C4162" t="str">
            <v>M2</v>
          </cell>
          <cell r="D4162" t="str">
            <v>AS</v>
          </cell>
          <cell r="E4162">
            <v>12.84</v>
          </cell>
        </row>
        <row r="4163">
          <cell r="A4163">
            <v>7155</v>
          </cell>
          <cell r="B4163" t="str">
            <v>TELA DE ACO SOLDADA NERVURADA, CA-60, Q-138, (2,20 KG/M2), DIAMETRO DO FIO = 4,2 MM, LARGURA = 2,45 M, ESPACAMENTO DA MALHA = 10 X 10 CM</v>
          </cell>
          <cell r="C4163" t="str">
            <v>M2</v>
          </cell>
          <cell r="D4163" t="str">
            <v>AS</v>
          </cell>
          <cell r="E4163">
            <v>16.489999999999998</v>
          </cell>
        </row>
        <row r="4164">
          <cell r="A4164">
            <v>42406</v>
          </cell>
          <cell r="B4164" t="str">
            <v>TELA DE ACO SOLDADA NERVURADA, CA-60, Q-159, (2,52 KG/M2), DIAMETRO DO FIO = 4,5 MM, LARGURA = 2,45 M, ESPACAMENTO DA MALHA = 10 X 10 CM</v>
          </cell>
          <cell r="C4164" t="str">
            <v>M2</v>
          </cell>
          <cell r="D4164" t="str">
            <v>AS</v>
          </cell>
          <cell r="E4164">
            <v>18.91</v>
          </cell>
        </row>
        <row r="4165">
          <cell r="A4165">
            <v>7156</v>
          </cell>
          <cell r="B4165" t="str">
            <v>TELA DE ACO SOLDADA NERVURADA, CA-60, Q-196, (3,11 KG/M2), DIAMETRO DO FIO = 5,0 MM, LARGURA = 2,45 M, ESPACAMENTO DA MALHA = 10 X 10 CM</v>
          </cell>
          <cell r="C4165" t="str">
            <v>M2</v>
          </cell>
          <cell r="D4165" t="str">
            <v>AS</v>
          </cell>
          <cell r="E4165">
            <v>23.66</v>
          </cell>
        </row>
        <row r="4166">
          <cell r="A4166">
            <v>43127</v>
          </cell>
          <cell r="B4166" t="str">
            <v>TELA DE ACO SOLDADA NERVURADA, CA-60, Q-283 (4,48 KG/M2), DIAMETRO DO FIO = 6,0 MM, LARGURA = 2,45 X 6,00 M DE COMPRIMENTO, ESPACAMENTO DA MALHA = 10 X 10 CM</v>
          </cell>
          <cell r="C4166" t="str">
            <v>M2</v>
          </cell>
          <cell r="D4166" t="str">
            <v>AS</v>
          </cell>
          <cell r="E4166">
            <v>33.86</v>
          </cell>
        </row>
        <row r="4167">
          <cell r="A4167">
            <v>10917</v>
          </cell>
          <cell r="B4167" t="str">
            <v>TELA DE ACO SOLDADA NERVURADA, CA-60, Q-61, (0,97 KG/M2), DIAMETRO DO FIO = 3,4 MM, LARGURA = 2,45 M, ESPACAMENTO DA MALHA = 15 X 15 CM</v>
          </cell>
          <cell r="C4167" t="str">
            <v>M2</v>
          </cell>
          <cell r="D4167" t="str">
            <v>AS</v>
          </cell>
          <cell r="E4167">
            <v>7.14</v>
          </cell>
        </row>
        <row r="4168">
          <cell r="A4168">
            <v>21141</v>
          </cell>
          <cell r="B4168" t="str">
            <v>TELA DE ACO SOLDADA NERVURADA, CA-60, Q-92, (1,48 KG/M2), DIAMETRO DO FIO = 4,2 MM, LARGURA = 2,45 X 60 M DE COMPRIMENTO, ESPACAMENTO DA MALHA = 15 X 15 CM</v>
          </cell>
          <cell r="C4168" t="str">
            <v>M2</v>
          </cell>
          <cell r="D4168" t="str">
            <v>AS</v>
          </cell>
          <cell r="E4168">
            <v>11.06</v>
          </cell>
        </row>
        <row r="4169">
          <cell r="A4169">
            <v>39509</v>
          </cell>
          <cell r="B4169" t="str">
            <v>TELA DE ACO SOLDADA NERVURADA, CA-60, T-196, (2,11 KG/M2), DIAMETRO DO FIO = 5,0 MM, LARGURA = 2,45 M, ESPACAMENTO DA MALHA = 30 X 10 CM</v>
          </cell>
          <cell r="C4169" t="str">
            <v>M2</v>
          </cell>
          <cell r="D4169" t="str">
            <v>AS</v>
          </cell>
          <cell r="E4169">
            <v>10.64</v>
          </cell>
        </row>
        <row r="4170">
          <cell r="A4170">
            <v>44529</v>
          </cell>
          <cell r="B4170" t="str">
            <v>TELA DE ANIAGEM ( JUTA)</v>
          </cell>
          <cell r="C4170" t="str">
            <v>M2</v>
          </cell>
          <cell r="D4170" t="str">
            <v>AS</v>
          </cell>
          <cell r="E4170">
            <v>22.96</v>
          </cell>
        </row>
        <row r="4171">
          <cell r="A4171">
            <v>7167</v>
          </cell>
          <cell r="B4171" t="str">
            <v>TELA DE ARAME GALVANIZADA QUADRANGULAR / LOSANGULAR, FIO 2,11 MM (14 BWG), MALHA 5 X 5 CM, H = 2 M</v>
          </cell>
          <cell r="C4171" t="str">
            <v>M2</v>
          </cell>
          <cell r="D4171" t="str">
            <v>AS</v>
          </cell>
          <cell r="E4171">
            <v>25.74</v>
          </cell>
        </row>
        <row r="4172">
          <cell r="A4172">
            <v>10928</v>
          </cell>
          <cell r="B4172" t="str">
            <v>TELA DE ARAME GALVANIZADA QUADRANGULAR / LOSANGULAR, FIO 2,11 MM (14 BWG), MALHA 8 X 8 CM, H = 2 M</v>
          </cell>
          <cell r="C4172" t="str">
            <v>M2</v>
          </cell>
          <cell r="D4172" t="str">
            <v>AS</v>
          </cell>
          <cell r="E4172">
            <v>14.79</v>
          </cell>
        </row>
        <row r="4173">
          <cell r="A4173">
            <v>10933</v>
          </cell>
          <cell r="B4173" t="str">
            <v>TELA DE ARAME GALVANIZADA QUADRANGULAR / LOSANGULAR, FIO 2,77 MM (12 BWG), MALHA 10 X 10 CM, H = 2 M</v>
          </cell>
          <cell r="C4173" t="str">
            <v>M2</v>
          </cell>
          <cell r="D4173" t="str">
            <v>AS</v>
          </cell>
          <cell r="E4173">
            <v>22.3</v>
          </cell>
        </row>
        <row r="4174">
          <cell r="A4174">
            <v>7158</v>
          </cell>
          <cell r="B4174" t="str">
            <v>TELA DE ARAME GALVANIZADA QUADRANGULAR / LOSANGULAR, FIO 2,77 MM (12 BWG), MALHA 5 X 5 CM, H = 2 M</v>
          </cell>
          <cell r="C4174" t="str">
            <v>M2</v>
          </cell>
          <cell r="D4174" t="str">
            <v>AS</v>
          </cell>
          <cell r="E4174">
            <v>37.83</v>
          </cell>
        </row>
        <row r="4175">
          <cell r="A4175">
            <v>10927</v>
          </cell>
          <cell r="B4175" t="str">
            <v>TELA DE ARAME GALVANIZADA QUADRANGULAR / LOSANGULAR, FIO 2,77 MM (12 BWG), MALHA 8 X 8 CM, H = 2 M</v>
          </cell>
          <cell r="C4175" t="str">
            <v>M2</v>
          </cell>
          <cell r="D4175" t="str">
            <v>AS</v>
          </cell>
          <cell r="E4175">
            <v>24.19</v>
          </cell>
        </row>
        <row r="4176">
          <cell r="A4176">
            <v>7162</v>
          </cell>
          <cell r="B4176" t="str">
            <v>TELA DE ARAME GALVANIZADA QUADRANGULAR / LOSANGULAR, FIO 3,4 MM (10 BWG), MALHA 5 X 5 CM, H = 2 M</v>
          </cell>
          <cell r="C4176" t="str">
            <v>M2</v>
          </cell>
          <cell r="D4176" t="str">
            <v>AS</v>
          </cell>
          <cell r="E4176">
            <v>59.2</v>
          </cell>
        </row>
        <row r="4177">
          <cell r="A4177">
            <v>10932</v>
          </cell>
          <cell r="B4177" t="str">
            <v>TELA DE ARAME GALVANIZADA QUADRANGULAR / LOSANGULAR, FIO 4,19 MM (8 BWG), MALHA 5 X 5 CM, H = 2 M</v>
          </cell>
          <cell r="C4177" t="str">
            <v>M2</v>
          </cell>
          <cell r="D4177" t="str">
            <v>AS</v>
          </cell>
          <cell r="E4177">
            <v>102.97</v>
          </cell>
        </row>
        <row r="4178">
          <cell r="A4178">
            <v>10937</v>
          </cell>
          <cell r="B4178" t="str">
            <v>TELA DE ARAME GALVANIZADA REVESTIDA EM PVC, QUADRANGULAR / LOSANGULAR, FIO 2,11 MM (14 BWG), BITOLA FINAL = *2,8* MM, MALHA *8 X 8* CM, H = 2 M</v>
          </cell>
          <cell r="C4178" t="str">
            <v>M2</v>
          </cell>
          <cell r="D4178" t="str">
            <v>AS</v>
          </cell>
          <cell r="E4178">
            <v>26.46</v>
          </cell>
        </row>
        <row r="4179">
          <cell r="A4179">
            <v>10935</v>
          </cell>
          <cell r="B4179" t="str">
            <v>TELA DE ARAME GALVANIZADA REVESTIDA EM PVC, QUADRANGULAR / LOSANGULAR, FIO 2,77 MM (12 BWG), BITOLA FINAL = *3,8* MM, MALHA 7,5 X 7,5 CM, H = 2 M</v>
          </cell>
          <cell r="C4179" t="str">
            <v>M2</v>
          </cell>
          <cell r="D4179" t="str">
            <v>AS</v>
          </cell>
          <cell r="E4179">
            <v>45.9</v>
          </cell>
        </row>
        <row r="4180">
          <cell r="A4180">
            <v>10931</v>
          </cell>
          <cell r="B4180" t="str">
            <v>TELA DE ARAME GALVANIZADA, HEXAGONAL, FIO 0,56 MM (24 BWG), MALHA 1/2", H = 1 M</v>
          </cell>
          <cell r="C4180" t="str">
            <v>M2</v>
          </cell>
          <cell r="D4180" t="str">
            <v>AS</v>
          </cell>
          <cell r="E4180">
            <v>12.91</v>
          </cell>
        </row>
        <row r="4181">
          <cell r="A4181">
            <v>7164</v>
          </cell>
          <cell r="B4181" t="str">
            <v>TELA DE ARAME ONDULADA, FIO *2,77* MM (12 BWG), MALHA 5 X 5 CM, H = 2 M</v>
          </cell>
          <cell r="C4181" t="str">
            <v>M2</v>
          </cell>
          <cell r="D4181" t="str">
            <v>AS</v>
          </cell>
          <cell r="E4181">
            <v>42.72</v>
          </cell>
        </row>
        <row r="4182">
          <cell r="A4182">
            <v>36887</v>
          </cell>
          <cell r="B4182" t="str">
            <v>TELA DE FIBRA DE VIDRO, ACABAMENTO ANTI-ALCALINO, MALHA 10 X 10 MM</v>
          </cell>
          <cell r="C4182" t="str">
            <v>M2</v>
          </cell>
          <cell r="D4182" t="str">
            <v>CR</v>
          </cell>
          <cell r="E4182">
            <v>10.96</v>
          </cell>
        </row>
        <row r="4183">
          <cell r="A4183">
            <v>34630</v>
          </cell>
          <cell r="B4183" t="str">
            <v>TELA EM MALHA HEXAGONAL DE DUPLA TORCAO 8 X 10 CM (ZN/AL REVESTIDO COM POLIMERO), FIO 2,7 MM, COM GEOMANTA OU BIOMANTA, DIMENSOES 4,0 X 2,0 X 0,6 M, COM INCLINACAO DE 70 GRAUS, PARA SOLO REFORCADO</v>
          </cell>
          <cell r="C4183" t="str">
            <v>UN</v>
          </cell>
          <cell r="D4183" t="str">
            <v>CR</v>
          </cell>
          <cell r="E4183">
            <v>990.48</v>
          </cell>
        </row>
        <row r="4184">
          <cell r="A4184">
            <v>7161</v>
          </cell>
          <cell r="B4184" t="str">
            <v>TELA EM METAL PARA ESTUQUE (DEPLOYE)</v>
          </cell>
          <cell r="C4184" t="str">
            <v>M2</v>
          </cell>
          <cell r="D4184" t="str">
            <v>AS</v>
          </cell>
          <cell r="E4184">
            <v>5.31</v>
          </cell>
        </row>
        <row r="4185">
          <cell r="A4185">
            <v>7170</v>
          </cell>
          <cell r="B4185" t="str">
            <v>TELA FACHADEIRA EM POLIETILENO, ROLO DE 3 X 100 M (L X C), COR BRANCA, SEM LOGOMARCA - PARA PROTECAO DE OBRAS</v>
          </cell>
          <cell r="C4185" t="str">
            <v>M2</v>
          </cell>
          <cell r="D4185" t="str">
            <v>CR</v>
          </cell>
          <cell r="E4185">
            <v>2.65</v>
          </cell>
        </row>
        <row r="4186">
          <cell r="A4186">
            <v>37524</v>
          </cell>
          <cell r="B4186" t="str">
            <v>TELA PLASTICA LARANJA, TIPO TAPUME PARA SINALIZACAO, MALHA RETANGULAR, ROLO 1.20 X 50 M (L X C)</v>
          </cell>
          <cell r="C4186" t="str">
            <v>M</v>
          </cell>
          <cell r="D4186" t="str">
            <v>C</v>
          </cell>
          <cell r="E4186">
            <v>2.42</v>
          </cell>
        </row>
        <row r="4187">
          <cell r="A4187">
            <v>37525</v>
          </cell>
          <cell r="B4187" t="str">
            <v>TELA PLASTICA TECIDA LISTRADA BRANCA E LARANJA, TIPO GUARDA CORPO, EM POLIETILENO MONOFILADO, ROLO 1,20 X 50 M (L X C)</v>
          </cell>
          <cell r="C4187" t="str">
            <v>M</v>
          </cell>
          <cell r="D4187" t="str">
            <v>CR</v>
          </cell>
          <cell r="E4187">
            <v>3.31</v>
          </cell>
        </row>
        <row r="4188">
          <cell r="A4188">
            <v>36789</v>
          </cell>
          <cell r="B4188" t="str">
            <v>TELHA CERAMICA TIPO AMERICANA, COMPRIMENTO DE *45* CM, RENDIMENTO DE *12* TELHAS/M2</v>
          </cell>
          <cell r="C4188" t="str">
            <v>UN</v>
          </cell>
          <cell r="D4188" t="str">
            <v>CR</v>
          </cell>
          <cell r="E4188">
            <v>1.89</v>
          </cell>
        </row>
        <row r="4189">
          <cell r="A4189">
            <v>7173</v>
          </cell>
          <cell r="B4189" t="str">
            <v>TELHA DE BARRO / CERAMICA, NAO ESMALTADA, TIPO COLONIAL, CANAL, PLAN, PAULISTA, COMPRIMENTO DE *44 A 50* CM, RENDIMENTO DE COBERTURA DE *26* TELHAS/M2</v>
          </cell>
          <cell r="C4189" t="str">
            <v>MIL</v>
          </cell>
          <cell r="D4189" t="str">
            <v>C</v>
          </cell>
          <cell r="E4189">
            <v>1225</v>
          </cell>
        </row>
        <row r="4190">
          <cell r="A4190">
            <v>7175</v>
          </cell>
          <cell r="B4190" t="str">
            <v>TELHA DE BARRO / CERAMICA, NAO ESMALTADA, TIPO ROMANA, AMERICANA, PORTUGUESA, FRANCESA, COMPRIMENTO DE *41* CM, RENDIMENTO DE *16* TELHAS/M2</v>
          </cell>
          <cell r="C4190" t="str">
            <v>UN</v>
          </cell>
          <cell r="D4190" t="str">
            <v>CR</v>
          </cell>
          <cell r="E4190">
            <v>1.38</v>
          </cell>
        </row>
        <row r="4191">
          <cell r="A4191">
            <v>40741</v>
          </cell>
          <cell r="B4191" t="str">
            <v>TELHA DE CONCRETO TIPO CLASSICA, COR CINZA, COMPRIMENTO DE *42* CM, RENDIMENTO DE *10* TELHAS/M2</v>
          </cell>
          <cell r="C4191" t="str">
            <v>UN</v>
          </cell>
          <cell r="D4191" t="str">
            <v>CR</v>
          </cell>
          <cell r="E4191">
            <v>3.63</v>
          </cell>
        </row>
        <row r="4192">
          <cell r="A4192">
            <v>7184</v>
          </cell>
          <cell r="B4192" t="str">
            <v>TELHA DE FIBRA DE VIDRO ONDULADA, TRANSLUCIDA / INCOLOR, E = *0,6* MM, DE *0,50 X 2,44* M (L X C)</v>
          </cell>
          <cell r="C4192" t="str">
            <v>M2</v>
          </cell>
          <cell r="D4192" t="str">
            <v>AS</v>
          </cell>
          <cell r="E4192">
            <v>45.08</v>
          </cell>
        </row>
        <row r="4193">
          <cell r="A4193">
            <v>34458</v>
          </cell>
          <cell r="B4193" t="str">
            <v>TELHA DE FIBROCIMENTO E = 6 MM, DE 3,00 X 1,06 M (SEM AMIANTO)</v>
          </cell>
          <cell r="C4193" t="str">
            <v>UN</v>
          </cell>
          <cell r="D4193" t="str">
            <v>CR</v>
          </cell>
          <cell r="E4193">
            <v>255.93</v>
          </cell>
        </row>
        <row r="4194">
          <cell r="A4194">
            <v>34464</v>
          </cell>
          <cell r="B4194" t="str">
            <v>TELHA DE FIBROCIMENTO E = 6 MM, DE 4,10 X 1,06 M (SEM AMIANTO)</v>
          </cell>
          <cell r="C4194" t="str">
            <v>UN</v>
          </cell>
          <cell r="D4194" t="str">
            <v>CR</v>
          </cell>
          <cell r="E4194">
            <v>380.96</v>
          </cell>
        </row>
        <row r="4195">
          <cell r="A4195">
            <v>34468</v>
          </cell>
          <cell r="B4195" t="str">
            <v>TELHA DE FIBROCIMENTO E = 6 MM, DE 4,60 X 1,06 M (SEM AMIANTO)</v>
          </cell>
          <cell r="C4195" t="str">
            <v>UN</v>
          </cell>
          <cell r="D4195" t="str">
            <v>CR</v>
          </cell>
          <cell r="E4195">
            <v>480.29</v>
          </cell>
        </row>
        <row r="4196">
          <cell r="A4196">
            <v>34473</v>
          </cell>
          <cell r="B4196" t="str">
            <v>TELHA DE FIBROCIMENTO E = 8 MM, DE 3,00 X 1,06 M (SEM AMIANTO)</v>
          </cell>
          <cell r="C4196" t="str">
            <v>UN</v>
          </cell>
          <cell r="D4196" t="str">
            <v>CR</v>
          </cell>
          <cell r="E4196">
            <v>291.35000000000002</v>
          </cell>
        </row>
        <row r="4197">
          <cell r="A4197">
            <v>34480</v>
          </cell>
          <cell r="B4197" t="str">
            <v>TELHA DE FIBROCIMENTO E = 8 MM, DE 4,10 X 1,06 M (SEM AMIANTO)</v>
          </cell>
          <cell r="C4197" t="str">
            <v>UN</v>
          </cell>
          <cell r="D4197" t="str">
            <v>CR</v>
          </cell>
          <cell r="E4197">
            <v>538.42999999999995</v>
          </cell>
        </row>
        <row r="4198">
          <cell r="A4198">
            <v>34486</v>
          </cell>
          <cell r="B4198" t="str">
            <v>TELHA DE FIBROCIMENTO E = 8 MM, DE 4,60 X 1,06 M (SEM AMIANTO)</v>
          </cell>
          <cell r="C4198" t="str">
            <v>UN</v>
          </cell>
          <cell r="D4198" t="str">
            <v>CR</v>
          </cell>
          <cell r="E4198">
            <v>637.48</v>
          </cell>
        </row>
        <row r="4199">
          <cell r="A4199">
            <v>7190</v>
          </cell>
          <cell r="B4199" t="str">
            <v>TELHA DE FIBROCIMENTO ONDULADA E = 4 MM, DE 1,22 X 0,50 M (SEM AMIANTO)</v>
          </cell>
          <cell r="C4199" t="str">
            <v>UN</v>
          </cell>
          <cell r="D4199" t="str">
            <v>CR</v>
          </cell>
          <cell r="E4199">
            <v>21.28</v>
          </cell>
        </row>
        <row r="4200">
          <cell r="A4200">
            <v>34417</v>
          </cell>
          <cell r="B4200" t="str">
            <v>TELHA DE FIBROCIMENTO ONDULADA E = 4 MM, DE 2,13 X 0,50 M (SEM AMIANTO)</v>
          </cell>
          <cell r="C4200" t="str">
            <v>UN</v>
          </cell>
          <cell r="D4200" t="str">
            <v>CR</v>
          </cell>
          <cell r="E4200">
            <v>34.06</v>
          </cell>
        </row>
        <row r="4201">
          <cell r="A4201">
            <v>7213</v>
          </cell>
          <cell r="B4201" t="str">
            <v>TELHA DE FIBROCIMENTO ONDULADA E = 4 MM, DE 2,44 X 0,50 M (SEM AMIANTO)</v>
          </cell>
          <cell r="C4201" t="str">
            <v>M2</v>
          </cell>
          <cell r="D4201" t="str">
            <v>CR</v>
          </cell>
          <cell r="E4201">
            <v>31.24</v>
          </cell>
        </row>
        <row r="4202">
          <cell r="A4202">
            <v>7195</v>
          </cell>
          <cell r="B4202" t="str">
            <v>TELHA DE FIBROCIMENTO ONDULADA E = 6 MM, DE 1,53 X 1,10 M (SEM AMIANTO)</v>
          </cell>
          <cell r="C4202" t="str">
            <v>UN</v>
          </cell>
          <cell r="D4202" t="str">
            <v>CR</v>
          </cell>
          <cell r="E4202">
            <v>91.71</v>
          </cell>
        </row>
        <row r="4203">
          <cell r="A4203">
            <v>7186</v>
          </cell>
          <cell r="B4203" t="str">
            <v>TELHA DE FIBROCIMENTO ONDULADA E = 6 MM, DE 1,83 X 1,10 M (SEM AMIANTO)</v>
          </cell>
          <cell r="C4203" t="str">
            <v>UN</v>
          </cell>
          <cell r="D4203" t="str">
            <v>C</v>
          </cell>
          <cell r="E4203">
            <v>99.9</v>
          </cell>
        </row>
        <row r="4204">
          <cell r="A4204">
            <v>7194</v>
          </cell>
          <cell r="B4204" t="str">
            <v>TELHA DE FIBROCIMENTO ONDULADA E = 6 MM, DE 2,44 X 1,10 M (SEM AMIANTO)</v>
          </cell>
          <cell r="C4204" t="str">
            <v>M2</v>
          </cell>
          <cell r="D4204" t="str">
            <v>CR</v>
          </cell>
          <cell r="E4204">
            <v>46.06</v>
          </cell>
        </row>
        <row r="4205">
          <cell r="A4205">
            <v>7197</v>
          </cell>
          <cell r="B4205" t="str">
            <v>TELHA DE FIBROCIMENTO ONDULADA E = 6 MM, DE 3,66 X 1,10 M (SEM AMIANTO)</v>
          </cell>
          <cell r="C4205" t="str">
            <v>UN</v>
          </cell>
          <cell r="D4205" t="str">
            <v>CR</v>
          </cell>
          <cell r="E4205">
            <v>194.41</v>
          </cell>
        </row>
        <row r="4206">
          <cell r="A4206">
            <v>7192</v>
          </cell>
          <cell r="B4206" t="str">
            <v>TELHA DE FIBROCIMENTO ONDULADA E = 8 MM, DE 1,53 X 1,10 M (SEM AMIANTO)</v>
          </cell>
          <cell r="C4206" t="str">
            <v>UN</v>
          </cell>
          <cell r="D4206" t="str">
            <v>CR</v>
          </cell>
          <cell r="E4206">
            <v>174.17</v>
          </cell>
        </row>
        <row r="4207">
          <cell r="A4207">
            <v>7193</v>
          </cell>
          <cell r="B4207" t="str">
            <v>TELHA DE FIBROCIMENTO ONDULADA E = 8 MM, DE 1,83 X 1,10 M (SEM AMIANTO)</v>
          </cell>
          <cell r="C4207" t="str">
            <v>UN</v>
          </cell>
          <cell r="D4207" t="str">
            <v>CR</v>
          </cell>
          <cell r="E4207">
            <v>196.09</v>
          </cell>
        </row>
        <row r="4208">
          <cell r="A4208">
            <v>7189</v>
          </cell>
          <cell r="B4208" t="str">
            <v>TELHA DE FIBROCIMENTO ONDULADA E = 8 MM, DE 2,44 X 1,10 M (SEM AMIANTO)</v>
          </cell>
          <cell r="C4208" t="str">
            <v>UN</v>
          </cell>
          <cell r="D4208" t="str">
            <v>CR</v>
          </cell>
          <cell r="E4208">
            <v>227.88</v>
          </cell>
        </row>
        <row r="4209">
          <cell r="A4209">
            <v>34402</v>
          </cell>
          <cell r="B4209" t="str">
            <v>TELHA DE FIBROCIMENTO ONDULADA E = 8 MM, DE 3,66 X 1,10 M (SEM AMIANTO)</v>
          </cell>
          <cell r="C4209" t="str">
            <v>UN</v>
          </cell>
          <cell r="D4209" t="str">
            <v>CR</v>
          </cell>
          <cell r="E4209">
            <v>321.72000000000003</v>
          </cell>
        </row>
        <row r="4210">
          <cell r="A4210">
            <v>7245</v>
          </cell>
          <cell r="B4210" t="str">
            <v>TELHA DE VIDRO TIPO FRANCESA, *39 X 23* CM</v>
          </cell>
          <cell r="C4210" t="str">
            <v>UN</v>
          </cell>
          <cell r="D4210" t="str">
            <v>AS</v>
          </cell>
          <cell r="E4210">
            <v>35.880000000000003</v>
          </cell>
        </row>
        <row r="4211">
          <cell r="A4211">
            <v>34425</v>
          </cell>
          <cell r="B4211" t="str">
            <v>TELHA ESTRUTURAL DE FIBROCIMENTO 1 ABA, DE 0,52 X 2,00 M (SEM AMIANTO)</v>
          </cell>
          <cell r="C4211" t="str">
            <v>UN</v>
          </cell>
          <cell r="D4211" t="str">
            <v>CR</v>
          </cell>
          <cell r="E4211">
            <v>206.67</v>
          </cell>
        </row>
        <row r="4212">
          <cell r="A4212">
            <v>7223</v>
          </cell>
          <cell r="B4212" t="str">
            <v>TELHA ESTRUTURAL DE FIBROCIMENTO 1 ABA, DE 0,52 X 2,50 M (SEM AMIANTO)</v>
          </cell>
          <cell r="C4212" t="str">
            <v>UN</v>
          </cell>
          <cell r="D4212" t="str">
            <v>CR</v>
          </cell>
          <cell r="E4212">
            <v>230.31</v>
          </cell>
        </row>
        <row r="4213">
          <cell r="A4213">
            <v>7234</v>
          </cell>
          <cell r="B4213" t="str">
            <v>TELHA ESTRUTURAL DE FIBROCIMENTO 1 ABA, DE 0,52 X 3,60 M (SEM AMIANTO)</v>
          </cell>
          <cell r="C4213" t="str">
            <v>UN</v>
          </cell>
          <cell r="D4213" t="str">
            <v>CR</v>
          </cell>
          <cell r="E4213">
            <v>347.54</v>
          </cell>
        </row>
        <row r="4214">
          <cell r="A4214">
            <v>7224</v>
          </cell>
          <cell r="B4214" t="str">
            <v>TELHA ESTRUTURAL DE FIBROCIMENTO 1 ABA, DE 0,52 X 4,00 M (SEM AMIANTO)</v>
          </cell>
          <cell r="C4214" t="str">
            <v>UN</v>
          </cell>
          <cell r="D4214" t="str">
            <v>CR</v>
          </cell>
          <cell r="E4214">
            <v>423.4</v>
          </cell>
        </row>
        <row r="4215">
          <cell r="A4215">
            <v>7225</v>
          </cell>
          <cell r="B4215" t="str">
            <v>TELHA ESTRUTURAL DE FIBROCIMENTO 1 ABA, DE 0,52 X 5,00 M (SEM AMIANTO)</v>
          </cell>
          <cell r="C4215" t="str">
            <v>UN</v>
          </cell>
          <cell r="D4215" t="str">
            <v>CR</v>
          </cell>
          <cell r="E4215">
            <v>453.99</v>
          </cell>
        </row>
        <row r="4216">
          <cell r="A4216">
            <v>7226</v>
          </cell>
          <cell r="B4216" t="str">
            <v>TELHA ESTRUTURAL DE FIBROCIMENTO 1 ABA, DE 0,52 X 5,50 M (SEM AMIANTO)</v>
          </cell>
          <cell r="C4216" t="str">
            <v>UN</v>
          </cell>
          <cell r="D4216" t="str">
            <v>CR</v>
          </cell>
          <cell r="E4216">
            <v>484.47</v>
          </cell>
        </row>
        <row r="4217">
          <cell r="A4217">
            <v>7227</v>
          </cell>
          <cell r="B4217" t="str">
            <v>TELHA ESTRUTURAL DE FIBROCIMENTO 1 ABA, DE 0,52 X 6,50 M (SEM AMIANTO)</v>
          </cell>
          <cell r="C4217" t="str">
            <v>UN</v>
          </cell>
          <cell r="D4217" t="str">
            <v>CR</v>
          </cell>
          <cell r="E4217">
            <v>551.46</v>
          </cell>
        </row>
        <row r="4218">
          <cell r="A4218">
            <v>7212</v>
          </cell>
          <cell r="B4218" t="str">
            <v>TELHA ESTRUTURAL DE FIBROCIMENTO 1 ABA, DE 0,52 X 7,20 M (SEM AMIANTO)</v>
          </cell>
          <cell r="C4218" t="str">
            <v>UN</v>
          </cell>
          <cell r="D4218" t="str">
            <v>CR</v>
          </cell>
          <cell r="E4218">
            <v>605.91999999999996</v>
          </cell>
        </row>
        <row r="4219">
          <cell r="A4219">
            <v>7229</v>
          </cell>
          <cell r="B4219" t="str">
            <v>TELHA ESTRUTURAL DE FIBROCIMENTO 2 ABAS, DE 1,00 X 3,00 M (SEM AMIANTO)</v>
          </cell>
          <cell r="C4219" t="str">
            <v>UN</v>
          </cell>
          <cell r="D4219" t="str">
            <v>CR</v>
          </cell>
          <cell r="E4219">
            <v>384.07</v>
          </cell>
        </row>
        <row r="4220">
          <cell r="A4220">
            <v>7230</v>
          </cell>
          <cell r="B4220" t="str">
            <v>TELHA ESTRUTURAL DE FIBROCIMENTO 2 ABAS, DE 1,00 X 4,60 M (SEM AMIANTO)</v>
          </cell>
          <cell r="C4220" t="str">
            <v>UN</v>
          </cell>
          <cell r="D4220" t="str">
            <v>CR</v>
          </cell>
          <cell r="E4220">
            <v>639.4</v>
          </cell>
        </row>
        <row r="4221">
          <cell r="A4221">
            <v>7231</v>
          </cell>
          <cell r="B4221" t="str">
            <v>TELHA ESTRUTURAL DE FIBROCIMENTO 2 ABAS, DE 1,00 X 6,00 M (SEM AMIANTO)</v>
          </cell>
          <cell r="C4221" t="str">
            <v>UN</v>
          </cell>
          <cell r="D4221" t="str">
            <v>CR</v>
          </cell>
          <cell r="E4221">
            <v>907.04</v>
          </cell>
        </row>
        <row r="4222">
          <cell r="A4222">
            <v>7220</v>
          </cell>
          <cell r="B4222" t="str">
            <v>TELHA ESTRUTURAL DE FIBROCIMENTO 2 ABAS, DE 1,00 X 7,40 M (SEM AMIANTO)</v>
          </cell>
          <cell r="C4222" t="str">
            <v>UN</v>
          </cell>
          <cell r="D4222" t="str">
            <v>CR</v>
          </cell>
          <cell r="E4222">
            <v>1119.6500000000001</v>
          </cell>
        </row>
        <row r="4223">
          <cell r="A4223">
            <v>34447</v>
          </cell>
          <cell r="B4223" t="str">
            <v>TELHA ESTRUTURAL DE FIBROCIMENTO 2 ABAS, DE 1,00 X 8,20 M (SEM AMIANTO)</v>
          </cell>
          <cell r="C4223" t="str">
            <v>UN</v>
          </cell>
          <cell r="D4223" t="str">
            <v>CR</v>
          </cell>
          <cell r="E4223">
            <v>1251.93</v>
          </cell>
        </row>
        <row r="4224">
          <cell r="A4224">
            <v>7233</v>
          </cell>
          <cell r="B4224" t="str">
            <v>TELHA ESTRUTURAL DE FIBROCIMENTO 2 ABAS, DE 1,00 X 9,20 M (SEM AMIANTO)</v>
          </cell>
          <cell r="C4224" t="str">
            <v>UN</v>
          </cell>
          <cell r="D4224" t="str">
            <v>CR</v>
          </cell>
          <cell r="E4224">
            <v>1436.17</v>
          </cell>
        </row>
        <row r="4225">
          <cell r="A4225">
            <v>40740</v>
          </cell>
          <cell r="B422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25" t="str">
            <v>M2</v>
          </cell>
          <cell r="D4225" t="str">
            <v>AS</v>
          </cell>
          <cell r="E4225">
            <v>166.7</v>
          </cell>
        </row>
        <row r="4226">
          <cell r="A4226">
            <v>25007</v>
          </cell>
          <cell r="B4226" t="str">
            <v>TELHA ONDULADA EM ACO ZINCADO, ALTURA DE 17 MM, ESPESSURA DE 0,50 MM, LARGURA UTIL DE APROXIMADAMENTE 985 MM, SEM PINTURA</v>
          </cell>
          <cell r="C4226" t="str">
            <v>M2</v>
          </cell>
          <cell r="D4226" t="str">
            <v>AS</v>
          </cell>
          <cell r="E4226">
            <v>47.7</v>
          </cell>
        </row>
        <row r="4227">
          <cell r="A4227">
            <v>43071</v>
          </cell>
          <cell r="B4227" t="str">
            <v>TELHA TERMOISOLANTE REVESTIDA EM ACO GALVALUME, FACE SUPERIOR TRAPEZOIDAL E FACE INFERIOR PLANA (NAO INCLUI ACESSORIOS DE FIXACAO), REVEST COM ESPESSURA DE 0,50 MM, COM PRE-PINTURA DE COR BRANCA NAS DUAS FACES, NUCLEO EM POLIISOCIANURATO (PIR) COM ESPESSURA DE 50 MM</v>
          </cell>
          <cell r="C4227" t="str">
            <v>M2</v>
          </cell>
          <cell r="D4227" t="str">
            <v>AS</v>
          </cell>
          <cell r="E4227">
            <v>187.7</v>
          </cell>
        </row>
        <row r="4228">
          <cell r="A4228">
            <v>39520</v>
          </cell>
          <cell r="B4228" t="str">
            <v>TELHA TERMOISOLANTE REVESTIDA EM ACO GALVANIZADO, FACE SUPERIOR EM TELHA TRAPEZOIDAL E FACE INFERIOR EM CHAPA PLANA (SEM ACESSORIOS DE FIXACAO), REVESTIMENTO COM ESPESSURA DE 0,50 MM COM PRE-PINTURA NAS DUAS FACES, NUCLEO EM POLIESTIRENO (EPS) DE 30 MM</v>
          </cell>
          <cell r="C4228" t="str">
            <v>M2</v>
          </cell>
          <cell r="D4228" t="str">
            <v>AS</v>
          </cell>
          <cell r="E4228">
            <v>153.13</v>
          </cell>
        </row>
        <row r="4229">
          <cell r="A4229">
            <v>39521</v>
          </cell>
          <cell r="B4229" t="str">
            <v>TELHA TERMOISOLANTE REVESTIDA EM ACO GALVANIZADO, FACE SUPERIOR EM TELHA TRAPEZOIDAL E FACE INFERIOR EM CHAPA PLANA (SEM ACESSORIOS DE FIXACAO), REVESTIMENTO COM ESPESSURA DE 0,50 MM COM PRE-PINTURA NAS DUAS FACES, NUCLEO EM POLIESTIRENO (EPS) DE 50 MM</v>
          </cell>
          <cell r="C4229" t="str">
            <v>M2</v>
          </cell>
          <cell r="D4229" t="str">
            <v>AS</v>
          </cell>
          <cell r="E4229">
            <v>158.13999999999999</v>
          </cell>
        </row>
        <row r="4230">
          <cell r="A4230">
            <v>39522</v>
          </cell>
          <cell r="B4230" t="str">
            <v>TELHA TERMOISOLANTE REVESTIDA EM ACO GALVANIZADO, FACES SUPERIOR E INFERIOR EM TELHA TRAPEZOIDAL (SEM ACESSORIOS DE FIXACAO), REVESTIMENTO COM ESPESSURA DE 0,50 MM COM PRE-PINTURA NAS DUAS FACES, NUCLEO EM POLIESTIRENO (EPS) DE 50 MM</v>
          </cell>
          <cell r="C4230" t="str">
            <v>M2</v>
          </cell>
          <cell r="D4230" t="str">
            <v>AS</v>
          </cell>
          <cell r="E4230">
            <v>163.29</v>
          </cell>
        </row>
        <row r="4231">
          <cell r="A4231">
            <v>7243</v>
          </cell>
          <cell r="B4231" t="str">
            <v>TELHA TRAPEZOIDAL EM ACO ZINCADO, SEM PINTURA, ALTURA DE APROXIMADAMENTE 40 MM, ESPESSURA DE 0,50 MM E LARGURA UTIL DE 980 MM</v>
          </cell>
          <cell r="C4231" t="str">
            <v>M2</v>
          </cell>
          <cell r="D4231" t="str">
            <v>AS</v>
          </cell>
          <cell r="E4231">
            <v>49.84</v>
          </cell>
        </row>
        <row r="4232">
          <cell r="A4232">
            <v>11067</v>
          </cell>
          <cell r="B4232" t="str">
            <v>TELHA TRAPEZOIDAL EM ALUMINIO, ALTURA DE *38* MM E ESPESSURA DE 0,5 MM (LARGURA TOTAL DE 1056 MM E COMPRIMENTO DE 5000 MM)</v>
          </cell>
          <cell r="C4232" t="str">
            <v>UN</v>
          </cell>
          <cell r="D4232" t="str">
            <v>AS</v>
          </cell>
          <cell r="E4232">
            <v>438.65</v>
          </cell>
        </row>
        <row r="4233">
          <cell r="A4233">
            <v>11068</v>
          </cell>
          <cell r="B4233" t="str">
            <v>TELHA TRAPEZOIDAL EM ALUMINIO, ALTURA DE *38* MM E ESPESSURA DE 0,7 MM (LARGURA TOTAL DE 1056 MM E COMPRIMENTO DE 5000 MM)</v>
          </cell>
          <cell r="C4233" t="str">
            <v>UN</v>
          </cell>
          <cell r="D4233" t="str">
            <v>AS</v>
          </cell>
          <cell r="E4233">
            <v>554.16</v>
          </cell>
        </row>
        <row r="4234">
          <cell r="A4234">
            <v>7246</v>
          </cell>
          <cell r="B4234" t="str">
            <v>TELHA VIDRO TIPO CANAL OU COLONIAL, C = 46 A 50 CM</v>
          </cell>
          <cell r="C4234" t="str">
            <v>UN</v>
          </cell>
          <cell r="D4234" t="str">
            <v>AS</v>
          </cell>
          <cell r="E4234">
            <v>39.619999999999997</v>
          </cell>
        </row>
        <row r="4235">
          <cell r="A4235">
            <v>12869</v>
          </cell>
          <cell r="B4235" t="str">
            <v>TELHADOR / TELHADISTA (HORISTA)</v>
          </cell>
          <cell r="C4235" t="str">
            <v>H</v>
          </cell>
          <cell r="D4235" t="str">
            <v>CR</v>
          </cell>
          <cell r="E4235">
            <v>19.78</v>
          </cell>
        </row>
        <row r="4236">
          <cell r="A4236">
            <v>41097</v>
          </cell>
          <cell r="B4236" t="str">
            <v>TELHADOR / TELHADISTA (MENSALISTA)</v>
          </cell>
          <cell r="C4236" t="str">
            <v>MES</v>
          </cell>
          <cell r="D4236" t="str">
            <v>CR</v>
          </cell>
          <cell r="E4236">
            <v>3485.08</v>
          </cell>
        </row>
        <row r="4237">
          <cell r="A4237">
            <v>1574</v>
          </cell>
          <cell r="B4237" t="str">
            <v>TERMINAL A COMPRESSAO EM COBRE ESTANHADO PARA CABO 10 MM2, 1 FURO E 1 COMPRESSAO, PARA PARAFUSO DE FIXACAO M6</v>
          </cell>
          <cell r="C4237" t="str">
            <v>UN</v>
          </cell>
          <cell r="D4237" t="str">
            <v>CR</v>
          </cell>
          <cell r="E4237">
            <v>1.75</v>
          </cell>
        </row>
        <row r="4238">
          <cell r="A4238">
            <v>1581</v>
          </cell>
          <cell r="B4238" t="str">
            <v>TERMINAL A COMPRESSAO EM COBRE ESTANHADO PARA CABO 120 MM2, 1 FURO E 1 COMPRESSAO, PARA PARAFUSO DE FIXACAO M12</v>
          </cell>
          <cell r="C4238" t="str">
            <v>UN</v>
          </cell>
          <cell r="D4238" t="str">
            <v>CR</v>
          </cell>
          <cell r="E4238">
            <v>12.16</v>
          </cell>
        </row>
        <row r="4239">
          <cell r="A4239">
            <v>1575</v>
          </cell>
          <cell r="B4239" t="str">
            <v>TERMINAL A COMPRESSAO EM COBRE ESTANHADO PARA CABO 16 MM2, 1 FURO E 1 COMPRESSAO, PARA PARAFUSO DE FIXACAO M6</v>
          </cell>
          <cell r="C4239" t="str">
            <v>UN</v>
          </cell>
          <cell r="D4239" t="str">
            <v>CR</v>
          </cell>
          <cell r="E4239">
            <v>2.08</v>
          </cell>
        </row>
        <row r="4240">
          <cell r="A4240">
            <v>1570</v>
          </cell>
          <cell r="B4240" t="str">
            <v>TERMINAL A COMPRESSAO EM COBRE ESTANHADO PARA CABO 2,5 MM2, 1 FURO E 1 COMPRESSAO, PARA PARAFUSO DE FIXACAO M5</v>
          </cell>
          <cell r="C4240" t="str">
            <v>UN</v>
          </cell>
          <cell r="D4240" t="str">
            <v>CR</v>
          </cell>
          <cell r="E4240">
            <v>1.04</v>
          </cell>
        </row>
        <row r="4241">
          <cell r="A4241">
            <v>1576</v>
          </cell>
          <cell r="B4241" t="str">
            <v>TERMINAL A COMPRESSAO EM COBRE ESTANHADO PARA CABO 25 MM2, 1 FURO E 1 COMPRESSAO, PARA PARAFUSO DE FIXACAO M8</v>
          </cell>
          <cell r="C4241" t="str">
            <v>UN</v>
          </cell>
          <cell r="D4241" t="str">
            <v>CR</v>
          </cell>
          <cell r="E4241">
            <v>2.88</v>
          </cell>
        </row>
        <row r="4242">
          <cell r="A4242">
            <v>1577</v>
          </cell>
          <cell r="B4242" t="str">
            <v>TERMINAL A COMPRESSAO EM COBRE ESTANHADO PARA CABO 35 MM2, 1 FURO E 1 COMPRESSAO, PARA PARAFUSO DE FIXACAO M8</v>
          </cell>
          <cell r="C4242" t="str">
            <v>UN</v>
          </cell>
          <cell r="D4242" t="str">
            <v>CR</v>
          </cell>
          <cell r="E4242">
            <v>3.25</v>
          </cell>
        </row>
        <row r="4243">
          <cell r="A4243">
            <v>1571</v>
          </cell>
          <cell r="B4243" t="str">
            <v>TERMINAL A COMPRESSAO EM COBRE ESTANHADO PARA CABO 4 MM2, 1 FURO E 1 COMPRESSAO, PARA PARAFUSO DE FIXACAO M5</v>
          </cell>
          <cell r="C4243" t="str">
            <v>UN</v>
          </cell>
          <cell r="D4243" t="str">
            <v>CR</v>
          </cell>
          <cell r="E4243">
            <v>1.36</v>
          </cell>
        </row>
        <row r="4244">
          <cell r="A4244">
            <v>1578</v>
          </cell>
          <cell r="B4244" t="str">
            <v>TERMINAL A COMPRESSAO EM COBRE ESTANHADO PARA CABO 50 MM2, 1 FURO E 1 COMPRESSAO, PARA PARAFUSO DE FIXACAO M8</v>
          </cell>
          <cell r="C4244" t="str">
            <v>UN</v>
          </cell>
          <cell r="D4244" t="str">
            <v>CR</v>
          </cell>
          <cell r="E4244">
            <v>5.63</v>
          </cell>
        </row>
        <row r="4245">
          <cell r="A4245">
            <v>1573</v>
          </cell>
          <cell r="B4245" t="str">
            <v>TERMINAL A COMPRESSAO EM COBRE ESTANHADO PARA CABO 6 MM2, 1 FURO E 1 COMPRESSAO, PARA PARAFUSO DE FIXACAO M6</v>
          </cell>
          <cell r="C4245" t="str">
            <v>UN</v>
          </cell>
          <cell r="D4245" t="str">
            <v>CR</v>
          </cell>
          <cell r="E4245">
            <v>1.62</v>
          </cell>
        </row>
        <row r="4246">
          <cell r="A4246">
            <v>1579</v>
          </cell>
          <cell r="B4246" t="str">
            <v>TERMINAL A COMPRESSAO EM COBRE ESTANHADO PARA CABO 70 MM2, 1 FURO E 1 COMPRESSAO, PARA PARAFUSO DE FIXACAO M10</v>
          </cell>
          <cell r="C4246" t="str">
            <v>UN</v>
          </cell>
          <cell r="D4246" t="str">
            <v>CR</v>
          </cell>
          <cell r="E4246">
            <v>7.02</v>
          </cell>
        </row>
        <row r="4247">
          <cell r="A4247">
            <v>1580</v>
          </cell>
          <cell r="B4247" t="str">
            <v>TERMINAL A COMPRESSAO EM COBRE ESTANHADO PARA CABO 95 MM2, 1 FURO E 1 COMPRESSAO, PARA PARAFUSO DE FIXACAO M12</v>
          </cell>
          <cell r="C4247" t="str">
            <v>UN</v>
          </cell>
          <cell r="D4247" t="str">
            <v>CR</v>
          </cell>
          <cell r="E4247">
            <v>8.65</v>
          </cell>
        </row>
        <row r="4248">
          <cell r="A4248">
            <v>39321</v>
          </cell>
          <cell r="B4248" t="str">
            <v>TERMINAL DE VENTILACAO, 100 MM, SERIE NORMAL, ESGOTO PREDIAL</v>
          </cell>
          <cell r="C4248" t="str">
            <v>UN</v>
          </cell>
          <cell r="D4248" t="str">
            <v>CR</v>
          </cell>
          <cell r="E4248">
            <v>19.73</v>
          </cell>
        </row>
        <row r="4249">
          <cell r="A4249">
            <v>39319</v>
          </cell>
          <cell r="B4249" t="str">
            <v>TERMINAL DE VENTILACAO, 50 MM, SERIE NORMAL, ESGOTO PREDIAL</v>
          </cell>
          <cell r="C4249" t="str">
            <v>UN</v>
          </cell>
          <cell r="D4249" t="str">
            <v>CR</v>
          </cell>
          <cell r="E4249">
            <v>8.2100000000000009</v>
          </cell>
        </row>
        <row r="4250">
          <cell r="A4250">
            <v>39320</v>
          </cell>
          <cell r="B4250" t="str">
            <v>TERMINAL DE VENTILACAO, 75 MM, SERIE NORMAL, ESGOTO PREDIAL</v>
          </cell>
          <cell r="C4250" t="str">
            <v>UN</v>
          </cell>
          <cell r="D4250" t="str">
            <v>CR</v>
          </cell>
          <cell r="E4250">
            <v>15.79</v>
          </cell>
        </row>
        <row r="4251">
          <cell r="A4251">
            <v>1542</v>
          </cell>
          <cell r="B4251" t="str">
            <v>TERMINAL METALICO A PRESSAO 1 CABO, PARA CABOS DE 4 A 10 MM2, COM 2 FUROS PARA FIXACAO</v>
          </cell>
          <cell r="C4251" t="str">
            <v>UN</v>
          </cell>
          <cell r="D4251" t="str">
            <v>CR</v>
          </cell>
          <cell r="E4251">
            <v>23.96</v>
          </cell>
        </row>
        <row r="4252">
          <cell r="A4252">
            <v>1591</v>
          </cell>
          <cell r="B4252" t="str">
            <v>TERMINAL METALICO A PRESSAO PARA 1 CABO DE 120 MM2, COM 1 FURO DE FIXACAO</v>
          </cell>
          <cell r="C4252" t="str">
            <v>UN</v>
          </cell>
          <cell r="D4252" t="str">
            <v>CR</v>
          </cell>
          <cell r="E4252">
            <v>26.82</v>
          </cell>
        </row>
        <row r="4253">
          <cell r="A4253">
            <v>1547</v>
          </cell>
          <cell r="B4253" t="str">
            <v>TERMINAL METALICO A PRESSAO PARA 1 CABO DE 150 A 185 MM2, COM 2 FUROS PARA FIXACAO</v>
          </cell>
          <cell r="C4253" t="str">
            <v>UN</v>
          </cell>
          <cell r="D4253" t="str">
            <v>CR</v>
          </cell>
          <cell r="E4253">
            <v>140.54</v>
          </cell>
        </row>
        <row r="4254">
          <cell r="A4254">
            <v>38196</v>
          </cell>
          <cell r="B4254" t="str">
            <v>TERMINAL METALICO A PRESSAO PARA 1 CABO DE 150 MM2, COM 1 FURO DE FIXACAO</v>
          </cell>
          <cell r="C4254" t="str">
            <v>UN</v>
          </cell>
          <cell r="D4254" t="str">
            <v>CR</v>
          </cell>
          <cell r="E4254">
            <v>27.37</v>
          </cell>
        </row>
        <row r="4255">
          <cell r="A4255">
            <v>1543</v>
          </cell>
          <cell r="B4255" t="str">
            <v>TERMINAL METALICO A PRESSAO PARA 1 CABO DE 16 A 25 MM2, COM 2 FUROS PARA FIXACAO</v>
          </cell>
          <cell r="C4255" t="str">
            <v>UN</v>
          </cell>
          <cell r="D4255" t="str">
            <v>CR</v>
          </cell>
          <cell r="E4255">
            <v>29.09</v>
          </cell>
        </row>
        <row r="4256">
          <cell r="A4256">
            <v>1585</v>
          </cell>
          <cell r="B4256" t="str">
            <v>TERMINAL METALICO A PRESSAO PARA 1 CABO DE 16 MM2, COM 1 FURO DE FIXACAO</v>
          </cell>
          <cell r="C4256" t="str">
            <v>UN</v>
          </cell>
          <cell r="D4256" t="str">
            <v>CR</v>
          </cell>
          <cell r="E4256">
            <v>5.63</v>
          </cell>
        </row>
        <row r="4257">
          <cell r="A4257">
            <v>1593</v>
          </cell>
          <cell r="B4257" t="str">
            <v>TERMINAL METALICO A PRESSAO PARA 1 CABO DE 185 MM2, COM 1 FURO DE FIXACAO</v>
          </cell>
          <cell r="C4257" t="str">
            <v>UN</v>
          </cell>
          <cell r="D4257" t="str">
            <v>CR</v>
          </cell>
          <cell r="E4257">
            <v>29.91</v>
          </cell>
        </row>
        <row r="4258">
          <cell r="A4258">
            <v>11838</v>
          </cell>
          <cell r="B4258" t="str">
            <v>TERMINAL METALICO A PRESSAO PARA 1 CABO DE 240 MM2, COM 1 FURO DE FIXACAO</v>
          </cell>
          <cell r="C4258" t="str">
            <v>UN</v>
          </cell>
          <cell r="D4258" t="str">
            <v>CR</v>
          </cell>
          <cell r="E4258">
            <v>39.47</v>
          </cell>
        </row>
        <row r="4259">
          <cell r="A4259">
            <v>1594</v>
          </cell>
          <cell r="B4259" t="str">
            <v>TERMINAL METALICO A PRESSAO PARA 1 CABO DE 25 A 35 MM2, COM 2 FUROS PARA FIXACAO</v>
          </cell>
          <cell r="C4259" t="str">
            <v>UN</v>
          </cell>
          <cell r="D4259" t="str">
            <v>CR</v>
          </cell>
          <cell r="E4259">
            <v>39.9</v>
          </cell>
        </row>
        <row r="4260">
          <cell r="A4260">
            <v>1586</v>
          </cell>
          <cell r="B4260" t="str">
            <v>TERMINAL METALICO A PRESSAO PARA 1 CABO DE 25 MM2, COM 1 FURO DE FIXACAO</v>
          </cell>
          <cell r="C4260" t="str">
            <v>UN</v>
          </cell>
          <cell r="D4260" t="str">
            <v>CR</v>
          </cell>
          <cell r="E4260">
            <v>7.13</v>
          </cell>
        </row>
        <row r="4261">
          <cell r="A4261">
            <v>11839</v>
          </cell>
          <cell r="B4261" t="str">
            <v>TERMINAL METALICO A PRESSAO PARA 1 CABO DE 300 MM2, COM 1 FURO DE FIXACAO</v>
          </cell>
          <cell r="C4261" t="str">
            <v>UN</v>
          </cell>
          <cell r="D4261" t="str">
            <v>CR</v>
          </cell>
          <cell r="E4261">
            <v>57.43</v>
          </cell>
        </row>
        <row r="4262">
          <cell r="A4262">
            <v>1587</v>
          </cell>
          <cell r="B4262" t="str">
            <v>TERMINAL METALICO A PRESSAO PARA 1 CABO DE 35 MM2, COM 1 FURO DE FIXACAO</v>
          </cell>
          <cell r="C4262" t="str">
            <v>UN</v>
          </cell>
          <cell r="D4262" t="str">
            <v>CR</v>
          </cell>
          <cell r="E4262">
            <v>7.26</v>
          </cell>
        </row>
        <row r="4263">
          <cell r="A4263">
            <v>1545</v>
          </cell>
          <cell r="B4263" t="str">
            <v>TERMINAL METALICO A PRESSAO PARA 1 CABO DE 50 A 70 MM2, COM 2 FUROS PARA FIXACAO</v>
          </cell>
          <cell r="C4263" t="str">
            <v>UN</v>
          </cell>
          <cell r="D4263" t="str">
            <v>CR</v>
          </cell>
          <cell r="E4263">
            <v>68.92</v>
          </cell>
        </row>
        <row r="4264">
          <cell r="A4264">
            <v>1588</v>
          </cell>
          <cell r="B4264" t="str">
            <v>TERMINAL METALICO A PRESSAO PARA 1 CABO DE 50 MM2, COM 1 FURO DE FIXACAO</v>
          </cell>
          <cell r="C4264" t="str">
            <v>UN</v>
          </cell>
          <cell r="D4264" t="str">
            <v>CR</v>
          </cell>
          <cell r="E4264">
            <v>9.9600000000000009</v>
          </cell>
        </row>
        <row r="4265">
          <cell r="A4265">
            <v>1535</v>
          </cell>
          <cell r="B4265" t="str">
            <v>TERMINAL METALICO A PRESSAO PARA 1 CABO DE 6 A 10 MM2, COM 1 FURO DE FIXACAO</v>
          </cell>
          <cell r="C4265" t="str">
            <v>UN</v>
          </cell>
          <cell r="D4265" t="str">
            <v>CR</v>
          </cell>
          <cell r="E4265">
            <v>5.74</v>
          </cell>
        </row>
        <row r="4266">
          <cell r="A4266">
            <v>1589</v>
          </cell>
          <cell r="B4266" t="str">
            <v>TERMINAL METALICO A PRESSAO PARA 1 CABO DE 70 MM2, COM 1 FURO DE FIXACAO</v>
          </cell>
          <cell r="C4266" t="str">
            <v>UN</v>
          </cell>
          <cell r="D4266" t="str">
            <v>CR</v>
          </cell>
          <cell r="E4266">
            <v>10.27</v>
          </cell>
        </row>
        <row r="4267">
          <cell r="A4267">
            <v>1546</v>
          </cell>
          <cell r="B4267" t="str">
            <v>TERMINAL METALICO A PRESSAO PARA 1 CABO DE 95 A 120 MM2, COM 2 FUROS PARA FIXACAO</v>
          </cell>
          <cell r="C4267" t="str">
            <v>UN</v>
          </cell>
          <cell r="D4267" t="str">
            <v>CR</v>
          </cell>
          <cell r="E4267">
            <v>116.3</v>
          </cell>
        </row>
        <row r="4268">
          <cell r="A4268">
            <v>1590</v>
          </cell>
          <cell r="B4268" t="str">
            <v>TERMINAL METALICO A PRESSAO PARA 1 CABO DE 95 MM2, COM 1 FURO DE FIXACAO</v>
          </cell>
          <cell r="C4268" t="str">
            <v>UN</v>
          </cell>
          <cell r="D4268" t="str">
            <v>CR</v>
          </cell>
          <cell r="E4268">
            <v>18.09</v>
          </cell>
        </row>
        <row r="4269">
          <cell r="A4269">
            <v>38415</v>
          </cell>
          <cell r="B4269" t="str">
            <v>TERMOFUSORA PARA TUBOS E CONEXOES EM PPR COM DIAMETROS DE 20 A 63 MM, POTENCIA DE 800 W, TENSAO 220 V</v>
          </cell>
          <cell r="C4269" t="str">
            <v>UN</v>
          </cell>
          <cell r="D4269" t="str">
            <v>AS</v>
          </cell>
          <cell r="E4269">
            <v>1043.29</v>
          </cell>
        </row>
        <row r="4270">
          <cell r="A4270">
            <v>38414</v>
          </cell>
          <cell r="B4270" t="str">
            <v>TERMOFUSORA PARA TUBOS E CONEXOES EM PPR COM DIAMETROS DE 75 A 110 MM, POTENCIA DE *1100* W, TENSAO 220 V</v>
          </cell>
          <cell r="C4270" t="str">
            <v>UN</v>
          </cell>
          <cell r="D4270" t="str">
            <v>AS</v>
          </cell>
          <cell r="E4270">
            <v>1464.27</v>
          </cell>
        </row>
        <row r="4271">
          <cell r="A4271">
            <v>38128</v>
          </cell>
          <cell r="B4271" t="str">
            <v>TERRA VEGETAL (ENSACADA)</v>
          </cell>
          <cell r="C4271" t="str">
            <v>KG</v>
          </cell>
          <cell r="D4271" t="str">
            <v>C</v>
          </cell>
          <cell r="E4271">
            <v>1.3</v>
          </cell>
        </row>
        <row r="4272">
          <cell r="A4272">
            <v>7253</v>
          </cell>
          <cell r="B4272" t="str">
            <v>TERRA VEGETAL (GRANEL)</v>
          </cell>
          <cell r="C4272" t="str">
            <v>M3</v>
          </cell>
          <cell r="D4272" t="str">
            <v>CR</v>
          </cell>
          <cell r="E4272">
            <v>278.57</v>
          </cell>
        </row>
        <row r="4273">
          <cell r="A4273">
            <v>4806</v>
          </cell>
          <cell r="B4273" t="str">
            <v>TESTEIRA ANTIDERRAPANTE PARA PISO VINILICO *5 X 2,5* CM, E = 2 MM</v>
          </cell>
          <cell r="C4273" t="str">
            <v>M</v>
          </cell>
          <cell r="D4273" t="str">
            <v>CR</v>
          </cell>
          <cell r="E4273">
            <v>17.52</v>
          </cell>
        </row>
        <row r="4274">
          <cell r="A4274">
            <v>34401</v>
          </cell>
          <cell r="B4274" t="str">
            <v>TIJOLO CERAMICO LAMINADO DE *5,5 X 11 X 23* CM (L X A X C), COM 21 FUROS</v>
          </cell>
          <cell r="C4274" t="str">
            <v>UN</v>
          </cell>
          <cell r="D4274" t="str">
            <v>CR</v>
          </cell>
          <cell r="E4274">
            <v>1.66</v>
          </cell>
        </row>
        <row r="4275">
          <cell r="A4275">
            <v>7256</v>
          </cell>
          <cell r="B4275" t="str">
            <v>TIJOLO CERAMICO MACICO APARENTE 2 FUROS DE *6,5 X 10 X 20* CM (L X A X C)</v>
          </cell>
          <cell r="C4275" t="str">
            <v>UN</v>
          </cell>
          <cell r="D4275" t="str">
            <v>CR</v>
          </cell>
          <cell r="E4275">
            <v>1.18</v>
          </cell>
        </row>
        <row r="4276">
          <cell r="A4276">
            <v>7260</v>
          </cell>
          <cell r="B4276" t="str">
            <v>TIJOLO CERAMICO MACICO APARENTE DE *6 X 12 X 24* CM (L X A X C)</v>
          </cell>
          <cell r="C4276" t="str">
            <v>UN</v>
          </cell>
          <cell r="D4276" t="str">
            <v>CR</v>
          </cell>
          <cell r="E4276">
            <v>2.2400000000000002</v>
          </cell>
        </row>
        <row r="4277">
          <cell r="A4277">
            <v>7258</v>
          </cell>
          <cell r="B4277" t="str">
            <v>TIJOLO CERAMICO MACICO COMUM DE *5 X 10 X 20* CM (L X A X C)</v>
          </cell>
          <cell r="C4277" t="str">
            <v>UN</v>
          </cell>
          <cell r="D4277" t="str">
            <v>CR</v>
          </cell>
          <cell r="E4277">
            <v>0.57999999999999996</v>
          </cell>
        </row>
        <row r="4278">
          <cell r="A4278">
            <v>34400</v>
          </cell>
          <cell r="B4278" t="str">
            <v>TIJOLO CERAMICO REFRATARIO DE *2,5 X 11,4 X 22,9* CM (L X A X C)</v>
          </cell>
          <cell r="C4278" t="str">
            <v>UN</v>
          </cell>
          <cell r="D4278" t="str">
            <v>CR</v>
          </cell>
          <cell r="E4278">
            <v>4.62</v>
          </cell>
        </row>
        <row r="4279">
          <cell r="A4279">
            <v>10617</v>
          </cell>
          <cell r="B4279" t="str">
            <v>TIJOLO CERAMICO REFRATARIO DE *6,3 X 11,4 X 22,9* CM (L X A X C)</v>
          </cell>
          <cell r="C4279" t="str">
            <v>UN</v>
          </cell>
          <cell r="D4279" t="str">
            <v>CR</v>
          </cell>
          <cell r="E4279">
            <v>5.95</v>
          </cell>
        </row>
        <row r="4280">
          <cell r="A4280">
            <v>44261</v>
          </cell>
          <cell r="B4280" t="str">
            <v>TIL CONDOMINIAL, PVC, DN 100 X 100 MM, PARA REDE COLETORA DE ESGOTO</v>
          </cell>
          <cell r="C4280" t="str">
            <v>UN</v>
          </cell>
          <cell r="D4280" t="str">
            <v>CR</v>
          </cell>
          <cell r="E4280">
            <v>131.1</v>
          </cell>
        </row>
        <row r="4281">
          <cell r="A4281">
            <v>7274</v>
          </cell>
          <cell r="B4281" t="str">
            <v>TIL PARA LIGACAO PREDIAL, EM PVC, JE, BBB, DN 100 X 100 MM, PARA REDE COLETORA ESGOTO</v>
          </cell>
          <cell r="C4281" t="str">
            <v>UN</v>
          </cell>
          <cell r="D4281" t="str">
            <v>CR</v>
          </cell>
          <cell r="E4281">
            <v>63.47</v>
          </cell>
        </row>
        <row r="4282">
          <cell r="A4282">
            <v>44326</v>
          </cell>
          <cell r="B4282" t="str">
            <v>TIL RADIAL, PVC, JE, BBB, DN 300 X 200 MM, PARA REDE COLETORA DE ESGOTO (NBR 10.569)</v>
          </cell>
          <cell r="C4282" t="str">
            <v>UN</v>
          </cell>
          <cell r="D4282" t="str">
            <v>CR</v>
          </cell>
          <cell r="E4282">
            <v>1370.82</v>
          </cell>
        </row>
        <row r="4283">
          <cell r="A4283">
            <v>154</v>
          </cell>
          <cell r="B4283" t="str">
            <v>TINTA / REVESTIMENTO A BASE DE RESINA EPOXI COM ALCATRAO, BICOMPONENTE</v>
          </cell>
          <cell r="C4283" t="str">
            <v>L</v>
          </cell>
          <cell r="D4283" t="str">
            <v>CR</v>
          </cell>
          <cell r="E4283">
            <v>82.33</v>
          </cell>
        </row>
        <row r="4284">
          <cell r="A4284">
            <v>38121</v>
          </cell>
          <cell r="B4284" t="str">
            <v>TINTA A BASE DE RESINA ACRILICA EMULSIONADA EM AGUA, PARA SINALIZACAO HORIZONTAL VIARIA (NBR 13699:2012)</v>
          </cell>
          <cell r="C4284" t="str">
            <v>L</v>
          </cell>
          <cell r="D4284" t="str">
            <v>CR</v>
          </cell>
          <cell r="E4284">
            <v>14.41</v>
          </cell>
        </row>
        <row r="4285">
          <cell r="A4285">
            <v>43776</v>
          </cell>
          <cell r="B4285" t="str">
            <v>TINTA A OLEO BRILHANTE, PARA MADEIRAS E METAIS</v>
          </cell>
          <cell r="C4285" t="str">
            <v>L</v>
          </cell>
          <cell r="D4285" t="str">
            <v>CR</v>
          </cell>
          <cell r="E4285">
            <v>22.24</v>
          </cell>
        </row>
        <row r="4286">
          <cell r="A4286">
            <v>7343</v>
          </cell>
          <cell r="B4286" t="str">
            <v>TINTA ACRILICA A BASE DE SOLVENTE, PARA SINALIZACAO HORIZONTAL VIARIA (NBR 11862)</v>
          </cell>
          <cell r="C4286" t="str">
            <v>L</v>
          </cell>
          <cell r="D4286" t="str">
            <v>CR</v>
          </cell>
          <cell r="E4286">
            <v>21.2</v>
          </cell>
        </row>
        <row r="4287">
          <cell r="A4287">
            <v>7348</v>
          </cell>
          <cell r="B4287" t="str">
            <v>TINTA ACRILICA PREMIUM PARA PISO</v>
          </cell>
          <cell r="C4287" t="str">
            <v>L</v>
          </cell>
          <cell r="D4287" t="str">
            <v>CR</v>
          </cell>
          <cell r="E4287">
            <v>25.76</v>
          </cell>
        </row>
        <row r="4288">
          <cell r="A4288">
            <v>7313</v>
          </cell>
          <cell r="B4288" t="str">
            <v>TINTA ASFALTICA IMPERMEABILIZANTE DILUIDA EM SOLVENTE, PARA MATERIAIS CIMENTICIOS, METAL E MADEIRA</v>
          </cell>
          <cell r="C4288" t="str">
            <v>L</v>
          </cell>
          <cell r="D4288" t="str">
            <v>CR</v>
          </cell>
          <cell r="E4288">
            <v>22.48</v>
          </cell>
        </row>
        <row r="4289">
          <cell r="A4289">
            <v>7319</v>
          </cell>
          <cell r="B4289" t="str">
            <v>TINTA ASFALTICA IMPERMEABILIZANTE DISPERSA EM AGUA, PARA MATERIAIS CIMENTICIOS</v>
          </cell>
          <cell r="C4289" t="str">
            <v>L</v>
          </cell>
          <cell r="D4289" t="str">
            <v>CR</v>
          </cell>
          <cell r="E4289">
            <v>12.87</v>
          </cell>
        </row>
        <row r="4290">
          <cell r="A4290">
            <v>7314</v>
          </cell>
          <cell r="B4290" t="str">
            <v>TINTA BORRACHA CLORADA, ACABAMENTO SEMIBRILHO, QUALQUER COR</v>
          </cell>
          <cell r="C4290" t="str">
            <v>L</v>
          </cell>
          <cell r="D4290" t="str">
            <v>CR</v>
          </cell>
          <cell r="E4290">
            <v>50.38</v>
          </cell>
        </row>
        <row r="4291">
          <cell r="A4291">
            <v>7304</v>
          </cell>
          <cell r="B4291" t="str">
            <v>TINTA EPOXI BASE AGUA PREMIUM, BRANCA</v>
          </cell>
          <cell r="C4291" t="str">
            <v>L</v>
          </cell>
          <cell r="D4291" t="str">
            <v>CR</v>
          </cell>
          <cell r="E4291">
            <v>65.91</v>
          </cell>
        </row>
        <row r="4292">
          <cell r="A4292">
            <v>43649</v>
          </cell>
          <cell r="B4292" t="str">
            <v>TINTA ESMALTE BASE AGUA PREMIUM ACETINADO</v>
          </cell>
          <cell r="C4292" t="str">
            <v>L</v>
          </cell>
          <cell r="D4292" t="str">
            <v>CR</v>
          </cell>
          <cell r="E4292">
            <v>34.090000000000003</v>
          </cell>
        </row>
        <row r="4293">
          <cell r="A4293">
            <v>43650</v>
          </cell>
          <cell r="B4293" t="str">
            <v>TINTA ESMALTE BASE AGUA PREMIUM BRILHANTE</v>
          </cell>
          <cell r="C4293" t="str">
            <v>L</v>
          </cell>
          <cell r="D4293" t="str">
            <v>CR</v>
          </cell>
          <cell r="E4293">
            <v>32.21</v>
          </cell>
        </row>
        <row r="4294">
          <cell r="A4294">
            <v>7311</v>
          </cell>
          <cell r="B4294" t="str">
            <v>TINTA ESMALTE SINTETICO PREMIUM ACETINADO</v>
          </cell>
          <cell r="C4294" t="str">
            <v>L</v>
          </cell>
          <cell r="D4294" t="str">
            <v>CR</v>
          </cell>
          <cell r="E4294">
            <v>33</v>
          </cell>
        </row>
        <row r="4295">
          <cell r="A4295">
            <v>7292</v>
          </cell>
          <cell r="B4295" t="str">
            <v>TINTA ESMALTE SINTETICO PREMIUM BRILHANTE</v>
          </cell>
          <cell r="C4295" t="str">
            <v>L</v>
          </cell>
          <cell r="D4295" t="str">
            <v>C</v>
          </cell>
          <cell r="E4295">
            <v>31.95</v>
          </cell>
        </row>
        <row r="4296">
          <cell r="A4296">
            <v>7293</v>
          </cell>
          <cell r="B4296" t="str">
            <v>TINTA ESMALTE SINTETICO PREMIUM DE DUPLA ACAO GRAFITE FOSCO PARA SUPERFICIES METALICAS FERROSAS</v>
          </cell>
          <cell r="C4296" t="str">
            <v>L</v>
          </cell>
          <cell r="D4296" t="str">
            <v>CR</v>
          </cell>
          <cell r="E4296">
            <v>35.340000000000003</v>
          </cell>
        </row>
        <row r="4297">
          <cell r="A4297">
            <v>7306</v>
          </cell>
          <cell r="B4297" t="str">
            <v>TINTA ESMALTE SINTETICO PREMIUM DE EFEITO PROTETOR DE SUPERFICIE METALICA ALUMINIO</v>
          </cell>
          <cell r="C4297" t="str">
            <v>L</v>
          </cell>
          <cell r="D4297" t="str">
            <v>CR</v>
          </cell>
          <cell r="E4297">
            <v>39.01</v>
          </cell>
        </row>
        <row r="4298">
          <cell r="A4298">
            <v>7288</v>
          </cell>
          <cell r="B4298" t="str">
            <v>TINTA ESMALTE SINTETICO PREMIUM FOSCO</v>
          </cell>
          <cell r="C4298" t="str">
            <v>L</v>
          </cell>
          <cell r="D4298" t="str">
            <v>CR</v>
          </cell>
          <cell r="E4298">
            <v>32.39</v>
          </cell>
        </row>
        <row r="4299">
          <cell r="A4299">
            <v>43625</v>
          </cell>
          <cell r="B4299" t="str">
            <v>TINTA ESMALTE SINTETICO STANDARD ACETINADO</v>
          </cell>
          <cell r="C4299" t="str">
            <v>L</v>
          </cell>
          <cell r="D4299" t="str">
            <v>CR</v>
          </cell>
          <cell r="E4299">
            <v>26.15</v>
          </cell>
        </row>
        <row r="4300">
          <cell r="A4300">
            <v>43647</v>
          </cell>
          <cell r="B4300" t="str">
            <v>TINTA ESMALTE SINTETICO STANDARD BRILHANTE</v>
          </cell>
          <cell r="C4300" t="str">
            <v>L</v>
          </cell>
          <cell r="D4300" t="str">
            <v>CR</v>
          </cell>
          <cell r="E4300">
            <v>23.75</v>
          </cell>
        </row>
        <row r="4301">
          <cell r="A4301">
            <v>43648</v>
          </cell>
          <cell r="B4301" t="str">
            <v>TINTA ESMALTE SINTETICO STANDARD FOSCO</v>
          </cell>
          <cell r="C4301" t="str">
            <v>L</v>
          </cell>
          <cell r="D4301" t="str">
            <v>CR</v>
          </cell>
          <cell r="E4301">
            <v>22.92</v>
          </cell>
        </row>
        <row r="4302">
          <cell r="A4302">
            <v>35693</v>
          </cell>
          <cell r="B4302" t="str">
            <v>TINTA LATEX ACRILICA ECONOMICA, COR BRANCA</v>
          </cell>
          <cell r="C4302" t="str">
            <v>L</v>
          </cell>
          <cell r="D4302" t="str">
            <v>CR</v>
          </cell>
          <cell r="E4302">
            <v>16.02</v>
          </cell>
        </row>
        <row r="4303">
          <cell r="A4303">
            <v>7356</v>
          </cell>
          <cell r="B4303" t="str">
            <v>TINTA LATEX ACRILICA PREMIUM, COR BRANCO FOSCO</v>
          </cell>
          <cell r="C4303" t="str">
            <v>L</v>
          </cell>
          <cell r="D4303" t="str">
            <v>C</v>
          </cell>
          <cell r="E4303">
            <v>38.409999999999997</v>
          </cell>
        </row>
        <row r="4304">
          <cell r="A4304">
            <v>35692</v>
          </cell>
          <cell r="B4304" t="str">
            <v>TINTA LATEX ACRILICA STANDARD, COR BRANCA</v>
          </cell>
          <cell r="C4304" t="str">
            <v>L</v>
          </cell>
          <cell r="D4304" t="str">
            <v>CR</v>
          </cell>
          <cell r="E4304">
            <v>25.14</v>
          </cell>
        </row>
        <row r="4305">
          <cell r="A4305">
            <v>43624</v>
          </cell>
          <cell r="B4305" t="str">
            <v>TINTA LATEX ACRILICA SUPER PREMIUM, COR BRANCO FOSCO</v>
          </cell>
          <cell r="C4305" t="str">
            <v>L</v>
          </cell>
          <cell r="D4305" t="str">
            <v>CR</v>
          </cell>
          <cell r="E4305">
            <v>46.82</v>
          </cell>
        </row>
        <row r="4306">
          <cell r="A4306">
            <v>7342</v>
          </cell>
          <cell r="B4306" t="str">
            <v>TINTA MINERAL IMPERMEAVEL EM PO, BRANCA</v>
          </cell>
          <cell r="C4306" t="str">
            <v>KG</v>
          </cell>
          <cell r="D4306" t="str">
            <v>CR</v>
          </cell>
          <cell r="E4306">
            <v>2.46</v>
          </cell>
        </row>
        <row r="4307">
          <cell r="A4307">
            <v>7350</v>
          </cell>
          <cell r="B4307" t="str">
            <v>TINTA/RESINA ACRILICA PREMIUM PARA CERAMICA, PEDRAS E OUTROS</v>
          </cell>
          <cell r="C4307" t="str">
            <v>L</v>
          </cell>
          <cell r="D4307" t="str">
            <v>CR</v>
          </cell>
          <cell r="E4307">
            <v>55.44</v>
          </cell>
        </row>
        <row r="4308">
          <cell r="A4308">
            <v>39574</v>
          </cell>
          <cell r="B4308" t="str">
            <v>TIRANTE COM ELO, EM ARAME GALVANIZADO RIGIDO, NUMERO 10, COMPRIMENTO 2000 MM, PARA PENDURAL DE FORRO REMOVIVEL</v>
          </cell>
          <cell r="C4308" t="str">
            <v>UN</v>
          </cell>
          <cell r="D4308" t="str">
            <v>CR</v>
          </cell>
          <cell r="E4308">
            <v>6.58</v>
          </cell>
        </row>
        <row r="4309">
          <cell r="A4309">
            <v>11060</v>
          </cell>
          <cell r="B4309" t="str">
            <v>TIRANTE EM FERRO GALVANIZADO PARA CONTRAVENTAMENTO DE TELHA CANALETE 90, 1/4" X 400 MM</v>
          </cell>
          <cell r="C4309" t="str">
            <v>UN</v>
          </cell>
          <cell r="D4309" t="str">
            <v>CR</v>
          </cell>
          <cell r="E4309">
            <v>58.96</v>
          </cell>
        </row>
        <row r="4310">
          <cell r="A4310">
            <v>37401</v>
          </cell>
          <cell r="B4310" t="str">
            <v>TOALHEIRO PLASTICO TIPO DISPENSER PARA PAPEL TOALHA INTERFOLHADO</v>
          </cell>
          <cell r="C4310" t="str">
            <v>UN</v>
          </cell>
          <cell r="D4310" t="str">
            <v>CR</v>
          </cell>
          <cell r="E4310">
            <v>102.65</v>
          </cell>
        </row>
        <row r="4311">
          <cell r="A4311">
            <v>38101</v>
          </cell>
          <cell r="B4311" t="str">
            <v>TOMADA 2P+T 10A, 250V (APENAS MODULO)</v>
          </cell>
          <cell r="C4311" t="str">
            <v>UN</v>
          </cell>
          <cell r="D4311" t="str">
            <v>CR</v>
          </cell>
          <cell r="E4311">
            <v>6.86</v>
          </cell>
        </row>
        <row r="4312">
          <cell r="A4312">
            <v>7528</v>
          </cell>
          <cell r="B4312" t="str">
            <v>TOMADA 2P+T 10A, 250V, CONJUNTO MONTADO PARA EMBUTIR 4" X 2" (PLACA + SUPORTE + MODULO)</v>
          </cell>
          <cell r="C4312" t="str">
            <v>UN</v>
          </cell>
          <cell r="D4312" t="str">
            <v>C</v>
          </cell>
          <cell r="E4312">
            <v>8.06</v>
          </cell>
        </row>
        <row r="4313">
          <cell r="A4313">
            <v>12147</v>
          </cell>
          <cell r="B4313" t="str">
            <v>TOMADA 2P+T 10A, 250V, CONJUNTO MONTADO PARA SOBREPOR 4" X 2" (CAIXA + MODULO)</v>
          </cell>
          <cell r="C4313" t="str">
            <v>UN</v>
          </cell>
          <cell r="D4313" t="str">
            <v>CR</v>
          </cell>
          <cell r="E4313">
            <v>12.29</v>
          </cell>
        </row>
        <row r="4314">
          <cell r="A4314">
            <v>38075</v>
          </cell>
          <cell r="B4314" t="str">
            <v>TOMADA 2P+T 20A 250V, CONJUNTO MONTADO PARA EMBUTIR 4" X 2" (PLACA + SUPORTE + MODULO)</v>
          </cell>
          <cell r="C4314" t="str">
            <v>UN</v>
          </cell>
          <cell r="D4314" t="str">
            <v>CR</v>
          </cell>
          <cell r="E4314">
            <v>13.96</v>
          </cell>
        </row>
        <row r="4315">
          <cell r="A4315">
            <v>38102</v>
          </cell>
          <cell r="B4315" t="str">
            <v>TOMADA 2P+T 20A, 250V (APENAS MODULO)</v>
          </cell>
          <cell r="C4315" t="str">
            <v>UN</v>
          </cell>
          <cell r="D4315" t="str">
            <v>CR</v>
          </cell>
          <cell r="E4315">
            <v>8.77</v>
          </cell>
        </row>
        <row r="4316">
          <cell r="A4316">
            <v>7525</v>
          </cell>
          <cell r="B4316" t="str">
            <v>TOMADA INDUSTRIAL DE EMBUTIR 3P+T 30 A, 440 V, COM TRAVA, COM PLACA</v>
          </cell>
          <cell r="C4316" t="str">
            <v>UN</v>
          </cell>
          <cell r="D4316" t="str">
            <v>CR</v>
          </cell>
          <cell r="E4316">
            <v>39.68</v>
          </cell>
        </row>
        <row r="4317">
          <cell r="A4317">
            <v>7524</v>
          </cell>
          <cell r="B4317" t="str">
            <v>TOMADA INDUSTRIAL DE EMBUTIR 3P+T 30 A, 440 V, COM TRAVA, SEM PLACA</v>
          </cell>
          <cell r="C4317" t="str">
            <v>UN</v>
          </cell>
          <cell r="D4317" t="str">
            <v>CR</v>
          </cell>
          <cell r="E4317">
            <v>37.39</v>
          </cell>
        </row>
        <row r="4318">
          <cell r="A4318">
            <v>38105</v>
          </cell>
          <cell r="B4318" t="str">
            <v>TOMADA PARA ANTENA DE TV, CABO COAXIAL DE 9 MM (APENAS MODULO)</v>
          </cell>
          <cell r="C4318" t="str">
            <v>UN</v>
          </cell>
          <cell r="D4318" t="str">
            <v>CR</v>
          </cell>
          <cell r="E4318">
            <v>9.6</v>
          </cell>
        </row>
        <row r="4319">
          <cell r="A4319">
            <v>38084</v>
          </cell>
          <cell r="B4319" t="str">
            <v>TOMADA PARA ANTENA DE TV, CABO COAXIAL DE 9 MM, CONJUNTO MONTADO PARA EMBUTIR 4" X 2" (PLACA + SUPORTE + MODULO)</v>
          </cell>
          <cell r="C4319" t="str">
            <v>UN</v>
          </cell>
          <cell r="D4319" t="str">
            <v>CR</v>
          </cell>
          <cell r="E4319">
            <v>13.64</v>
          </cell>
        </row>
        <row r="4320">
          <cell r="A4320">
            <v>38103</v>
          </cell>
          <cell r="B4320" t="str">
            <v>TOMADA RJ11, 2 FIOS (APENAS MODULO)</v>
          </cell>
          <cell r="C4320" t="str">
            <v>UN</v>
          </cell>
          <cell r="D4320" t="str">
            <v>CR</v>
          </cell>
          <cell r="E4320">
            <v>14.42</v>
          </cell>
        </row>
        <row r="4321">
          <cell r="A4321">
            <v>38082</v>
          </cell>
          <cell r="B4321" t="str">
            <v>TOMADA RJ11, 2 FIOS, CONJUNTO MONTADO PARA EMBUTIR 4" X 2" (PLACA + SUPORTE + MODULO)</v>
          </cell>
          <cell r="C4321" t="str">
            <v>UN</v>
          </cell>
          <cell r="D4321" t="str">
            <v>CR</v>
          </cell>
          <cell r="E4321">
            <v>17.760000000000002</v>
          </cell>
        </row>
        <row r="4322">
          <cell r="A4322">
            <v>38104</v>
          </cell>
          <cell r="B4322" t="str">
            <v>TOMADA RJ45, 8 FIOS, CAT 5E (APENAS MODULO)</v>
          </cell>
          <cell r="C4322" t="str">
            <v>UN</v>
          </cell>
          <cell r="D4322" t="str">
            <v>CR</v>
          </cell>
          <cell r="E4322">
            <v>28.24</v>
          </cell>
        </row>
        <row r="4323">
          <cell r="A4323">
            <v>38083</v>
          </cell>
          <cell r="B4323" t="str">
            <v>TOMADA RJ45, 8 FIOS, CAT 5E, CONJUNTO MONTADO PARA EMBUTIR 4" X 2" (PLACA + SUPORTE + MODULO)</v>
          </cell>
          <cell r="C4323" t="str">
            <v>UN</v>
          </cell>
          <cell r="D4323" t="str">
            <v>CR</v>
          </cell>
          <cell r="E4323">
            <v>31.35</v>
          </cell>
        </row>
        <row r="4324">
          <cell r="A4324">
            <v>38076</v>
          </cell>
          <cell r="B4324" t="str">
            <v>TOMADAS (2 MODULOS) 2P+T 10A, 250V, CONJUNTO MONTADO PARA EMBUTIR 4" X 2" (PLACA + SUPORTE + MODULOS)</v>
          </cell>
          <cell r="C4324" t="str">
            <v>UN</v>
          </cell>
          <cell r="D4324" t="str">
            <v>CR</v>
          </cell>
          <cell r="E4324">
            <v>15.65</v>
          </cell>
        </row>
        <row r="4325">
          <cell r="A4325">
            <v>7592</v>
          </cell>
          <cell r="B4325" t="str">
            <v>TOPOGRAFO (HORISTA)</v>
          </cell>
          <cell r="C4325" t="str">
            <v>H</v>
          </cell>
          <cell r="D4325" t="str">
            <v>C</v>
          </cell>
          <cell r="E4325">
            <v>21.99</v>
          </cell>
        </row>
        <row r="4326">
          <cell r="A4326">
            <v>40820</v>
          </cell>
          <cell r="B4326" t="str">
            <v>TOPOGRAFO (MENSALISTA)</v>
          </cell>
          <cell r="C4326" t="str">
            <v>MES</v>
          </cell>
          <cell r="D4326" t="str">
            <v>CR</v>
          </cell>
          <cell r="E4326">
            <v>3871.48</v>
          </cell>
        </row>
        <row r="4327">
          <cell r="A4327">
            <v>11826</v>
          </cell>
          <cell r="B4327" t="str">
            <v>TORNEIRA DE BOIA BALAO METALICO, VAZAO TOTAL, PARA CAIXA D'AGUA, AGUA QUENTE, ROSCA 1/2 ", COM HASTE, TORNEIRA E BALAO METALICOS</v>
          </cell>
          <cell r="C4327" t="str">
            <v>UN</v>
          </cell>
          <cell r="D4327" t="str">
            <v>CR</v>
          </cell>
          <cell r="E4327">
            <v>49.03</v>
          </cell>
        </row>
        <row r="4328">
          <cell r="A4328">
            <v>7606</v>
          </cell>
          <cell r="B4328" t="str">
            <v>TORNEIRA DE BOIA BALAO METALICO, VAZAO TOTAL, PARA CAIXA D'AGUA, AGUA QUENTE, ROSCA 3/4 ", COM HASTE, TORNEIRA E BALAO METALICOS</v>
          </cell>
          <cell r="C4328" t="str">
            <v>UN</v>
          </cell>
          <cell r="D4328" t="str">
            <v>CR</v>
          </cell>
          <cell r="E4328">
            <v>58.96</v>
          </cell>
        </row>
        <row r="4329">
          <cell r="A4329">
            <v>11825</v>
          </cell>
          <cell r="B4329" t="str">
            <v>TORNEIRA DE BOIA CONVENCIONAL PARA CAIXA D'AGUA, 1", AGUA FRIA, COM HASTE E TORNEIRA METALICOS E BALAO PLASTICO</v>
          </cell>
          <cell r="C4329" t="str">
            <v>UN</v>
          </cell>
          <cell r="D4329" t="str">
            <v>CR</v>
          </cell>
          <cell r="E4329">
            <v>62.03</v>
          </cell>
        </row>
        <row r="4330">
          <cell r="A4330">
            <v>11767</v>
          </cell>
          <cell r="B4330" t="str">
            <v>TORNEIRA DE BOIA CONVENCIONAL PARA CAIXA D'AGUA, 2", AGUA FRIA, COM HASTE E TORNEIRA METALICOS E BALAO PLASTICO</v>
          </cell>
          <cell r="C4330" t="str">
            <v>UN</v>
          </cell>
          <cell r="D4330" t="str">
            <v>CR</v>
          </cell>
          <cell r="E4330">
            <v>165.21</v>
          </cell>
        </row>
        <row r="4331">
          <cell r="A4331">
            <v>11763</v>
          </cell>
          <cell r="B4331" t="str">
            <v>TORNEIRA DE BOIA CONVENCIONAL PARA CAIXA D'AGUA, AGUA FRIA, 1.1/2", COM HASTE E TORNEIRA METALICOS E BALAO PLASTICO</v>
          </cell>
          <cell r="C4331" t="str">
            <v>UN</v>
          </cell>
          <cell r="D4331" t="str">
            <v>CR</v>
          </cell>
          <cell r="E4331">
            <v>128.76</v>
          </cell>
        </row>
        <row r="4332">
          <cell r="A4332">
            <v>11764</v>
          </cell>
          <cell r="B4332" t="str">
            <v>TORNEIRA DE BOIA CONVENCIONAL PARA CAIXA D'AGUA, AGUA FRIA, 1.1/4", COM HASTE E TORNEIRA METALICOS E BALAO PLASTICO</v>
          </cell>
          <cell r="C4332" t="str">
            <v>UN</v>
          </cell>
          <cell r="D4332" t="str">
            <v>CR</v>
          </cell>
          <cell r="E4332">
            <v>105.64</v>
          </cell>
        </row>
        <row r="4333">
          <cell r="A4333">
            <v>11829</v>
          </cell>
          <cell r="B4333" t="str">
            <v>TORNEIRA DE BOIA CONVENCIONAL PARA CAIXA D'AGUA, AGUA FRIA, 1/2", COM HASTE E TORNEIRA METALICOS E BALAO PLASTICO</v>
          </cell>
          <cell r="C4333" t="str">
            <v>UN</v>
          </cell>
          <cell r="D4333" t="str">
            <v>CR</v>
          </cell>
          <cell r="E4333">
            <v>25.53</v>
          </cell>
        </row>
        <row r="4334">
          <cell r="A4334">
            <v>11830</v>
          </cell>
          <cell r="B4334" t="str">
            <v>TORNEIRA DE BOIA CONVENCIONAL PARA CAIXA D'AGUA, AGUA FRIA, 3/4", COM HASTE E TORNEIRA METALICOS E BALAO PLASTICO</v>
          </cell>
          <cell r="C4334" t="str">
            <v>UN</v>
          </cell>
          <cell r="D4334" t="str">
            <v>CR</v>
          </cell>
          <cell r="E4334">
            <v>27.57</v>
          </cell>
        </row>
        <row r="4335">
          <cell r="A4335">
            <v>11765</v>
          </cell>
          <cell r="B4335" t="str">
            <v>TORNEIRA DE BOIA VAZAO TOTAL PARA CAIXA D'AGUA, AGUA FRIA, BITOLA 1", COM HASTE E TORNEIRA METALICOS E BALAO PLASTICO</v>
          </cell>
          <cell r="C4335" t="str">
            <v>UN</v>
          </cell>
          <cell r="D4335" t="str">
            <v>CR</v>
          </cell>
          <cell r="E4335">
            <v>70.400000000000006</v>
          </cell>
        </row>
        <row r="4336">
          <cell r="A4336">
            <v>11766</v>
          </cell>
          <cell r="B4336" t="str">
            <v>TORNEIRA DE BOIA VAZAO TOTAL PARA CAIXA D'AGUA, AGUA FRIA, BITOLA 1/2", COM HASTE E TORNEIRA METALICOS E BALAO PLASTICO</v>
          </cell>
          <cell r="C4336" t="str">
            <v>UN</v>
          </cell>
          <cell r="D4336" t="str">
            <v>CR</v>
          </cell>
          <cell r="E4336">
            <v>38.51</v>
          </cell>
        </row>
        <row r="4337">
          <cell r="A4337">
            <v>11824</v>
          </cell>
          <cell r="B4337" t="str">
            <v>TORNEIRA DE BOIA VAZAO TOTAL PARA CAIXA D'AGUA, AGUA FRIA, BITOLA 3/4", COM HASTE E TORNEIRA METALICOS E BALAO PLASTICO</v>
          </cell>
          <cell r="C4337" t="str">
            <v>UN</v>
          </cell>
          <cell r="D4337" t="str">
            <v>CR</v>
          </cell>
          <cell r="E4337">
            <v>45.29</v>
          </cell>
        </row>
        <row r="4338">
          <cell r="A4338">
            <v>44045</v>
          </cell>
          <cell r="B4338" t="str">
            <v>TORNEIRA DE MESA PARA LAVATORIO, METALICA CROMADA, COM MISTURADOR MONOCOMANDO, BICA BAIXA</v>
          </cell>
          <cell r="C4338" t="str">
            <v>UN</v>
          </cell>
          <cell r="D4338" t="str">
            <v>CR</v>
          </cell>
          <cell r="E4338">
            <v>489.4</v>
          </cell>
        </row>
        <row r="4339">
          <cell r="A4339">
            <v>39702</v>
          </cell>
          <cell r="B4339" t="str">
            <v>TORNEIRA DE MESA PARA LAVATORIO, METALICA CROMADA, COM SENSOR DE APROXIMACAO ELETRICO, BIVOLT</v>
          </cell>
          <cell r="C4339" t="str">
            <v>UN</v>
          </cell>
          <cell r="D4339" t="str">
            <v>CR</v>
          </cell>
          <cell r="E4339">
            <v>3250.3</v>
          </cell>
        </row>
        <row r="4340">
          <cell r="A4340">
            <v>13415</v>
          </cell>
          <cell r="B4340" t="str">
            <v>TORNEIRA DE MESA/BANCADA, PARA LAVATORIO, FIXA, METALICA CROMADA, PADRAO POPULAR, 1/2" OU 3/4"</v>
          </cell>
          <cell r="C4340" t="str">
            <v>UN</v>
          </cell>
          <cell r="D4340" t="str">
            <v>C</v>
          </cell>
          <cell r="E4340">
            <v>106.71</v>
          </cell>
        </row>
        <row r="4341">
          <cell r="A4341">
            <v>7602</v>
          </cell>
          <cell r="B4341" t="str">
            <v>TORNEIRA DE METAL AMARELO, PARA TANQUE / JARDIM, DE PAREDE, COM BICO PLASTICO, CANO CURTO, AREA EXTERNA, PADRAO POPULAR / USO GERAL, 1/2" OU 3/4"</v>
          </cell>
          <cell r="C4341" t="str">
            <v>UN</v>
          </cell>
          <cell r="D4341" t="str">
            <v>CR</v>
          </cell>
          <cell r="E4341">
            <v>68.099999999999994</v>
          </cell>
        </row>
        <row r="4342">
          <cell r="A4342">
            <v>7603</v>
          </cell>
          <cell r="B4342" t="str">
            <v>TORNEIRA DE METAL AMARELO, PARA TANQUE / JARDIM, DE PAREDE, SEM BICO, CANO CURTO, PADRAO POPULAR / USO GERAL, 1/2" OU 3/4"</v>
          </cell>
          <cell r="C4342" t="str">
            <v>UN</v>
          </cell>
          <cell r="D4342" t="str">
            <v>CR</v>
          </cell>
          <cell r="E4342">
            <v>57.77</v>
          </cell>
        </row>
        <row r="4343">
          <cell r="A4343">
            <v>11777</v>
          </cell>
          <cell r="B4343" t="str">
            <v>TORNEIRA ELETRICA DE PAREDE, PLASTICA, BICA ALTA, PARA COZINHA, 5500 W (110/220 V)</v>
          </cell>
          <cell r="C4343" t="str">
            <v>UN</v>
          </cell>
          <cell r="D4343" t="str">
            <v>CR</v>
          </cell>
          <cell r="E4343">
            <v>209.42</v>
          </cell>
        </row>
        <row r="4344">
          <cell r="A4344">
            <v>13417</v>
          </cell>
          <cell r="B4344" t="str">
            <v>TORNEIRA METALICA CROMADA CANO CURTO, SEM BICO, SEM AREJADOR, DE PAREDE, PARA TANQUE E USO GERAL, 1/2" OU 3/4"</v>
          </cell>
          <cell r="C4344" t="str">
            <v>UN</v>
          </cell>
          <cell r="D4344" t="str">
            <v>CR</v>
          </cell>
          <cell r="E4344">
            <v>138.97999999999999</v>
          </cell>
        </row>
        <row r="4345">
          <cell r="A4345">
            <v>36791</v>
          </cell>
          <cell r="B4345" t="str">
            <v>TORNEIRA METALICA CROMADA DE MESA PARA LAVATORIO, BICA ALTA, COM AREJADOR</v>
          </cell>
          <cell r="C4345" t="str">
            <v>UN</v>
          </cell>
          <cell r="D4345" t="str">
            <v>CR</v>
          </cell>
          <cell r="E4345">
            <v>208.59</v>
          </cell>
        </row>
        <row r="4346">
          <cell r="A4346">
            <v>36795</v>
          </cell>
          <cell r="B4346" t="str">
            <v>TORNEIRA METALICA CROMADA DE MESA PARA LAVATORIO, COM SENSOR DE PRESENCA A PILHA, COM AREJADOR EMBUTIDO</v>
          </cell>
          <cell r="C4346" t="str">
            <v>UN</v>
          </cell>
          <cell r="D4346" t="str">
            <v>CR</v>
          </cell>
          <cell r="E4346">
            <v>2637.33</v>
          </cell>
        </row>
        <row r="4347">
          <cell r="A4347">
            <v>36796</v>
          </cell>
          <cell r="B4347" t="str">
            <v>TORNEIRA METALICA CROMADA DE MESA, PARA LAVATORIO, TEMPORIZADA PRESSAO FECHAMENTO AUTOMATICO, BICA BAIXA</v>
          </cell>
          <cell r="C4347" t="str">
            <v>UN</v>
          </cell>
          <cell r="D4347" t="str">
            <v>CR</v>
          </cell>
          <cell r="E4347">
            <v>219.16</v>
          </cell>
        </row>
        <row r="4348">
          <cell r="A4348">
            <v>36792</v>
          </cell>
          <cell r="B4348" t="str">
            <v>TORNEIRA METALICA CROMADA DE PAREDE LONGA PARA LAVATORIO, COM AREJADOR, ACIONAMENTO ALAVANCA, 1/4 DE VOLTA</v>
          </cell>
          <cell r="C4348" t="str">
            <v>UN</v>
          </cell>
          <cell r="D4348" t="str">
            <v>CR</v>
          </cell>
          <cell r="E4348">
            <v>277.62</v>
          </cell>
        </row>
        <row r="4349">
          <cell r="A4349">
            <v>11773</v>
          </cell>
          <cell r="B4349" t="str">
            <v>TORNEIRA METALICA CROMADA DE PAREDE, PARA COZINHA, BICA MOVEL, COM AREJADOR, 1/2" OU 3/4"</v>
          </cell>
          <cell r="C4349" t="str">
            <v>UN</v>
          </cell>
          <cell r="D4349" t="str">
            <v>CR</v>
          </cell>
          <cell r="E4349">
            <v>184.81</v>
          </cell>
        </row>
        <row r="4350">
          <cell r="A4350">
            <v>11762</v>
          </cell>
          <cell r="B4350" t="str">
            <v>TORNEIRA METALICA CROMADA PARA JARDIM / TANQUE, COM BICO PLASTICO, CANO LONGO, DE PAREDE, PADRAO POPULAR / USO GERAL, 1/2" OU 3/4"</v>
          </cell>
          <cell r="C4350" t="str">
            <v>UN</v>
          </cell>
          <cell r="D4350" t="str">
            <v>CR</v>
          </cell>
          <cell r="E4350">
            <v>87.66</v>
          </cell>
        </row>
        <row r="4351">
          <cell r="A4351">
            <v>7604</v>
          </cell>
          <cell r="B4351" t="str">
            <v>TORNEIRA METALICA CROMADA PARA TANQUE / JARDIM, SEM BICO, CANO LONGO, DE PAREDE, PADRAO POPULAR / USO GERAL, 1/2" OU 3/4"</v>
          </cell>
          <cell r="C4351" t="str">
            <v>UN</v>
          </cell>
          <cell r="D4351" t="str">
            <v>CR</v>
          </cell>
          <cell r="E4351">
            <v>74.22</v>
          </cell>
        </row>
        <row r="4352">
          <cell r="A4352">
            <v>13984</v>
          </cell>
          <cell r="B4352" t="str">
            <v>TORNEIRA METALICA CROMADA, CANO CURTO, COM AREJADOR, SEM BICO PLASTICO, DE PAREDE, PARA USO GERAL, 1/2" OU 3/4"</v>
          </cell>
          <cell r="C4352" t="str">
            <v>UN</v>
          </cell>
          <cell r="D4352" t="str">
            <v>CR</v>
          </cell>
          <cell r="E4352">
            <v>107.87</v>
          </cell>
        </row>
        <row r="4353">
          <cell r="A4353">
            <v>11772</v>
          </cell>
          <cell r="B4353" t="str">
            <v>TORNEIRA METALICA CROMADA, DE MESA/BANCADA, PARA COZINHA, BICA MOVEL, COM AREJADOR, 1/2" OU 3/4"</v>
          </cell>
          <cell r="C4353" t="str">
            <v>UN</v>
          </cell>
          <cell r="D4353" t="str">
            <v>CR</v>
          </cell>
          <cell r="E4353">
            <v>185.39</v>
          </cell>
        </row>
        <row r="4354">
          <cell r="A4354">
            <v>13983</v>
          </cell>
          <cell r="B4354" t="str">
            <v>TORNEIRA METALICA CROMADA, RETA, DE PAREDE, PARA COZINHA, COM AREJADOR, PADRAO POPULAR, 1/2" OU 3/4"</v>
          </cell>
          <cell r="C4354" t="str">
            <v>UN</v>
          </cell>
          <cell r="D4354" t="str">
            <v>CR</v>
          </cell>
          <cell r="E4354">
            <v>140.4</v>
          </cell>
        </row>
        <row r="4355">
          <cell r="A4355">
            <v>13416</v>
          </cell>
          <cell r="B4355" t="str">
            <v>TORNEIRA METALICA CROMADA, RETA, DE PAREDE, PARA COZINHA, SEM BICO, SEM AREJADOR, PADRAO POPULAR, 1/2" OU 3/4"</v>
          </cell>
          <cell r="C4355" t="str">
            <v>UN</v>
          </cell>
          <cell r="D4355" t="str">
            <v>CR</v>
          </cell>
          <cell r="E4355">
            <v>124.7</v>
          </cell>
        </row>
        <row r="4356">
          <cell r="A4356">
            <v>40329</v>
          </cell>
          <cell r="B4356" t="str">
            <v>TORNEIRA PLASTICA DE BOIA CONVENCIONAL PARA CAIXA DE AGUA, AGUA FRIA, 3/4 ", COM HASTE METALICA E COM TORNEIRA E BALAO PLASTICOS (PADRAO POPULAR)</v>
          </cell>
          <cell r="C4356" t="str">
            <v>UN</v>
          </cell>
          <cell r="D4356" t="str">
            <v>C</v>
          </cell>
          <cell r="E4356">
            <v>16</v>
          </cell>
        </row>
        <row r="4357">
          <cell r="A4357">
            <v>11823</v>
          </cell>
          <cell r="B4357" t="str">
            <v>TORNEIRA PLASTICA DE BOIA PARA CAIXA DE DESCARGA, 1/2", BALAO E TORNEIRA PLASTICOS, COM HASTE METALICA</v>
          </cell>
          <cell r="C4357" t="str">
            <v>UN</v>
          </cell>
          <cell r="D4357" t="str">
            <v>CR</v>
          </cell>
          <cell r="E4357">
            <v>6.74</v>
          </cell>
        </row>
        <row r="4358">
          <cell r="A4358">
            <v>11822</v>
          </cell>
          <cell r="B4358" t="str">
            <v>TORNEIRA PLASTICA DE MESA, BICA MOVEL, PARA COZINHA 1/2"</v>
          </cell>
          <cell r="C4358" t="str">
            <v>UN</v>
          </cell>
          <cell r="D4358" t="str">
            <v>CR</v>
          </cell>
          <cell r="E4358">
            <v>31.73</v>
          </cell>
        </row>
        <row r="4359">
          <cell r="A4359">
            <v>11831</v>
          </cell>
          <cell r="B4359" t="str">
            <v>TORNEIRA PLASTICA PARA TANQUE 1/2" OU 3/4" COM BICO PARA MANGUEIRA</v>
          </cell>
          <cell r="C4359" t="str">
            <v>UN</v>
          </cell>
          <cell r="D4359" t="str">
            <v>CR</v>
          </cell>
          <cell r="E4359">
            <v>19.09</v>
          </cell>
        </row>
        <row r="4360">
          <cell r="A4360">
            <v>45249</v>
          </cell>
          <cell r="B4360" t="str">
            <v>TORNO/MORSA DE BANCADA NUMERO 4</v>
          </cell>
          <cell r="C4360" t="str">
            <v>UN</v>
          </cell>
          <cell r="D4360" t="str">
            <v>CR</v>
          </cell>
          <cell r="E4360">
            <v>191.95</v>
          </cell>
        </row>
        <row r="4361">
          <cell r="A4361">
            <v>7613</v>
          </cell>
          <cell r="B4361" t="str">
            <v>TRANSFORMADOR TRIFASICO DE DISTRIBUICAO, POTENCIA DE 1000 KVA, TENSAO NOMINAL DE 15 KV, TENSAO SECUNDARIA DE 220/127V, EM OLEO ISOLANTE TIPO MINERAL</v>
          </cell>
          <cell r="C4361" t="str">
            <v>UN</v>
          </cell>
          <cell r="D4361" t="str">
            <v>CR</v>
          </cell>
          <cell r="E4361">
            <v>189046.8</v>
          </cell>
        </row>
        <row r="4362">
          <cell r="A4362">
            <v>7619</v>
          </cell>
          <cell r="B4362" t="str">
            <v>TRANSFORMADOR TRIFASICO DE DISTRIBUICAO, POTENCIA DE 112,5 KVA, TENSAO NOMINAL DE 15 KV, TENSAO SECUNDARIA DE 220/127V, EM OLEO ISOLANTE TIPO MINERAL</v>
          </cell>
          <cell r="C4362" t="str">
            <v>UN</v>
          </cell>
          <cell r="D4362" t="str">
            <v>CR</v>
          </cell>
          <cell r="E4362">
            <v>29222.59</v>
          </cell>
        </row>
        <row r="4363">
          <cell r="A4363">
            <v>12076</v>
          </cell>
          <cell r="B4363" t="str">
            <v>TRANSFORMADOR TRIFASICO DE DISTRIBUICAO, POTENCIA DE 15 KVA, TENSAO NOMINAL DE 15 KV, TENSAO SECUNDARIA DE 220/127V, EM OLEO ISOLANTE TIPO MINERAL</v>
          </cell>
          <cell r="C4363" t="str">
            <v>UN</v>
          </cell>
          <cell r="D4363" t="str">
            <v>CR</v>
          </cell>
          <cell r="E4363">
            <v>13404.85</v>
          </cell>
        </row>
        <row r="4364">
          <cell r="A4364">
            <v>7614</v>
          </cell>
          <cell r="B4364" t="str">
            <v>TRANSFORMADOR TRIFASICO DE DISTRIBUICAO, POTENCIA DE 150 KVA, TENSAO NOMINAL DE 15 KV, TENSAO SECUNDARIA DE 220/127V, EM OLEO ISOLANTE TIPO MINERAL</v>
          </cell>
          <cell r="C4364" t="str">
            <v>UN</v>
          </cell>
          <cell r="D4364" t="str">
            <v>CR</v>
          </cell>
          <cell r="E4364">
            <v>36856.65</v>
          </cell>
        </row>
        <row r="4365">
          <cell r="A4365">
            <v>7618</v>
          </cell>
          <cell r="B4365" t="str">
            <v>TRANSFORMADOR TRIFASICO DE DISTRIBUICAO, POTENCIA DE 1500 KVA, TENSAO NOMINAL DE 15 KV, TENSAO SECUNDARIA DE 220/127V, EM OLEO ISOLANTE TIPO MINERAL</v>
          </cell>
          <cell r="C4365" t="str">
            <v>UN</v>
          </cell>
          <cell r="D4365" t="str">
            <v>CR</v>
          </cell>
          <cell r="E4365">
            <v>239043.09</v>
          </cell>
        </row>
        <row r="4366">
          <cell r="A4366">
            <v>7620</v>
          </cell>
          <cell r="B4366" t="str">
            <v>TRANSFORMADOR TRIFASICO DE DISTRIBUICAO, POTENCIA DE 225 KVA, TENSAO NOMINAL DE 15 KV, TENSAO SECUNDARIA DE 220/127V, EM OLEO ISOLANTE TIPO MINERAL</v>
          </cell>
          <cell r="C4366" t="str">
            <v>UN</v>
          </cell>
          <cell r="D4366" t="str">
            <v>CR</v>
          </cell>
          <cell r="E4366">
            <v>51704.45</v>
          </cell>
        </row>
        <row r="4367">
          <cell r="A4367">
            <v>7610</v>
          </cell>
          <cell r="B4367" t="str">
            <v>TRANSFORMADOR TRIFASICO DE DISTRIBUICAO, POTENCIA DE 30 KVA, TENSAO NOMINAL DE 15 KV, TENSAO SECUNDARIA DE 220/127V, EM OLEO ISOLANTE TIPO MINERAL</v>
          </cell>
          <cell r="C4367" t="str">
            <v>UN</v>
          </cell>
          <cell r="D4367" t="str">
            <v>CR</v>
          </cell>
          <cell r="E4367">
            <v>16373.07</v>
          </cell>
        </row>
        <row r="4368">
          <cell r="A4368">
            <v>7615</v>
          </cell>
          <cell r="B4368" t="str">
            <v>TRANSFORMADOR TRIFASICO DE DISTRIBUICAO, POTENCIA DE 300 KVA, TENSAO NOMINAL DE 15 KV, TENSAO SECUNDARIA DE 220/127V, EM OLEO ISOLANTE TIPO MINERAL</v>
          </cell>
          <cell r="C4368" t="str">
            <v>UN</v>
          </cell>
          <cell r="D4368" t="str">
            <v>CR</v>
          </cell>
          <cell r="E4368">
            <v>60321.86</v>
          </cell>
        </row>
        <row r="4369">
          <cell r="A4369">
            <v>7617</v>
          </cell>
          <cell r="B4369" t="str">
            <v>TRANSFORMADOR TRIFASICO DE DISTRIBUICAO, POTENCIA DE 45 KVA, TENSAO NOMINAL DE 15 KV, TENSAO SECUNDARIA DE 220/127V, EM OLEO ISOLANTE TIPO MINERAL</v>
          </cell>
          <cell r="C4369" t="str">
            <v>UN</v>
          </cell>
          <cell r="D4369" t="str">
            <v>CR</v>
          </cell>
          <cell r="E4369">
            <v>18288.05</v>
          </cell>
        </row>
        <row r="4370">
          <cell r="A4370">
            <v>7616</v>
          </cell>
          <cell r="B4370" t="str">
            <v>TRANSFORMADOR TRIFASICO DE DISTRIBUICAO, POTENCIA DE 500 KVA, TENSAO NOMINAL DE 15 KV, TENSAO SECUNDARIA DE 220/127V, EM OLEO ISOLANTE TIPO MINERAL</v>
          </cell>
          <cell r="C4370" t="str">
            <v>UN</v>
          </cell>
          <cell r="D4370" t="str">
            <v>CR</v>
          </cell>
          <cell r="E4370">
            <v>98435.7</v>
          </cell>
        </row>
        <row r="4371">
          <cell r="A4371">
            <v>7611</v>
          </cell>
          <cell r="B4371" t="str">
            <v>TRANSFORMADOR TRIFASICO DE DISTRIBUICAO, POTENCIA DE 75 KVA, TENSAO NOMINAL DE 15 KV, TENSAO SECUNDARIA DE 220/127V, EM OLEO ISOLANTE TIPO MINERAL</v>
          </cell>
          <cell r="C4371" t="str">
            <v>UN</v>
          </cell>
          <cell r="D4371" t="str">
            <v>C</v>
          </cell>
          <cell r="E4371">
            <v>23650</v>
          </cell>
        </row>
        <row r="4372">
          <cell r="A4372">
            <v>7612</v>
          </cell>
          <cell r="B4372" t="str">
            <v>TRANSFORMADOR TRIFASICO DE DISTRIBUICAO, POTENCIA DE 750 KVA, TENSAO NOMINAL DE 15 KV, TENSAO SECUNDARIA DE 220/127V, EM OLEO ISOLANTE TIPO MINERAL</v>
          </cell>
          <cell r="C4372" t="str">
            <v>UN</v>
          </cell>
          <cell r="D4372" t="str">
            <v>CR</v>
          </cell>
          <cell r="E4372">
            <v>135021.39000000001</v>
          </cell>
        </row>
        <row r="4373">
          <cell r="A4373">
            <v>37371</v>
          </cell>
          <cell r="B4373" t="str">
            <v>TRANSPORTE - HORISTA (COLETADO CAIXA - ENCARGOS COMPLEMENTARES)</v>
          </cell>
          <cell r="C4373" t="str">
            <v>H</v>
          </cell>
          <cell r="D4373" t="str">
            <v>C</v>
          </cell>
          <cell r="E4373">
            <v>0.6</v>
          </cell>
        </row>
        <row r="4374">
          <cell r="A4374">
            <v>40861</v>
          </cell>
          <cell r="B4374" t="str">
            <v>TRANSPORTE - MENSALISTA (COLETADO CAIXA - ENCARGOS COMPLEMENTARES)</v>
          </cell>
          <cell r="C4374" t="str">
            <v>MES</v>
          </cell>
          <cell r="D4374" t="str">
            <v>C</v>
          </cell>
          <cell r="E4374">
            <v>112.22</v>
          </cell>
        </row>
        <row r="4375">
          <cell r="A4375">
            <v>36509</v>
          </cell>
          <cell r="B4375" t="str">
            <v>TRATOR DE ESTEIRAS, POTENCIA 125 HP, PESO OPERACIONAL DE 12,9 T, COM LAMINA COM CAPACIDADE DE 2,7 M3</v>
          </cell>
          <cell r="C4375" t="str">
            <v>UN</v>
          </cell>
          <cell r="D4375" t="str">
            <v>AS</v>
          </cell>
          <cell r="E4375">
            <v>1130275.1599999999</v>
          </cell>
        </row>
        <row r="4376">
          <cell r="A4376">
            <v>36510</v>
          </cell>
          <cell r="B4376" t="str">
            <v>TRATOR DE ESTEIRAS, POTENCIA BRUTA DE 133 HP, PESO OPERACIONAL DE 14 T, COM LAMINA COM CAPACIDADE DE 3,00 M3</v>
          </cell>
          <cell r="C4376" t="str">
            <v>UN</v>
          </cell>
          <cell r="D4376" t="str">
            <v>AS</v>
          </cell>
          <cell r="E4376">
            <v>1113149.8</v>
          </cell>
        </row>
        <row r="4377">
          <cell r="A4377">
            <v>25020</v>
          </cell>
          <cell r="B4377" t="str">
            <v>TRATOR DE ESTEIRAS, POTENCIA BRUTA DE 347 HP, PESO OPERACIONAL DE 38,5 T, COM ESCARIFICADOR E LAMINA COM CAPACIDADE DE 4,70M3</v>
          </cell>
          <cell r="C4377" t="str">
            <v>UN</v>
          </cell>
          <cell r="D4377" t="str">
            <v>AS</v>
          </cell>
          <cell r="E4377">
            <v>4585785.54</v>
          </cell>
        </row>
        <row r="4378">
          <cell r="A4378">
            <v>7622</v>
          </cell>
          <cell r="B4378" t="str">
            <v>TRATOR DE ESTEIRAS, POTENCIA DE 100 HP, PESO OPERACIONAL DE 9,4 T, COM LAMINA COM CAPACIDADE DE 2,19 M3</v>
          </cell>
          <cell r="C4378" t="str">
            <v>UN</v>
          </cell>
          <cell r="D4378" t="str">
            <v>AS</v>
          </cell>
          <cell r="E4378">
            <v>1079918</v>
          </cell>
        </row>
        <row r="4379">
          <cell r="A4379">
            <v>7624</v>
          </cell>
          <cell r="B4379" t="str">
            <v>TRATOR DE ESTEIRAS, POTENCIA DE 150 HP, PESO OPERACIONAL DE 16,7 T, COM RODA MOTRIZ ELEVADA E LAMINA COM CONTATO DE 3,18M3</v>
          </cell>
          <cell r="C4379" t="str">
            <v>UN</v>
          </cell>
          <cell r="D4379" t="str">
            <v>AS</v>
          </cell>
          <cell r="E4379">
            <v>1400000</v>
          </cell>
        </row>
        <row r="4380">
          <cell r="A4380">
            <v>7625</v>
          </cell>
          <cell r="B4380" t="str">
            <v>TRATOR DE ESTEIRAS, POTENCIA DE 170 HP, PESO OPERACIONAL DE 19 T, COM LAMINA COM CAPACIDADE DE 5,2 M3</v>
          </cell>
          <cell r="C4380" t="str">
            <v>UN</v>
          </cell>
          <cell r="D4380" t="str">
            <v>AS</v>
          </cell>
          <cell r="E4380">
            <v>1391437.18</v>
          </cell>
        </row>
        <row r="4381">
          <cell r="A4381">
            <v>7623</v>
          </cell>
          <cell r="B4381" t="str">
            <v>TRATOR DE ESTEIRAS, POTENCIA DE 347 HP, PESO OPERACIONAL DE 38,5 T, COM LAMINA COM CAPACIDADE DE 8,70M3</v>
          </cell>
          <cell r="C4381" t="str">
            <v>UN</v>
          </cell>
          <cell r="D4381" t="str">
            <v>AS</v>
          </cell>
          <cell r="E4381">
            <v>4585785.54</v>
          </cell>
        </row>
        <row r="4382">
          <cell r="A4382">
            <v>36508</v>
          </cell>
          <cell r="B4382" t="str">
            <v>TRATOR DE ESTEIRAS, POTENCIA NO VOLANTE DE 200 HP, PESO OPERACIONAL DE 20,1 T, COM RODA MOTRIZ ELEVADA E LAMINA COM CAPACIDADE DE 3,89 M3</v>
          </cell>
          <cell r="C4382" t="str">
            <v>UN</v>
          </cell>
          <cell r="D4382" t="str">
            <v>AS</v>
          </cell>
          <cell r="E4382">
            <v>2062409.72</v>
          </cell>
        </row>
        <row r="4383">
          <cell r="A4383">
            <v>13238</v>
          </cell>
          <cell r="B4383" t="str">
            <v>TRATOR DE PNEUS COM POTENCIA DE 105 CV, TRACAO 4 X 4, PESO COM LASTRO DE 5775 KG</v>
          </cell>
          <cell r="C4383" t="str">
            <v>UN</v>
          </cell>
          <cell r="D4383" t="str">
            <v>AS</v>
          </cell>
          <cell r="E4383">
            <v>312056.05</v>
          </cell>
        </row>
        <row r="4384">
          <cell r="A4384">
            <v>36511</v>
          </cell>
          <cell r="B4384" t="str">
            <v>TRATOR DE PNEUS COM POTENCIA DE 122 CV, TRACAO 4 X 4, PESO COM LASTRO DE 4510 KG</v>
          </cell>
          <cell r="C4384" t="str">
            <v>UN</v>
          </cell>
          <cell r="D4384" t="str">
            <v>AS</v>
          </cell>
          <cell r="E4384">
            <v>361588.76</v>
          </cell>
        </row>
        <row r="4385">
          <cell r="A4385">
            <v>36515</v>
          </cell>
          <cell r="B4385" t="str">
            <v>TRATOR DE PNEUS COM POTENCIA DE 15 CV, PESO COM LASTRO DE 1160 KG</v>
          </cell>
          <cell r="C4385" t="str">
            <v>UN</v>
          </cell>
          <cell r="D4385" t="str">
            <v>AS</v>
          </cell>
          <cell r="E4385">
            <v>106495.31</v>
          </cell>
        </row>
        <row r="4386">
          <cell r="A4386">
            <v>10598</v>
          </cell>
          <cell r="B4386" t="str">
            <v>TRATOR DE PNEUS COM POTENCIA DE 50 CV, TRACAO 4 X 2, PESO COM LASTRO DE 2714 KG</v>
          </cell>
          <cell r="C4386" t="str">
            <v>UN</v>
          </cell>
          <cell r="D4386" t="str">
            <v>AS</v>
          </cell>
          <cell r="E4386">
            <v>172698.23999999999</v>
          </cell>
        </row>
        <row r="4387">
          <cell r="A4387">
            <v>7640</v>
          </cell>
          <cell r="B4387" t="str">
            <v>TRATOR DE PNEUS COM POTENCIA DE 85 CV, TRACAO 4 X 4, PESO COM LASTRO DE 4675 KG</v>
          </cell>
          <cell r="C4387" t="str">
            <v>UN</v>
          </cell>
          <cell r="D4387" t="str">
            <v>AS</v>
          </cell>
          <cell r="E4387">
            <v>265000</v>
          </cell>
        </row>
        <row r="4388">
          <cell r="A4388">
            <v>36513</v>
          </cell>
          <cell r="B4388" t="str">
            <v>TRATOR DE PNEUS COM POTENCIA DE 85 CV, TURBO, PESO COM LASTRO DE 4900 KG</v>
          </cell>
          <cell r="C4388" t="str">
            <v>UN</v>
          </cell>
          <cell r="D4388" t="str">
            <v>AS</v>
          </cell>
          <cell r="E4388">
            <v>255279.19</v>
          </cell>
        </row>
        <row r="4389">
          <cell r="A4389">
            <v>36514</v>
          </cell>
          <cell r="B4389" t="str">
            <v>TRATOR DE PNEUS COM POTENCIA DE 95 CV, TRACAO 4 X 4, PESO MAXIMO DE 5225 KG</v>
          </cell>
          <cell r="C4389" t="str">
            <v>UN</v>
          </cell>
          <cell r="D4389" t="str">
            <v>AS</v>
          </cell>
          <cell r="E4389">
            <v>284813.06</v>
          </cell>
        </row>
        <row r="4390">
          <cell r="A4390">
            <v>11572</v>
          </cell>
          <cell r="B4390" t="str">
            <v>TRAVA / PRENDEDOR DE PORTA, EM LATAO CROMADO, MONTADO EM PISO</v>
          </cell>
          <cell r="C4390" t="str">
            <v>UN</v>
          </cell>
          <cell r="D4390" t="str">
            <v>CR</v>
          </cell>
          <cell r="E4390">
            <v>30.35</v>
          </cell>
        </row>
        <row r="4391">
          <cell r="A4391">
            <v>36149</v>
          </cell>
          <cell r="B4391" t="str">
            <v>TRAVA-QUEDAS EM ACO PARA CORDA DE 12 MM, EXTENSOR DE 25 X 300 MM, COM MOSQUETAO TIPO GANCHO TRAVA DUPLA</v>
          </cell>
          <cell r="C4391" t="str">
            <v>UN</v>
          </cell>
          <cell r="D4391" t="str">
            <v>CR</v>
          </cell>
          <cell r="E4391">
            <v>169.86</v>
          </cell>
        </row>
        <row r="4392">
          <cell r="A4392">
            <v>42407</v>
          </cell>
          <cell r="B4392" t="str">
            <v>TRELICA NERVURADA (ESPACADOR), ALTURA = 120,0 MM, DIAMETRO DOS BANZOS INFERIORES E SUPERIOR = 6,0 MM, DIAMETRO DA DIAGONAL = 4,2 MM</v>
          </cell>
          <cell r="C4392" t="str">
            <v>M</v>
          </cell>
          <cell r="D4392" t="str">
            <v>AS</v>
          </cell>
          <cell r="E4392">
            <v>5.4</v>
          </cell>
        </row>
        <row r="4393">
          <cell r="A4393">
            <v>11581</v>
          </cell>
          <cell r="B4393" t="str">
            <v>TRILHO PANTOGRAFICO CONCAVO, TIPO U, EM ALUMINIO, COM DIMENSOES DE APROX *35 X 35* MM, PARA ROLDANA DE PORTA DE CORRER</v>
          </cell>
          <cell r="C4393" t="str">
            <v>M</v>
          </cell>
          <cell r="D4393" t="str">
            <v>CR</v>
          </cell>
          <cell r="E4393">
            <v>20.03</v>
          </cell>
        </row>
        <row r="4394">
          <cell r="A4394">
            <v>43605</v>
          </cell>
          <cell r="B4394" t="str">
            <v>TRILHO PANTOGRAFICO RETO, EM ALUMINIO, TIPO U, COM DIMENSOES DE *38 X 38* MM PARA PORTA DE CORRER</v>
          </cell>
          <cell r="C4394" t="str">
            <v>M</v>
          </cell>
          <cell r="D4394" t="str">
            <v>CR</v>
          </cell>
          <cell r="E4394">
            <v>40.99</v>
          </cell>
        </row>
        <row r="4395">
          <cell r="A4395">
            <v>11580</v>
          </cell>
          <cell r="B4395" t="str">
            <v>TRILHO QUADRADO FRISADO PARA RODIZIO (VERGALHAO MACICO), EM ALUMINIO, COM DIMENSOES DE *6 X 6* MM</v>
          </cell>
          <cell r="C4395" t="str">
            <v>M</v>
          </cell>
          <cell r="D4395" t="str">
            <v>CR</v>
          </cell>
          <cell r="E4395">
            <v>8.0299999999999994</v>
          </cell>
        </row>
        <row r="4396">
          <cell r="A4396">
            <v>38386</v>
          </cell>
          <cell r="B4396" t="str">
            <v>TRINCHA CERDAS GRIS 1.1/2" (38 MM)</v>
          </cell>
          <cell r="C4396" t="str">
            <v>UN</v>
          </cell>
          <cell r="D4396" t="str">
            <v>CR</v>
          </cell>
          <cell r="E4396">
            <v>6.44</v>
          </cell>
        </row>
        <row r="4397">
          <cell r="A4397">
            <v>10743</v>
          </cell>
          <cell r="B4397" t="str">
            <v>TROLEY MANUAL CAPACIDADE 1 T</v>
          </cell>
          <cell r="C4397" t="str">
            <v>UN</v>
          </cell>
          <cell r="D4397" t="str">
            <v>CR</v>
          </cell>
          <cell r="E4397">
            <v>629.41999999999996</v>
          </cell>
        </row>
        <row r="4398">
          <cell r="A4398">
            <v>39848</v>
          </cell>
          <cell r="B4398" t="str">
            <v>TUBO / MANGUEIRA PRETA EM POLIETILENO, LINHA PESADA OU REFORCADA, TIPO ESPAGUETE, PARA INJECAO DE CALDA DE CIMENTO, D = 1/2", ESPESSURA 1,5 MM</v>
          </cell>
          <cell r="C4398" t="str">
            <v>M</v>
          </cell>
          <cell r="D4398" t="str">
            <v>AS</v>
          </cell>
          <cell r="E4398">
            <v>1.93</v>
          </cell>
        </row>
        <row r="4399">
          <cell r="A4399">
            <v>7667</v>
          </cell>
          <cell r="B4399" t="str">
            <v>TUBO 26" EM CHAPA PRETA, E= 3/16", 147 KG/6 M</v>
          </cell>
          <cell r="C4399" t="str">
            <v>M</v>
          </cell>
          <cell r="D4399" t="str">
            <v>AS</v>
          </cell>
          <cell r="E4399">
            <v>3383.58</v>
          </cell>
        </row>
        <row r="4400">
          <cell r="A4400">
            <v>7660</v>
          </cell>
          <cell r="B4400" t="str">
            <v>TUBO 30" EM CHAPA PRETA, E= 1/4", 175 KG/6 M</v>
          </cell>
          <cell r="C4400" t="str">
            <v>M</v>
          </cell>
          <cell r="D4400" t="str">
            <v>AS</v>
          </cell>
          <cell r="E4400">
            <v>4313.25</v>
          </cell>
        </row>
        <row r="4401">
          <cell r="A4401">
            <v>7676</v>
          </cell>
          <cell r="B4401" t="str">
            <v>TUBO 30" EM CHAPA PRETA, E= 3/8", 177 KG/6 M</v>
          </cell>
          <cell r="C4401" t="str">
            <v>M</v>
          </cell>
          <cell r="D4401" t="str">
            <v>AS</v>
          </cell>
          <cell r="E4401">
            <v>4362.55</v>
          </cell>
        </row>
        <row r="4402">
          <cell r="A4402">
            <v>20999</v>
          </cell>
          <cell r="B4402" t="str">
            <v>TUBO ACO CARBONO COM COSTURA, NBR 5580, CLASSE L, DN = 15 MM, E = 2,25 MM, 1,06 KG/M</v>
          </cell>
          <cell r="C4402" t="str">
            <v>M</v>
          </cell>
          <cell r="D4402" t="str">
            <v>AS</v>
          </cell>
          <cell r="E4402">
            <v>12.54</v>
          </cell>
        </row>
        <row r="4403">
          <cell r="A4403">
            <v>21001</v>
          </cell>
          <cell r="B4403" t="str">
            <v>TUBO ACO CARBONO COM COSTURA, NBR 5580, CLASSE L, DN = 25 MM, E = 2,65 MM, 2,02 KG/M</v>
          </cell>
          <cell r="C4403" t="str">
            <v>M</v>
          </cell>
          <cell r="D4403" t="str">
            <v>AS</v>
          </cell>
          <cell r="E4403">
            <v>23.4</v>
          </cell>
        </row>
        <row r="4404">
          <cell r="A4404">
            <v>21003</v>
          </cell>
          <cell r="B4404" t="str">
            <v>TUBO ACO CARBONO COM COSTURA, NBR 5580, CLASSE L, DN = 40 MM, E = 3,0 MM, 3,34 KG/M</v>
          </cell>
          <cell r="C4404" t="str">
            <v>M</v>
          </cell>
          <cell r="D4404" t="str">
            <v>AS</v>
          </cell>
          <cell r="E4404">
            <v>38.450000000000003</v>
          </cell>
        </row>
        <row r="4405">
          <cell r="A4405">
            <v>21006</v>
          </cell>
          <cell r="B4405" t="str">
            <v>TUBO ACO CARBONO COM COSTURA, NBR 5580, CLASSE L, DN = 80 MM, E = 3,35 MM, 7,07 KG/M</v>
          </cell>
          <cell r="C4405" t="str">
            <v>M</v>
          </cell>
          <cell r="D4405" t="str">
            <v>AS</v>
          </cell>
          <cell r="E4405">
            <v>81.599999999999994</v>
          </cell>
        </row>
        <row r="4406">
          <cell r="A4406">
            <v>21019</v>
          </cell>
          <cell r="B4406" t="str">
            <v>TUBO ACO CARBONO COM COSTURA, NBR 5580, CLASSE M, DN = 25 MM, E = 3,35 MM, *2,50* KG//M</v>
          </cell>
          <cell r="C4406" t="str">
            <v>M</v>
          </cell>
          <cell r="D4406" t="str">
            <v>AS</v>
          </cell>
          <cell r="E4406">
            <v>28.36</v>
          </cell>
        </row>
        <row r="4407">
          <cell r="A4407">
            <v>21021</v>
          </cell>
          <cell r="B4407" t="str">
            <v>TUBO ACO CARBONO COM COSTURA, NBR 5580, CLASSE M, DN = 40 MM, E = 3,35 MM, *3,71* KG//M</v>
          </cell>
          <cell r="C4407" t="str">
            <v>M</v>
          </cell>
          <cell r="D4407" t="str">
            <v>AS</v>
          </cell>
          <cell r="E4407">
            <v>44.84</v>
          </cell>
        </row>
        <row r="4408">
          <cell r="A4408">
            <v>21024</v>
          </cell>
          <cell r="B4408" t="str">
            <v>TUBO ACO CARBONO COM COSTURA, NBR 5580, CLASSE M, DN = 80 MM, E = 4,05 MM, *8,47* KG/M</v>
          </cell>
          <cell r="C4408" t="str">
            <v>M</v>
          </cell>
          <cell r="D4408" t="str">
            <v>AS</v>
          </cell>
          <cell r="E4408">
            <v>96.08</v>
          </cell>
        </row>
        <row r="4409">
          <cell r="A4409">
            <v>40624</v>
          </cell>
          <cell r="B4409" t="str">
            <v>TUBO ACO CARBONO SEM COSTURA 1 1/2", E= *3,68 MM, SCHEDULE 40, 4,05 KG/M</v>
          </cell>
          <cell r="C4409" t="str">
            <v>M</v>
          </cell>
          <cell r="D4409" t="str">
            <v>AS</v>
          </cell>
          <cell r="E4409">
            <v>93.41</v>
          </cell>
        </row>
        <row r="4410">
          <cell r="A4410">
            <v>42575</v>
          </cell>
          <cell r="B4410" t="str">
            <v>TUBO ACO CARBONO SEM COSTURA 1 1/4", E= *3,56 MM, SCHEDULE 40, *3,38* KG/M</v>
          </cell>
          <cell r="C4410" t="str">
            <v>M</v>
          </cell>
          <cell r="D4410" t="str">
            <v>AS</v>
          </cell>
          <cell r="E4410">
            <v>85.72</v>
          </cell>
        </row>
        <row r="4411">
          <cell r="A4411">
            <v>42574</v>
          </cell>
          <cell r="B4411" t="str">
            <v>TUBO ACO CARBONO SEM COSTURA 1", E= *3,38 MM, SCHEDULE 40, *2,50* KG/M</v>
          </cell>
          <cell r="C4411" t="str">
            <v>M</v>
          </cell>
          <cell r="D4411" t="str">
            <v>AS</v>
          </cell>
          <cell r="E4411">
            <v>63.97</v>
          </cell>
        </row>
        <row r="4412">
          <cell r="A4412">
            <v>13127</v>
          </cell>
          <cell r="B4412" t="str">
            <v>TUBO ACO CARBONO SEM COSTURA 1/2", E= *2,77 MM, SCHEDULE 40, *1,27 KG/M</v>
          </cell>
          <cell r="C4412" t="str">
            <v>M</v>
          </cell>
          <cell r="D4412" t="str">
            <v>AS</v>
          </cell>
          <cell r="E4412">
            <v>41.66</v>
          </cell>
        </row>
        <row r="4413">
          <cell r="A4413">
            <v>13137</v>
          </cell>
          <cell r="B4413" t="str">
            <v>TUBO ACO CARBONO SEM COSTURA 1/2", E= *3,73 MM, SCHEDULE 80, *1,62 KG/M</v>
          </cell>
          <cell r="C4413" t="str">
            <v>M</v>
          </cell>
          <cell r="D4413" t="str">
            <v>AS</v>
          </cell>
          <cell r="E4413">
            <v>55.29</v>
          </cell>
        </row>
        <row r="4414">
          <cell r="A4414">
            <v>20989</v>
          </cell>
          <cell r="B4414" t="str">
            <v>TUBO ACO CARBONO SEM COSTURA 14", E= *11,13 MM, SCHEDULE 40, *94,55 KG/M</v>
          </cell>
          <cell r="C4414" t="str">
            <v>M</v>
          </cell>
          <cell r="D4414" t="str">
            <v>AS</v>
          </cell>
          <cell r="E4414">
            <v>1980.83</v>
          </cell>
        </row>
        <row r="4415">
          <cell r="A4415">
            <v>21147</v>
          </cell>
          <cell r="B4415" t="str">
            <v>TUBO ACO CARBONO SEM COSTURA 2 1/2", E = 5,16 MM, SCHEDULE 40 (8,62 KG/M)</v>
          </cell>
          <cell r="C4415" t="str">
            <v>M</v>
          </cell>
          <cell r="D4415" t="str">
            <v>AS</v>
          </cell>
          <cell r="E4415">
            <v>185.72</v>
          </cell>
        </row>
        <row r="4416">
          <cell r="A4416">
            <v>21148</v>
          </cell>
          <cell r="B4416" t="str">
            <v>TUBO ACO CARBONO SEM COSTURA 2", E= *3,91* MM, SCHEDULE 40, *5,43* KG/M</v>
          </cell>
          <cell r="C4416" t="str">
            <v>M</v>
          </cell>
          <cell r="D4416" t="str">
            <v>AS</v>
          </cell>
          <cell r="E4416">
            <v>114.63</v>
          </cell>
        </row>
        <row r="4417">
          <cell r="A4417">
            <v>20984</v>
          </cell>
          <cell r="B4417" t="str">
            <v>TUBO ACO CARBONO SEM COSTURA 20", E= *12,70 MM, SCHEDULE 30, *154,97 KG/M</v>
          </cell>
          <cell r="C4417" t="str">
            <v>M</v>
          </cell>
          <cell r="D4417" t="str">
            <v>AS</v>
          </cell>
          <cell r="E4417">
            <v>3800.83</v>
          </cell>
        </row>
        <row r="4418">
          <cell r="A4418">
            <v>13042</v>
          </cell>
          <cell r="B4418" t="str">
            <v>TUBO ACO CARBONO SEM COSTURA 20", E= *6,35 MM, SCHEDULE 10, *78,46 KG/M</v>
          </cell>
          <cell r="C4418" t="str">
            <v>M</v>
          </cell>
          <cell r="D4418" t="str">
            <v>AS</v>
          </cell>
          <cell r="E4418">
            <v>2106.2199999999998</v>
          </cell>
        </row>
        <row r="4419">
          <cell r="A4419">
            <v>42576</v>
          </cell>
          <cell r="B4419" t="str">
            <v>TUBO ACO CARBONO SEM COSTURA 3", E= *5,49 MM, SCHEDULE 40, *11,28* KG/M</v>
          </cell>
          <cell r="C4419" t="str">
            <v>M</v>
          </cell>
          <cell r="D4419" t="str">
            <v>AS</v>
          </cell>
          <cell r="E4419">
            <v>233.83</v>
          </cell>
        </row>
        <row r="4420">
          <cell r="A4420">
            <v>21150</v>
          </cell>
          <cell r="B4420" t="str">
            <v>TUBO ACO CARBONO SEM COSTURA 3/4", E= *2,87 MM, SCHEDULE 40, *1,69 KG/M</v>
          </cell>
          <cell r="C4420" t="str">
            <v>M</v>
          </cell>
          <cell r="D4420" t="str">
            <v>AS</v>
          </cell>
          <cell r="E4420">
            <v>56.84</v>
          </cell>
        </row>
        <row r="4421">
          <cell r="A4421">
            <v>13141</v>
          </cell>
          <cell r="B4421" t="str">
            <v>TUBO ACO CARBONO SEM COSTURA 3/4", E= *3,91 MM, SCHEDULE 80, *2,19 KG/M.</v>
          </cell>
          <cell r="C4421" t="str">
            <v>M</v>
          </cell>
          <cell r="D4421" t="str">
            <v>AS</v>
          </cell>
          <cell r="E4421">
            <v>71.61</v>
          </cell>
        </row>
        <row r="4422">
          <cell r="A4422">
            <v>21151</v>
          </cell>
          <cell r="B4422" t="str">
            <v>TUBO ACO CARBONO SEM COSTURA 4", E= *6,02 MM, SCHEDULE 40, *16,06 KG/M</v>
          </cell>
          <cell r="C4422" t="str">
            <v>M</v>
          </cell>
          <cell r="D4422" t="str">
            <v>AS</v>
          </cell>
          <cell r="E4422">
            <v>340.22</v>
          </cell>
        </row>
        <row r="4423">
          <cell r="A4423">
            <v>13142</v>
          </cell>
          <cell r="B4423" t="str">
            <v>TUBO ACO CARBONO SEM COSTURA 4", E= *8,56 MM, SCHEDULE 80, *22,31 KG/M</v>
          </cell>
          <cell r="C4423" t="str">
            <v>M</v>
          </cell>
          <cell r="D4423" t="str">
            <v>AS</v>
          </cell>
          <cell r="E4423">
            <v>486.37</v>
          </cell>
        </row>
        <row r="4424">
          <cell r="A4424">
            <v>42577</v>
          </cell>
          <cell r="B4424" t="str">
            <v>TUBO ACO CARBONO SEM COSTURA 5", E= *6,55 MM, SCHEDULE 40, *21,75* KG/M</v>
          </cell>
          <cell r="C4424" t="str">
            <v>M</v>
          </cell>
          <cell r="D4424" t="str">
            <v>AS</v>
          </cell>
          <cell r="E4424">
            <v>533.67999999999995</v>
          </cell>
        </row>
        <row r="4425">
          <cell r="A4425">
            <v>20994</v>
          </cell>
          <cell r="B4425" t="str">
            <v>TUBO ACO CARBONO SEM COSTURA 6", E= *10,97 MM, SCHEDULE 80, *42,56 KG/M</v>
          </cell>
          <cell r="C4425" t="str">
            <v>M</v>
          </cell>
          <cell r="D4425" t="str">
            <v>AS</v>
          </cell>
          <cell r="E4425">
            <v>917.02</v>
          </cell>
        </row>
        <row r="4426">
          <cell r="A4426">
            <v>7672</v>
          </cell>
          <cell r="B4426" t="str">
            <v>TUBO ACO CARBONO SEM COSTURA 6", E= 7,11 MM, SCHEDULE 40, *28,26 KG/M</v>
          </cell>
          <cell r="C4426" t="str">
            <v>M</v>
          </cell>
          <cell r="D4426" t="str">
            <v>AS</v>
          </cell>
          <cell r="E4426">
            <v>600.75</v>
          </cell>
        </row>
        <row r="4427">
          <cell r="A4427">
            <v>20995</v>
          </cell>
          <cell r="B4427" t="str">
            <v>TUBO ACO CARBONO SEM COSTURA 8", E= *12,70 MM, SCHEDULE 80, *64,64 KG/M</v>
          </cell>
          <cell r="C4427" t="str">
            <v>M</v>
          </cell>
          <cell r="D4427" t="str">
            <v>AS</v>
          </cell>
          <cell r="E4427">
            <v>1205.1400000000001</v>
          </cell>
        </row>
        <row r="4428">
          <cell r="A4428">
            <v>7690</v>
          </cell>
          <cell r="B4428" t="str">
            <v>TUBO ACO CARBONO SEM COSTURA 8", E= *6,35 MM, SCHEDULE 20, *33,27 KG/M</v>
          </cell>
          <cell r="C4428" t="str">
            <v>M</v>
          </cell>
          <cell r="D4428" t="str">
            <v>AS</v>
          </cell>
          <cell r="E4428">
            <v>697.01</v>
          </cell>
        </row>
        <row r="4429">
          <cell r="A4429">
            <v>20980</v>
          </cell>
          <cell r="B4429" t="str">
            <v>TUBO ACO CARBONO SEM COSTURA 8", E= *7,04 MM, SCHEDULE 30, *36,75 KG/M</v>
          </cell>
          <cell r="C4429" t="str">
            <v>M</v>
          </cell>
          <cell r="D4429" t="str">
            <v>AS</v>
          </cell>
          <cell r="E4429">
            <v>760.38</v>
          </cell>
        </row>
        <row r="4430">
          <cell r="A4430">
            <v>7661</v>
          </cell>
          <cell r="B4430" t="str">
            <v>TUBO ACO CARBONO SEM COSTURA 8", E= *8,18 MM, SCHEDULE 40, *42,55 KG/M</v>
          </cell>
          <cell r="C4430" t="str">
            <v>M</v>
          </cell>
          <cell r="D4430" t="str">
            <v>AS</v>
          </cell>
          <cell r="E4430">
            <v>904.53</v>
          </cell>
        </row>
        <row r="4431">
          <cell r="A4431">
            <v>21016</v>
          </cell>
          <cell r="B4431" t="str">
            <v>TUBO ACO GALVANIZADO COM COSTURA, CLASSE LEVE, DN 100 MM (4"), E = 3,75 MM, *10,55* KG/M (NBR 5580)</v>
          </cell>
          <cell r="C4431" t="str">
            <v>M</v>
          </cell>
          <cell r="D4431" t="str">
            <v>AS</v>
          </cell>
          <cell r="E4431">
            <v>156.74</v>
          </cell>
        </row>
        <row r="4432">
          <cell r="A4432">
            <v>21008</v>
          </cell>
          <cell r="B4432" t="str">
            <v>TUBO ACO GALVANIZADO COM COSTURA, CLASSE LEVE, DN 15 MM (1/2"), E = 2,25 MM, *1,2* KG/M (NBR 5580)</v>
          </cell>
          <cell r="C4432" t="str">
            <v>M</v>
          </cell>
          <cell r="D4432" t="str">
            <v>AS</v>
          </cell>
          <cell r="E4432">
            <v>18.309999999999999</v>
          </cell>
        </row>
        <row r="4433">
          <cell r="A4433">
            <v>21009</v>
          </cell>
          <cell r="B4433" t="str">
            <v>TUBO ACO GALVANIZADO COM COSTURA, CLASSE LEVE, DN 20 MM (3/4"), E = 2,25 MM, *1,3* KG/M (NBR 5580)</v>
          </cell>
          <cell r="C4433" t="str">
            <v>M</v>
          </cell>
          <cell r="D4433" t="str">
            <v>AS</v>
          </cell>
          <cell r="E4433">
            <v>23.84</v>
          </cell>
        </row>
        <row r="4434">
          <cell r="A4434">
            <v>21010</v>
          </cell>
          <cell r="B4434" t="str">
            <v>TUBO ACO GALVANIZADO COM COSTURA, CLASSE LEVE, DN 25 MM (1"), E = 2,65 MM, *2,11* KG/M (NBR 5580)</v>
          </cell>
          <cell r="C4434" t="str">
            <v>M</v>
          </cell>
          <cell r="D4434" t="str">
            <v>AS</v>
          </cell>
          <cell r="E4434">
            <v>32.01</v>
          </cell>
        </row>
        <row r="4435">
          <cell r="A4435">
            <v>21011</v>
          </cell>
          <cell r="B4435" t="str">
            <v>TUBO ACO GALVANIZADO COM COSTURA, CLASSE LEVE, DN 32 MM (1 1/4"), E = 2,65 MM, *2,71* KG/M (NBR 5580)</v>
          </cell>
          <cell r="C4435" t="str">
            <v>M</v>
          </cell>
          <cell r="D4435" t="str">
            <v>AS</v>
          </cell>
          <cell r="E4435">
            <v>46.65</v>
          </cell>
        </row>
        <row r="4436">
          <cell r="A4436">
            <v>21012</v>
          </cell>
          <cell r="B4436" t="str">
            <v>TUBO ACO GALVANIZADO COM COSTURA, CLASSE LEVE, DN 40 MM (1 1/2"), E = 3,00 MM, *3,48* KG/M (NBR 5580)</v>
          </cell>
          <cell r="C4436" t="str">
            <v>M</v>
          </cell>
          <cell r="D4436" t="str">
            <v>AS</v>
          </cell>
          <cell r="E4436">
            <v>51.55</v>
          </cell>
        </row>
        <row r="4437">
          <cell r="A4437">
            <v>21013</v>
          </cell>
          <cell r="B4437" t="str">
            <v>TUBO ACO GALVANIZADO COM COSTURA, CLASSE LEVE, DN 50 MM (2"), E = 3,00 MM, *4,40* KG/M (NBR 5580)</v>
          </cell>
          <cell r="C4437" t="str">
            <v>M</v>
          </cell>
          <cell r="D4437" t="str">
            <v>AS</v>
          </cell>
          <cell r="E4437">
            <v>67.28</v>
          </cell>
        </row>
        <row r="4438">
          <cell r="A4438">
            <v>21014</v>
          </cell>
          <cell r="B4438" t="str">
            <v>TUBO ACO GALVANIZADO COM COSTURA, CLASSE LEVE, DN 65 MM (2 1/2"), E = 3,35 MM, * 6,23* KG/M (NBR 5580)</v>
          </cell>
          <cell r="C4438" t="str">
            <v>M</v>
          </cell>
          <cell r="D4438" t="str">
            <v>AS</v>
          </cell>
          <cell r="E4438">
            <v>94.14</v>
          </cell>
        </row>
        <row r="4439">
          <cell r="A4439">
            <v>21015</v>
          </cell>
          <cell r="B4439" t="str">
            <v>TUBO ACO GALVANIZADO COM COSTURA, CLASSE LEVE, DN 80 MM (3"), E = 3,35 MM, *7,32* KG/M (NBR 5580)</v>
          </cell>
          <cell r="C4439" t="str">
            <v>M</v>
          </cell>
          <cell r="D4439" t="str">
            <v>AS</v>
          </cell>
          <cell r="E4439">
            <v>108.15</v>
          </cell>
        </row>
        <row r="4440">
          <cell r="A4440">
            <v>40626</v>
          </cell>
          <cell r="B4440" t="str">
            <v>TUBO ACO GALVANIZADO COM COSTURA, CLASSE MEDIA, DN 1", E = 3,38 MM, PESO 2,50 KG/M (NBR 5580)</v>
          </cell>
          <cell r="C4440" t="str">
            <v>M</v>
          </cell>
          <cell r="D4440" t="str">
            <v>AS</v>
          </cell>
          <cell r="E4440">
            <v>35.229999999999997</v>
          </cell>
        </row>
        <row r="4441">
          <cell r="A4441">
            <v>7697</v>
          </cell>
          <cell r="B4441" t="str">
            <v>TUBO ACO GALVANIZADO COM COSTURA, CLASSE MEDIA, DN 1.1/2", E = *3,25* MM, PESO *3,61* KG/M (NBR 5580)</v>
          </cell>
          <cell r="C4441" t="str">
            <v>M</v>
          </cell>
          <cell r="D4441" t="str">
            <v>AS</v>
          </cell>
          <cell r="E4441">
            <v>51.61</v>
          </cell>
        </row>
        <row r="4442">
          <cell r="A4442">
            <v>7698</v>
          </cell>
          <cell r="B4442" t="str">
            <v>TUBO ACO GALVANIZADO COM COSTURA, CLASSE MEDIA, DN 1.1/4", E = *3,25* MM, PESO *3,14* KG/M (NBR 5580)</v>
          </cell>
          <cell r="C4442" t="str">
            <v>M</v>
          </cell>
          <cell r="D4442" t="str">
            <v>AS</v>
          </cell>
          <cell r="E4442">
            <v>44.42</v>
          </cell>
        </row>
        <row r="4443">
          <cell r="A4443">
            <v>7691</v>
          </cell>
          <cell r="B4443" t="str">
            <v>TUBO ACO GALVANIZADO COM COSTURA, CLASSE MEDIA, DN 1/2", E = *2,65* MM, PESO *1,22* KG/M (NBR 5580)</v>
          </cell>
          <cell r="C4443" t="str">
            <v>M</v>
          </cell>
          <cell r="D4443" t="str">
            <v>AS</v>
          </cell>
          <cell r="E4443">
            <v>18.77</v>
          </cell>
        </row>
        <row r="4444">
          <cell r="A4444">
            <v>7696</v>
          </cell>
          <cell r="B4444" t="str">
            <v>TUBO ACO GALVANIZADO COM COSTURA, CLASSE MEDIA, DN 2", E = *3,65* MM, PESO *5,10* KG/M (NBR 5580)</v>
          </cell>
          <cell r="C4444" t="str">
            <v>M</v>
          </cell>
          <cell r="D4444" t="str">
            <v>AS</v>
          </cell>
          <cell r="E4444">
            <v>74.42</v>
          </cell>
        </row>
        <row r="4445">
          <cell r="A4445">
            <v>7701</v>
          </cell>
          <cell r="B4445" t="str">
            <v>TUBO ACO GALVANIZADO COM COSTURA, CLASSE MEDIA, DN 2.1/2", E = *3,65* MM, PESO *6,51* KG/M (NBR 5580)</v>
          </cell>
          <cell r="C4445" t="str">
            <v>M</v>
          </cell>
          <cell r="D4445" t="str">
            <v>AS</v>
          </cell>
          <cell r="E4445">
            <v>92.35</v>
          </cell>
        </row>
        <row r="4446">
          <cell r="A4446">
            <v>7694</v>
          </cell>
          <cell r="B4446" t="str">
            <v>TUBO ACO GALVANIZADO COM COSTURA, CLASSE MEDIA, DN 3", E = *4,05* MM, PESO *8,47* KG/M (NBR 5580)</v>
          </cell>
          <cell r="C4446" t="str">
            <v>M</v>
          </cell>
          <cell r="D4446" t="str">
            <v>AS</v>
          </cell>
          <cell r="E4446">
            <v>124.28</v>
          </cell>
        </row>
        <row r="4447">
          <cell r="A4447">
            <v>7700</v>
          </cell>
          <cell r="B4447" t="str">
            <v>TUBO ACO GALVANIZADO COM COSTURA, CLASSE MEDIA, DN 3/4", E = *2,65* MM, PESO *1,58* KG/M (NBR 5580)</v>
          </cell>
          <cell r="C4447" t="str">
            <v>M</v>
          </cell>
          <cell r="D4447" t="str">
            <v>AS</v>
          </cell>
          <cell r="E4447">
            <v>23.74</v>
          </cell>
        </row>
        <row r="4448">
          <cell r="A4448">
            <v>7693</v>
          </cell>
          <cell r="B4448" t="str">
            <v>TUBO ACO GALVANIZADO COM COSTURA, CLASSE MEDIA, DN 4", E = 4,50* MM, PESO 12,10* KG/M (NBR 5580)</v>
          </cell>
          <cell r="C4448" t="str">
            <v>M</v>
          </cell>
          <cell r="D4448" t="str">
            <v>AS</v>
          </cell>
          <cell r="E4448">
            <v>171.16</v>
          </cell>
        </row>
        <row r="4449">
          <cell r="A4449">
            <v>7692</v>
          </cell>
          <cell r="B4449" t="str">
            <v>TUBO ACO GALVANIZADO COM COSTURA, CLASSE MEDIA, DN 5", E = *5,40* MM, PESO *17,80* KG/M (NBR 5580)</v>
          </cell>
          <cell r="C4449" t="str">
            <v>M</v>
          </cell>
          <cell r="D4449" t="str">
            <v>AS</v>
          </cell>
          <cell r="E4449">
            <v>256.25</v>
          </cell>
        </row>
        <row r="4450">
          <cell r="A4450">
            <v>7695</v>
          </cell>
          <cell r="B4450" t="str">
            <v>TUBO ACO GALVANIZADO COM COSTURA, CLASSE MEDIA, DN 6", E = 4,85* MM, PESO 19,68* KG/M (NBR 5580)</v>
          </cell>
          <cell r="C4450" t="str">
            <v>M</v>
          </cell>
          <cell r="D4450" t="str">
            <v>AS</v>
          </cell>
          <cell r="E4450">
            <v>277.91000000000003</v>
          </cell>
        </row>
        <row r="4451">
          <cell r="A4451">
            <v>13356</v>
          </cell>
          <cell r="B4451" t="str">
            <v>TUBO ACO INDUSTRIAL DN 2" (50,8 MM) E=1,50MM, PESO= 1,8237 KG/M</v>
          </cell>
          <cell r="C4451" t="str">
            <v>M</v>
          </cell>
          <cell r="D4451" t="str">
            <v>AS</v>
          </cell>
          <cell r="E4451">
            <v>20.149999999999999</v>
          </cell>
        </row>
        <row r="4452">
          <cell r="A4452">
            <v>36365</v>
          </cell>
          <cell r="B4452" t="str">
            <v>TUBO COLETOR DE ESGOTO PVC, JEI, DN 100 MM (NBR  7362)</v>
          </cell>
          <cell r="C4452" t="str">
            <v>M</v>
          </cell>
          <cell r="D4452" t="str">
            <v>CR</v>
          </cell>
          <cell r="E4452">
            <v>36.11</v>
          </cell>
        </row>
        <row r="4453">
          <cell r="A4453">
            <v>41930</v>
          </cell>
          <cell r="B4453" t="str">
            <v>TUBO COLETOR DE ESGOTO PVC, JEI, DN 200 MM (NBR 7362)</v>
          </cell>
          <cell r="C4453" t="str">
            <v>M</v>
          </cell>
          <cell r="D4453" t="str">
            <v>CR</v>
          </cell>
          <cell r="E4453">
            <v>120.29</v>
          </cell>
        </row>
        <row r="4454">
          <cell r="A4454">
            <v>41931</v>
          </cell>
          <cell r="B4454" t="str">
            <v>TUBO COLETOR DE ESGOTO PVC, JEI, DN 250 MM (NBR 7362)</v>
          </cell>
          <cell r="C4454" t="str">
            <v>M</v>
          </cell>
          <cell r="D4454" t="str">
            <v>CR</v>
          </cell>
          <cell r="E4454">
            <v>188.4</v>
          </cell>
        </row>
        <row r="4455">
          <cell r="A4455">
            <v>41932</v>
          </cell>
          <cell r="B4455" t="str">
            <v>TUBO COLETOR DE ESGOTO PVC, JEI, DN 300 MM (NBR 7362)</v>
          </cell>
          <cell r="C4455" t="str">
            <v>M</v>
          </cell>
          <cell r="D4455" t="str">
            <v>CR</v>
          </cell>
          <cell r="E4455">
            <v>289.98</v>
          </cell>
        </row>
        <row r="4456">
          <cell r="A4456">
            <v>41933</v>
          </cell>
          <cell r="B4456" t="str">
            <v>TUBO COLETOR DE ESGOTO PVC, JEI, DN 350 MM (NBR 7362)</v>
          </cell>
          <cell r="C4456" t="str">
            <v>M</v>
          </cell>
          <cell r="D4456" t="str">
            <v>CR</v>
          </cell>
          <cell r="E4456">
            <v>409.82</v>
          </cell>
        </row>
        <row r="4457">
          <cell r="A4457">
            <v>41934</v>
          </cell>
          <cell r="B4457" t="str">
            <v>TUBO COLETOR DE ESGOTO PVC, JEI, DN 400 MM (NBR 7362)</v>
          </cell>
          <cell r="C4457" t="str">
            <v>M</v>
          </cell>
          <cell r="D4457" t="str">
            <v>CR</v>
          </cell>
          <cell r="E4457">
            <v>477.28</v>
          </cell>
        </row>
        <row r="4458">
          <cell r="A4458">
            <v>41936</v>
          </cell>
          <cell r="B4458" t="str">
            <v>TUBO COLETOR DE ESGOTO, PVC, JEI, DN 150 MM (NBR 7362)</v>
          </cell>
          <cell r="C4458" t="str">
            <v>M</v>
          </cell>
          <cell r="D4458" t="str">
            <v>CR</v>
          </cell>
          <cell r="E4458">
            <v>70.83</v>
          </cell>
        </row>
        <row r="4459">
          <cell r="A4459">
            <v>44812</v>
          </cell>
          <cell r="B4459" t="str">
            <v>TUBO CORRUGADO PEAD, PAREDE DUPLA, INTERNA LISA, JEI DN/DI 500 MM (DRENAGEM/ESGOTO)</v>
          </cell>
          <cell r="C4459" t="str">
            <v>M</v>
          </cell>
          <cell r="D4459" t="str">
            <v>CR</v>
          </cell>
          <cell r="E4459">
            <v>485.97</v>
          </cell>
        </row>
        <row r="4460">
          <cell r="A4460">
            <v>41785</v>
          </cell>
          <cell r="B4460" t="str">
            <v>TUBO CORRUGADO PEAD, PAREDE DUPLA, INTERNA LISA, JEI, DN/DI *1000* MM, PARA SANEAMENTO (DRENAGEM/ESGOTO)</v>
          </cell>
          <cell r="C4460" t="str">
            <v>M</v>
          </cell>
          <cell r="D4460" t="str">
            <v>CR</v>
          </cell>
          <cell r="E4460">
            <v>1800.96</v>
          </cell>
        </row>
        <row r="4461">
          <cell r="A4461">
            <v>41781</v>
          </cell>
          <cell r="B4461" t="str">
            <v>TUBO CORRUGADO PEAD, PAREDE DUPLA, INTERNA LISA, JEI, DN/DI *400* MM, PARA SANEAMENTO (DRENAGEM/ESGOTO)</v>
          </cell>
          <cell r="C4461" t="str">
            <v>M</v>
          </cell>
          <cell r="D4461" t="str">
            <v>CR</v>
          </cell>
          <cell r="E4461">
            <v>325.19</v>
          </cell>
        </row>
        <row r="4462">
          <cell r="A4462">
            <v>41783</v>
          </cell>
          <cell r="B4462" t="str">
            <v>TUBO CORRUGADO PEAD, PAREDE DUPLA, INTERNA LISA, JEI, DN/DI *800* MM, PARA SANEAMENTO (DRENAGEM/ESGOTO)</v>
          </cell>
          <cell r="C4462" t="str">
            <v>M</v>
          </cell>
          <cell r="D4462" t="str">
            <v>CR</v>
          </cell>
          <cell r="E4462">
            <v>1169.0899999999999</v>
          </cell>
        </row>
        <row r="4463">
          <cell r="A4463">
            <v>41786</v>
          </cell>
          <cell r="B4463" t="str">
            <v>TUBO CORRUGADO PEAD, PAREDE DUPLA, INTERNA LISA, JEI, DN/DI 1200 MM, PARA SANEAMENTO (DRENAGEM/ESGOTO)</v>
          </cell>
          <cell r="C4463" t="str">
            <v>M</v>
          </cell>
          <cell r="D4463" t="str">
            <v>CR</v>
          </cell>
          <cell r="E4463">
            <v>2489.04</v>
          </cell>
        </row>
        <row r="4464">
          <cell r="A4464">
            <v>41779</v>
          </cell>
          <cell r="B4464" t="str">
            <v>TUBO CORRUGADO PEAD, PAREDE DUPLA, INTERNA LISA, JEI, DN/DI 250 MM, PARA SANEAMENTO (DRENAGEM/ESGOTO)</v>
          </cell>
          <cell r="C4464" t="str">
            <v>M</v>
          </cell>
          <cell r="D4464" t="str">
            <v>CR</v>
          </cell>
          <cell r="E4464">
            <v>128.07</v>
          </cell>
        </row>
        <row r="4465">
          <cell r="A4465">
            <v>41780</v>
          </cell>
          <cell r="B4465" t="str">
            <v>TUBO CORRUGADO PEAD, PAREDE DUPLA, INTERNA LISA, JEI, DN/DI 300 MM, PARA SANEAMENTO (DRENAGEM/ESGOTO)</v>
          </cell>
          <cell r="C4465" t="str">
            <v>M</v>
          </cell>
          <cell r="D4465" t="str">
            <v>CR</v>
          </cell>
          <cell r="E4465">
            <v>200.65</v>
          </cell>
        </row>
        <row r="4466">
          <cell r="A4466">
            <v>41782</v>
          </cell>
          <cell r="B4466" t="str">
            <v>TUBO CORRUGADO PEAD, PAREDE DUPLA, INTERNA LISA, JEI, DN/DI 600 MM, PARA SANEAMENTO (DRENAGEM/ESGOTO)</v>
          </cell>
          <cell r="C4466" t="str">
            <v>M</v>
          </cell>
          <cell r="D4466" t="str">
            <v>CR</v>
          </cell>
          <cell r="E4466">
            <v>718.76</v>
          </cell>
        </row>
        <row r="4467">
          <cell r="A4467">
            <v>38130</v>
          </cell>
          <cell r="B4467" t="str">
            <v>TUBO CPVC SOLDAVEL, 35 MM, AGUA QUENTE PREDIAL (NBR 15884)</v>
          </cell>
          <cell r="C4467" t="str">
            <v>M</v>
          </cell>
          <cell r="D4467" t="str">
            <v>AS</v>
          </cell>
          <cell r="E4467">
            <v>44.45</v>
          </cell>
        </row>
        <row r="4468">
          <cell r="A4468">
            <v>44260</v>
          </cell>
          <cell r="B4468" t="str">
            <v>TUBO CPVC, SOLDAVEL, 114 MM, AGUA QUENTE (NBR 15884)</v>
          </cell>
          <cell r="C4468" t="str">
            <v>M</v>
          </cell>
          <cell r="D4468" t="str">
            <v>AS</v>
          </cell>
          <cell r="E4468">
            <v>420.71</v>
          </cell>
        </row>
        <row r="4469">
          <cell r="A4469">
            <v>21123</v>
          </cell>
          <cell r="B4469" t="str">
            <v>TUBO CPVC, SOLDAVEL, 15 MM, AGUA QUENTE PREDIAL (NBR 15884)</v>
          </cell>
          <cell r="C4469" t="str">
            <v>M</v>
          </cell>
          <cell r="D4469" t="str">
            <v>AS</v>
          </cell>
          <cell r="E4469">
            <v>12.37</v>
          </cell>
        </row>
        <row r="4470">
          <cell r="A4470">
            <v>21124</v>
          </cell>
          <cell r="B4470" t="str">
            <v>TUBO CPVC, SOLDAVEL, 22 MM, AGUA QUENTE PREDIAL (NBR 15884)</v>
          </cell>
          <cell r="C4470" t="str">
            <v>M</v>
          </cell>
          <cell r="D4470" t="str">
            <v>AS</v>
          </cell>
          <cell r="E4470">
            <v>19.760000000000002</v>
          </cell>
        </row>
        <row r="4471">
          <cell r="A4471">
            <v>21125</v>
          </cell>
          <cell r="B4471" t="str">
            <v>TUBO CPVC, SOLDAVEL, 28 MM, AGUA QUENTE PREDIAL (NBR 15884)</v>
          </cell>
          <cell r="C4471" t="str">
            <v>M</v>
          </cell>
          <cell r="D4471" t="str">
            <v>AS</v>
          </cell>
          <cell r="E4471">
            <v>34.03</v>
          </cell>
        </row>
        <row r="4472">
          <cell r="A4472">
            <v>38028</v>
          </cell>
          <cell r="B4472" t="str">
            <v>TUBO CPVC, SOLDAVEL, 42 MM, AGUA QUENTE PREDIAL (NBR 15884)</v>
          </cell>
          <cell r="C4472" t="str">
            <v>M</v>
          </cell>
          <cell r="D4472" t="str">
            <v>AS</v>
          </cell>
          <cell r="E4472">
            <v>59.51</v>
          </cell>
        </row>
        <row r="4473">
          <cell r="A4473">
            <v>38029</v>
          </cell>
          <cell r="B4473" t="str">
            <v>TUBO CPVC, SOLDAVEL, 54 MM, AGUA QUENTE PREDIAL (NBR 15884)</v>
          </cell>
          <cell r="C4473" t="str">
            <v>M</v>
          </cell>
          <cell r="D4473" t="str">
            <v>AS</v>
          </cell>
          <cell r="E4473">
            <v>87.1</v>
          </cell>
        </row>
        <row r="4474">
          <cell r="A4474">
            <v>38030</v>
          </cell>
          <cell r="B4474" t="str">
            <v>TUBO CPVC, SOLDAVEL, 73 MM, AGUA QUENTE PREDIAL (NBR 15884)</v>
          </cell>
          <cell r="C4474" t="str">
            <v>M</v>
          </cell>
          <cell r="D4474" t="str">
            <v>AS</v>
          </cell>
          <cell r="E4474">
            <v>140.84</v>
          </cell>
        </row>
        <row r="4475">
          <cell r="A4475">
            <v>38031</v>
          </cell>
          <cell r="B4475" t="str">
            <v>TUBO CPVC, SOLDAVEL, 89 MM, AGUA QUENTE PREDIAL (NBR 15884)</v>
          </cell>
          <cell r="C4475" t="str">
            <v>M</v>
          </cell>
          <cell r="D4475" t="str">
            <v>AS</v>
          </cell>
          <cell r="E4475">
            <v>221.06</v>
          </cell>
        </row>
        <row r="4476">
          <cell r="A4476">
            <v>39735</v>
          </cell>
          <cell r="B4476" t="str">
            <v>TUBO DE BORRACHA ELASTOMERICA FLEXIVEL, PRETA, PARA ISOLAMENTO TERMICO DE TUBULACAO, DN 1 1/8" (28 MM), E= 32 MM, COEFICIENTE DE CONDUTIVIDADE TERMICA 0,036W/MK, VAPOR DE AGUA MAIOR OU IGUAL A 10.000</v>
          </cell>
          <cell r="C4476" t="str">
            <v>M</v>
          </cell>
          <cell r="D4476" t="str">
            <v>CR</v>
          </cell>
          <cell r="E4476">
            <v>134.41</v>
          </cell>
        </row>
        <row r="4477">
          <cell r="A4477">
            <v>39734</v>
          </cell>
          <cell r="B4477" t="str">
            <v>TUBO DE BORRACHA ELASTOMERICA FLEXIVEL, PRETA, PARA ISOLAMENTO TERMICO DE TUBULACAO, DN 1 3/8" (35 MM), E= 32 MM, COEFICIENTE DE CONDUTIVIDADE TERMICA 0,036W/MK, VAPOR DE AGUA MAIOR OU IGUAL A 10.000</v>
          </cell>
          <cell r="C4477" t="str">
            <v>M</v>
          </cell>
          <cell r="D4477" t="str">
            <v>CR</v>
          </cell>
          <cell r="E4477">
            <v>159.43</v>
          </cell>
        </row>
        <row r="4478">
          <cell r="A4478">
            <v>39736</v>
          </cell>
          <cell r="B4478" t="str">
            <v>TUBO DE BORRACHA ELASTOMERICA FLEXIVEL, PRETA, PARA ISOLAMENTO TERMICO DE TUBULACAO, DN 1 5/8" (42 MM), E= 32 MM, COEFICIENTE DE CONDUTIVIDADE TERMICA 0,036W/MK, VAPOR DE AGUA MAIOR OU IGUAL A 10.000</v>
          </cell>
          <cell r="C4478" t="str">
            <v>M</v>
          </cell>
          <cell r="D4478" t="str">
            <v>CR</v>
          </cell>
          <cell r="E4478">
            <v>181.95</v>
          </cell>
        </row>
        <row r="4479">
          <cell r="A4479">
            <v>39739</v>
          </cell>
          <cell r="B4479" t="str">
            <v>TUBO DE BORRACHA ELASTOMERICA FLEXIVEL, PRETA, PARA ISOLAMENTO TERMICO DE TUBULACAO, DN 1" (25 MM), E= 32 MM, COEFICIENTE DE CONDUTIVIDADE TERMICA 0,036W/MK, VAPOR DE AGUA MAIOR OU IGUAL A 10.000</v>
          </cell>
          <cell r="C4479" t="str">
            <v>M</v>
          </cell>
          <cell r="D4479" t="str">
            <v>CR</v>
          </cell>
          <cell r="E4479">
            <v>125.83</v>
          </cell>
        </row>
        <row r="4480">
          <cell r="A4480">
            <v>39737</v>
          </cell>
          <cell r="B4480" t="str">
            <v>TUBO DE BORRACHA ELASTOMERICA FLEXIVEL, PRETA, PARA ISOLAMENTO TERMICO DE TUBULACAO, DN 1/2" (12 MM), E= 19 MM, COEFICIENTE DE CONDUTIVIDADE TERMICA 0,036W/MK, VAPOR DE AGUA MAIOR OU IGUAL A 10.000</v>
          </cell>
          <cell r="C4480" t="str">
            <v>M</v>
          </cell>
          <cell r="D4480" t="str">
            <v>CR</v>
          </cell>
          <cell r="E4480">
            <v>24.47</v>
          </cell>
        </row>
        <row r="4481">
          <cell r="A4481">
            <v>39738</v>
          </cell>
          <cell r="B4481" t="str">
            <v>TUBO DE BORRACHA ELASTOMERICA FLEXIVEL, PRETA, PARA ISOLAMENTO TERMICO DE TUBULACAO, DN 1/4" (6 MM), E= 9 MM, COEFICIENTE DE CONDUTIVIDADE TERMICA 0,036W/MK, VAPOR DE AGUA MAIOR OU IGUAL A 10.000</v>
          </cell>
          <cell r="C4481" t="str">
            <v>M</v>
          </cell>
          <cell r="D4481" t="str">
            <v>CR</v>
          </cell>
          <cell r="E4481">
            <v>8.85</v>
          </cell>
        </row>
        <row r="4482">
          <cell r="A4482">
            <v>39733</v>
          </cell>
          <cell r="B4482" t="str">
            <v>TUBO DE BORRACHA ELASTOMERICA FLEXIVEL, PRETA, PARA ISOLAMENTO TERMICO DE TUBULACAO, DN 2 1/8" (54 MM), E= 32 MM, COEFICIENTE DE CONDUTIVIDADE TERMICA 0,036W/MK, VAPOR DE AGUA MAIOR OU IGUAL A 10.000</v>
          </cell>
          <cell r="C4482" t="str">
            <v>M</v>
          </cell>
          <cell r="D4482" t="str">
            <v>CR</v>
          </cell>
          <cell r="E4482">
            <v>217.75</v>
          </cell>
        </row>
        <row r="4483">
          <cell r="A4483">
            <v>39854</v>
          </cell>
          <cell r="B4483" t="str">
            <v>TUBO DE BORRACHA ELASTOMERICA FLEXIVEL, PRETA, PARA ISOLAMENTO TERMICO DE TUBULACAO, DN 2 5/8" (*64* MM), E= *32* MM, COEFICIENTE DE CONDUTIVIDADE TERMICA 0,036W/MK, VAPOR DE AGUA MAIOR OU IGUAL A 10.000</v>
          </cell>
          <cell r="C4483" t="str">
            <v>M</v>
          </cell>
          <cell r="D4483" t="str">
            <v>CR</v>
          </cell>
          <cell r="E4483">
            <v>220.83</v>
          </cell>
        </row>
        <row r="4484">
          <cell r="A4484">
            <v>39740</v>
          </cell>
          <cell r="B4484" t="str">
            <v>TUBO DE BORRACHA ELASTOMERICA FLEXIVEL, PRETA, PARA ISOLAMENTO TERMICO DE TUBULACAO, DN 3/4" (18 MM), E= 32 MM, COEFICIENTE DE CONDUTIVIDADE TERMICA 0,036W/MK, VAPOR DE AGUA MAIOR OU IGUAL A 10.000</v>
          </cell>
          <cell r="C4484" t="str">
            <v>M</v>
          </cell>
          <cell r="D4484" t="str">
            <v>CR</v>
          </cell>
          <cell r="E4484">
            <v>120.83</v>
          </cell>
        </row>
        <row r="4485">
          <cell r="A4485">
            <v>39741</v>
          </cell>
          <cell r="B4485" t="str">
            <v>TUBO DE BORRACHA ELASTOMERICA FLEXIVEL, PRETA, PARA ISOLAMENTO TERMICO DE TUBULACAO, DN 3/8" (10 MM), E= 19 MM, COEFICIENTE DE CONDUTIVIDADE TERMICA 0,036W/MK, VAPOR DE AGUA MAIOR OU IGUAL A 10.000</v>
          </cell>
          <cell r="C4485" t="str">
            <v>M</v>
          </cell>
          <cell r="D4485" t="str">
            <v>CR</v>
          </cell>
          <cell r="E4485">
            <v>22.27</v>
          </cell>
        </row>
        <row r="4486">
          <cell r="A4486">
            <v>39853</v>
          </cell>
          <cell r="B4486" t="str">
            <v>TUBO DE BORRACHA ELASTOMERICA FLEXIVEL, PRETA, PARA ISOLAMENTO TERMICO DE TUBULACAO, DN 5/8" (15 MM), E= 19 MM, COEFICIENTE DE CONDUTIVIDADE TERMICA 0,036W/MK, VAPOR DE AGUA MAIOR OU IGUAL A 10.000</v>
          </cell>
          <cell r="C4486" t="str">
            <v>M</v>
          </cell>
          <cell r="D4486" t="str">
            <v>CR</v>
          </cell>
          <cell r="E4486">
            <v>29.25</v>
          </cell>
        </row>
        <row r="4487">
          <cell r="A4487">
            <v>39742</v>
          </cell>
          <cell r="B4487" t="str">
            <v>TUBO DE BORRACHA ELASTOMERICA FLEXIVEL, PRETA, PARA ISOLAMENTO TERMICO DE TUBULACAO, DN 7/8" (22 MM), E= 32 MM, COEFICIENTE DE CONDUTIVIDADE TERMICA 0,036W/MK, VAPOR DE AGUA MAIOR OU IGUAL A 10.000</v>
          </cell>
          <cell r="C4487" t="str">
            <v>M</v>
          </cell>
          <cell r="D4487" t="str">
            <v>CR</v>
          </cell>
          <cell r="E4487">
            <v>97.12</v>
          </cell>
        </row>
        <row r="4488">
          <cell r="A4488">
            <v>39751</v>
          </cell>
          <cell r="B4488" t="str">
            <v>TUBO DE COBRE CLASSE "A", DN = 1 1/2" (42 MM), PARA INSTALACOES DE MEDIA PRESSAO PARA GASES COMBUSTIVEIS E MEDICINAIS</v>
          </cell>
          <cell r="C4488" t="str">
            <v>M</v>
          </cell>
          <cell r="D4488" t="str">
            <v>AS</v>
          </cell>
          <cell r="E4488">
            <v>189.02</v>
          </cell>
        </row>
        <row r="4489">
          <cell r="A4489">
            <v>39750</v>
          </cell>
          <cell r="B4489" t="str">
            <v>TUBO DE COBRE CLASSE "A", DN = 1 1/4" (35 MM), PARA INSTALACOES DE MEDIA PRESSAO PARA GASES COMBUSTIVEIS E MEDICINAIS</v>
          </cell>
          <cell r="C4489" t="str">
            <v>M</v>
          </cell>
          <cell r="D4489" t="str">
            <v>AS</v>
          </cell>
          <cell r="E4489">
            <v>157.11000000000001</v>
          </cell>
        </row>
        <row r="4490">
          <cell r="A4490">
            <v>39749</v>
          </cell>
          <cell r="B4490" t="str">
            <v>TUBO DE COBRE CLASSE "A", DN = 1" (28 MM), PARA INSTALACOES DE MEDIA PRESSAO PARA GASES COMBUSTIVEIS E MEDICINAIS</v>
          </cell>
          <cell r="C4490" t="str">
            <v>M</v>
          </cell>
          <cell r="D4490" t="str">
            <v>AS</v>
          </cell>
          <cell r="E4490">
            <v>104.02</v>
          </cell>
        </row>
        <row r="4491">
          <cell r="A4491">
            <v>39747</v>
          </cell>
          <cell r="B4491" t="str">
            <v>TUBO DE COBRE CLASSE "A", DN = 1/2" (15 MM), PARA INSTALACOES DE MEDIA PRESSAO PARA GASES COMBUSTIVEIS E MEDICINAIS</v>
          </cell>
          <cell r="C4491" t="str">
            <v>M</v>
          </cell>
          <cell r="D4491" t="str">
            <v>AS</v>
          </cell>
          <cell r="E4491">
            <v>50.53</v>
          </cell>
        </row>
        <row r="4492">
          <cell r="A4492">
            <v>39753</v>
          </cell>
          <cell r="B4492" t="str">
            <v>TUBO DE COBRE CLASSE "A", DN = 2 1/2" (66 MM), PARA INSTALACOES DE MEDIA PRESSAO PARA GASES COMBUSTIVEIS E MEDICINAIS</v>
          </cell>
          <cell r="C4492" t="str">
            <v>M</v>
          </cell>
          <cell r="D4492" t="str">
            <v>AS</v>
          </cell>
          <cell r="E4492">
            <v>347.94</v>
          </cell>
        </row>
        <row r="4493">
          <cell r="A4493">
            <v>39752</v>
          </cell>
          <cell r="B4493" t="str">
            <v>TUBO DE COBRE CLASSE "A", DN = 2" (54 MM), PARA INSTALACOES DE MEDIA PRESSAO PARA GASES COMBUSTIVEIS E MEDICINAIS</v>
          </cell>
          <cell r="C4493" t="str">
            <v>M</v>
          </cell>
          <cell r="D4493" t="str">
            <v>AS</v>
          </cell>
          <cell r="E4493">
            <v>268.95</v>
          </cell>
        </row>
        <row r="4494">
          <cell r="A4494">
            <v>39754</v>
          </cell>
          <cell r="B4494" t="str">
            <v>TUBO DE COBRE CLASSE "A", DN = 3" (79 MM), PARA INSTALACOES DE MEDIA PRESSAO PARA GASES COMBUSTIVEIS E MEDICINAIS</v>
          </cell>
          <cell r="C4494" t="str">
            <v>M</v>
          </cell>
          <cell r="D4494" t="str">
            <v>AS</v>
          </cell>
          <cell r="E4494">
            <v>512.6</v>
          </cell>
        </row>
        <row r="4495">
          <cell r="A4495">
            <v>39748</v>
          </cell>
          <cell r="B4495" t="str">
            <v>TUBO DE COBRE CLASSE "A", DN = 3/4" (22 MM), PARA INSTALACOES DE MEDIA PRESSAO PARA GASES COMBUSTIVEIS E MEDICINAIS</v>
          </cell>
          <cell r="C4495" t="str">
            <v>M</v>
          </cell>
          <cell r="D4495" t="str">
            <v>AS</v>
          </cell>
          <cell r="E4495">
            <v>81.77</v>
          </cell>
        </row>
        <row r="4496">
          <cell r="A4496">
            <v>39755</v>
          </cell>
          <cell r="B4496" t="str">
            <v>TUBO DE COBRE CLASSE "A", DN = 4" (104 MM), PARA INSTALACOES DE MEDIA PRESSAO PARA GASES COMBUSTIVEIS E MEDICINAIS</v>
          </cell>
          <cell r="C4496" t="str">
            <v>M</v>
          </cell>
          <cell r="D4496" t="str">
            <v>AS</v>
          </cell>
          <cell r="E4496">
            <v>777.22</v>
          </cell>
        </row>
        <row r="4497">
          <cell r="A4497">
            <v>12742</v>
          </cell>
          <cell r="B4497" t="str">
            <v>TUBO DE COBRE CLASSE "E", DN = 104 MM, PARA INSTALACAO HIDRAULICA PREDIAL</v>
          </cell>
          <cell r="C4497" t="str">
            <v>M</v>
          </cell>
          <cell r="D4497" t="str">
            <v>AS</v>
          </cell>
          <cell r="E4497">
            <v>615.42999999999995</v>
          </cell>
        </row>
        <row r="4498">
          <cell r="A4498">
            <v>12713</v>
          </cell>
          <cell r="B4498" t="str">
            <v>TUBO DE COBRE CLASSE "E", DN = 15 MM, PARA INSTALACAO HIDRAULICA PREDIAL</v>
          </cell>
          <cell r="C4498" t="str">
            <v>M</v>
          </cell>
          <cell r="D4498" t="str">
            <v>AS</v>
          </cell>
          <cell r="E4498">
            <v>32.64</v>
          </cell>
        </row>
        <row r="4499">
          <cell r="A4499">
            <v>12743</v>
          </cell>
          <cell r="B4499" t="str">
            <v>TUBO DE COBRE CLASSE "E", DN = 22 MM, PARA INSTALACAO HIDRAULICA PREDIAL</v>
          </cell>
          <cell r="C4499" t="str">
            <v>M</v>
          </cell>
          <cell r="D4499" t="str">
            <v>AS</v>
          </cell>
          <cell r="E4499">
            <v>56.15</v>
          </cell>
        </row>
        <row r="4500">
          <cell r="A4500">
            <v>12744</v>
          </cell>
          <cell r="B4500" t="str">
            <v>TUBO DE COBRE CLASSE "E", DN = 28 MM, PARA INSTALACAO HIDRAULICA PREDIAL</v>
          </cell>
          <cell r="C4500" t="str">
            <v>M</v>
          </cell>
          <cell r="D4500" t="str">
            <v>AS</v>
          </cell>
          <cell r="E4500">
            <v>71.260000000000005</v>
          </cell>
        </row>
        <row r="4501">
          <cell r="A4501">
            <v>12745</v>
          </cell>
          <cell r="B4501" t="str">
            <v>TUBO DE COBRE CLASSE "E", DN = 35 MM, PARA INSTALACAO HIDRAULICA PREDIAL</v>
          </cell>
          <cell r="C4501" t="str">
            <v>M</v>
          </cell>
          <cell r="D4501" t="str">
            <v>AS</v>
          </cell>
          <cell r="E4501">
            <v>103.48</v>
          </cell>
        </row>
        <row r="4502">
          <cell r="A4502">
            <v>12746</v>
          </cell>
          <cell r="B4502" t="str">
            <v>TUBO DE COBRE CLASSE "E", DN = 42 MM, PARA INSTALACAO HIDRAULICA PREDIAL</v>
          </cell>
          <cell r="C4502" t="str">
            <v>M</v>
          </cell>
          <cell r="D4502" t="str">
            <v>AS</v>
          </cell>
          <cell r="E4502">
            <v>139.74</v>
          </cell>
        </row>
        <row r="4503">
          <cell r="A4503">
            <v>12747</v>
          </cell>
          <cell r="B4503" t="str">
            <v>TUBO DE COBRE CLASSE "E", DN = 54 MM, PARA INSTALACAO HIDRAULICA PREDIAL</v>
          </cell>
          <cell r="C4503" t="str">
            <v>M</v>
          </cell>
          <cell r="D4503" t="str">
            <v>AS</v>
          </cell>
          <cell r="E4503">
            <v>202.66</v>
          </cell>
        </row>
        <row r="4504">
          <cell r="A4504">
            <v>12748</v>
          </cell>
          <cell r="B4504" t="str">
            <v>TUBO DE COBRE CLASSE "E", DN = 66 MM, PARA INSTALACAO HIDRAULICA PREDIAL</v>
          </cell>
          <cell r="C4504" t="str">
            <v>M</v>
          </cell>
          <cell r="D4504" t="str">
            <v>AS</v>
          </cell>
          <cell r="E4504">
            <v>285.5</v>
          </cell>
        </row>
        <row r="4505">
          <cell r="A4505">
            <v>12749</v>
          </cell>
          <cell r="B4505" t="str">
            <v>TUBO DE COBRE CLASSE "E", DN = 79 MM, PARA INSTALACAO HIDRAULICA PREDIAL</v>
          </cell>
          <cell r="C4505" t="str">
            <v>M</v>
          </cell>
          <cell r="D4505" t="str">
            <v>AS</v>
          </cell>
          <cell r="E4505">
            <v>417.36</v>
          </cell>
        </row>
        <row r="4506">
          <cell r="A4506">
            <v>39660</v>
          </cell>
          <cell r="B4506" t="str">
            <v>TUBO DE COBRE FLEXIVEL, D = 1/2 ", E = 0,79 MM, PARA AR-CONDICIONADO/ INSTALACOES GAS RESIDENCIAIS E COMERCIAIS</v>
          </cell>
          <cell r="C4506" t="str">
            <v>M</v>
          </cell>
          <cell r="D4506" t="str">
            <v>AS</v>
          </cell>
          <cell r="E4506">
            <v>43</v>
          </cell>
        </row>
        <row r="4507">
          <cell r="A4507">
            <v>39662</v>
          </cell>
          <cell r="B4507" t="str">
            <v>TUBO DE COBRE FLEXIVEL, D = 1/4 ", E = 0,79 MM, PARA AR-CONDICIONADO/ INSTALACOES GAS RESIDENCIAIS E COMERCIAIS</v>
          </cell>
          <cell r="C4507" t="str">
            <v>M</v>
          </cell>
          <cell r="D4507" t="str">
            <v>AS</v>
          </cell>
          <cell r="E4507">
            <v>20.61</v>
          </cell>
        </row>
        <row r="4508">
          <cell r="A4508">
            <v>39661</v>
          </cell>
          <cell r="B4508" t="str">
            <v>TUBO DE COBRE FLEXIVEL, D = 3/16 ", E = 0,79 MM, PARA AR-CONDICIONADO/ INSTALACOES GAS RESIDENCIAIS E COMERCIAIS</v>
          </cell>
          <cell r="C4508" t="str">
            <v>M</v>
          </cell>
          <cell r="D4508" t="str">
            <v>AS</v>
          </cell>
          <cell r="E4508">
            <v>14.05</v>
          </cell>
        </row>
        <row r="4509">
          <cell r="A4509">
            <v>39666</v>
          </cell>
          <cell r="B4509" t="str">
            <v>TUBO DE COBRE FLEXIVEL, D = 3/4 ", E = 0,79 MM, PARA AR-CONDICIONADO/ INSTALACOES GAS RESIDENCIAIS E COMERCIAIS</v>
          </cell>
          <cell r="C4509" t="str">
            <v>M</v>
          </cell>
          <cell r="D4509" t="str">
            <v>AS</v>
          </cell>
          <cell r="E4509">
            <v>64.69</v>
          </cell>
        </row>
        <row r="4510">
          <cell r="A4510">
            <v>39664</v>
          </cell>
          <cell r="B4510" t="str">
            <v>TUBO DE COBRE FLEXIVEL, D = 3/8 ", E = 0,79 MM, PARA AR-CONDICIONADO/ INSTALACOES GAS RESIDENCIAIS E COMERCIAIS</v>
          </cell>
          <cell r="C4510" t="str">
            <v>M</v>
          </cell>
          <cell r="D4510" t="str">
            <v>AS</v>
          </cell>
          <cell r="E4510">
            <v>31.7</v>
          </cell>
        </row>
        <row r="4511">
          <cell r="A4511">
            <v>39663</v>
          </cell>
          <cell r="B4511" t="str">
            <v>TUBO DE COBRE FLEXIVEL, D = 5/16 ", E = 0,79 MM, PARA AR-CONDICIONADO/ INSTALACOES GAS RESIDENCIAIS E COMERCIAIS</v>
          </cell>
          <cell r="C4511" t="str">
            <v>M</v>
          </cell>
          <cell r="D4511" t="str">
            <v>AS</v>
          </cell>
          <cell r="E4511">
            <v>25.35</v>
          </cell>
        </row>
        <row r="4512">
          <cell r="A4512">
            <v>39665</v>
          </cell>
          <cell r="B4512" t="str">
            <v>TUBO DE COBRE FLEXIVEL, D = 5/8 ", E = 0,79 MM, PARA AR-CONDICIONADO/ INSTALACOES GAS RESIDENCIAIS E COMERCIAIS</v>
          </cell>
          <cell r="C4512" t="str">
            <v>M</v>
          </cell>
          <cell r="D4512" t="str">
            <v>AS</v>
          </cell>
          <cell r="E4512">
            <v>53.49</v>
          </cell>
        </row>
        <row r="4513">
          <cell r="A4513">
            <v>7753</v>
          </cell>
          <cell r="B4513" t="str">
            <v>TUBO DE CONCRETO ARMADO PARA AGUAS PLUVIAIS, CLASSE PA-1, COM ENCAIXE PONTA E BOLSA, DIAMETRO NOMINAL DE 1000 MM</v>
          </cell>
          <cell r="C4513" t="str">
            <v>M</v>
          </cell>
          <cell r="D4513" t="str">
            <v>CR</v>
          </cell>
          <cell r="E4513">
            <v>522.48</v>
          </cell>
        </row>
        <row r="4514">
          <cell r="A4514">
            <v>13256</v>
          </cell>
          <cell r="B4514" t="str">
            <v>TUBO DE CONCRETO ARMADO PARA AGUAS PLUVIAIS, CLASSE PA-1, COM ENCAIXE PONTA E BOLSA, DIAMETRO NOMINAL DE 1100 MM</v>
          </cell>
          <cell r="C4514" t="str">
            <v>M</v>
          </cell>
          <cell r="D4514" t="str">
            <v>CR</v>
          </cell>
          <cell r="E4514">
            <v>731.93</v>
          </cell>
        </row>
        <row r="4515">
          <cell r="A4515">
            <v>7757</v>
          </cell>
          <cell r="B4515" t="str">
            <v>TUBO DE CONCRETO ARMADO PARA AGUAS PLUVIAIS, CLASSE PA-1, COM ENCAIXE PONTA E BOLSA, DIAMETRO NOMINAL DE 1200 MM</v>
          </cell>
          <cell r="C4515" t="str">
            <v>M</v>
          </cell>
          <cell r="D4515" t="str">
            <v>CR</v>
          </cell>
          <cell r="E4515">
            <v>780.35</v>
          </cell>
        </row>
        <row r="4516">
          <cell r="A4516">
            <v>7758</v>
          </cell>
          <cell r="B4516" t="str">
            <v>TUBO DE CONCRETO ARMADO PARA AGUAS PLUVIAIS, CLASSE PA-1, COM ENCAIXE PONTA E BOLSA, DIAMETRO NOMINAL DE 1500 MM</v>
          </cell>
          <cell r="C4516" t="str">
            <v>M</v>
          </cell>
          <cell r="D4516" t="str">
            <v>CR</v>
          </cell>
          <cell r="E4516">
            <v>1130.55</v>
          </cell>
        </row>
        <row r="4517">
          <cell r="A4517">
            <v>7759</v>
          </cell>
          <cell r="B4517" t="str">
            <v>TUBO DE CONCRETO ARMADO PARA AGUAS PLUVIAIS, CLASSE PA-1, COM ENCAIXE PONTA E BOLSA, DIAMETRO NOMINAL DE 2000 MM</v>
          </cell>
          <cell r="C4517" t="str">
            <v>M</v>
          </cell>
          <cell r="D4517" t="str">
            <v>CR</v>
          </cell>
          <cell r="E4517">
            <v>3132.76</v>
          </cell>
        </row>
        <row r="4518">
          <cell r="A4518">
            <v>40334</v>
          </cell>
          <cell r="B4518" t="str">
            <v>TUBO DE CONCRETO ARMADO PARA AGUAS PLUVIAIS, CLASSE PA-1, COM ENCAIXE PONTA E BOLSA, DIAMETRO NOMINAL DE 300 MM</v>
          </cell>
          <cell r="C4518" t="str">
            <v>M</v>
          </cell>
          <cell r="D4518" t="str">
            <v>CR</v>
          </cell>
          <cell r="E4518">
            <v>122.73</v>
          </cell>
        </row>
        <row r="4519">
          <cell r="A4519">
            <v>7745</v>
          </cell>
          <cell r="B4519" t="str">
            <v>TUBO DE CONCRETO ARMADO PARA AGUAS PLUVIAIS, CLASSE PA-1, COM ENCAIXE PONTA E BOLSA, DIAMETRO NOMINAL DE 400 MM</v>
          </cell>
          <cell r="C4519" t="str">
            <v>M</v>
          </cell>
          <cell r="D4519" t="str">
            <v>CR</v>
          </cell>
          <cell r="E4519">
            <v>138.5</v>
          </cell>
        </row>
        <row r="4520">
          <cell r="A4520">
            <v>7742</v>
          </cell>
          <cell r="B4520" t="str">
            <v>TUBO DE CONCRETO ARMADO PARA AGUAS PLUVIAIS, CLASSE PA-1, COM ENCAIXE PONTA E BOLSA, DIAMETRO NOMINAL DE 700 MM</v>
          </cell>
          <cell r="C4520" t="str">
            <v>M</v>
          </cell>
          <cell r="D4520" t="str">
            <v>CR</v>
          </cell>
          <cell r="E4520">
            <v>365.29</v>
          </cell>
        </row>
        <row r="4521">
          <cell r="A4521">
            <v>7750</v>
          </cell>
          <cell r="B4521" t="str">
            <v>TUBO DE CONCRETO ARMADO PARA AGUAS PLUVIAIS, CLASSE PA-1, COM ENCAIXE PONTA E BOLSA, DIAMETRO NOMINAL DE 800 MM</v>
          </cell>
          <cell r="C4521" t="str">
            <v>M</v>
          </cell>
          <cell r="D4521" t="str">
            <v>CR</v>
          </cell>
          <cell r="E4521">
            <v>445.91</v>
          </cell>
        </row>
        <row r="4522">
          <cell r="A4522">
            <v>7756</v>
          </cell>
          <cell r="B4522" t="str">
            <v>TUBO DE CONCRETO ARMADO PARA AGUAS PLUVIAIS, CLASSE PA-1, COM ENCAIXE PONTA E BOLSA, DIAMETRO NOMINAL DE 900 MM</v>
          </cell>
          <cell r="C4522" t="str">
            <v>M</v>
          </cell>
          <cell r="D4522" t="str">
            <v>CR</v>
          </cell>
          <cell r="E4522">
            <v>512.35</v>
          </cell>
        </row>
        <row r="4523">
          <cell r="A4523">
            <v>7725</v>
          </cell>
          <cell r="B4523" t="str">
            <v>TUBO DE CONCRETO ARMADO PARA AGUAS PLUVIAIS, CLASSE PA-1, COM ENCAIXE PONTA E BOLSA, DIAMETRO NOMINAL DE = 600 MM</v>
          </cell>
          <cell r="C4523" t="str">
            <v>M</v>
          </cell>
          <cell r="D4523" t="str">
            <v>C</v>
          </cell>
          <cell r="E4523">
            <v>268</v>
          </cell>
        </row>
        <row r="4524">
          <cell r="A4524">
            <v>7765</v>
          </cell>
          <cell r="B4524" t="str">
            <v>TUBO DE CONCRETO ARMADO PARA AGUAS PLUVIAIS, CLASSE PA-2, COM ENCAIXE PONTA E BOLSA, DIAMETRO NOMINAL DE 1000 MM</v>
          </cell>
          <cell r="C4524" t="str">
            <v>M</v>
          </cell>
          <cell r="D4524" t="str">
            <v>CR</v>
          </cell>
          <cell r="E4524">
            <v>574.28</v>
          </cell>
        </row>
        <row r="4525">
          <cell r="A4525">
            <v>12569</v>
          </cell>
          <cell r="B4525" t="str">
            <v>TUBO DE CONCRETO ARMADO PARA AGUAS PLUVIAIS, CLASSE PA-2, COM ENCAIXE PONTA E BOLSA, DIAMETRO NOMINAL DE 1100 MM</v>
          </cell>
          <cell r="C4525" t="str">
            <v>M</v>
          </cell>
          <cell r="D4525" t="str">
            <v>CR</v>
          </cell>
          <cell r="E4525">
            <v>792.73</v>
          </cell>
        </row>
        <row r="4526">
          <cell r="A4526">
            <v>7766</v>
          </cell>
          <cell r="B4526" t="str">
            <v>TUBO DE CONCRETO ARMADO PARA AGUAS PLUVIAIS, CLASSE PA-2, COM ENCAIXE PONTA E BOLSA, DIAMETRO NOMINAL DE 1200 MM</v>
          </cell>
          <cell r="C4526" t="str">
            <v>M</v>
          </cell>
          <cell r="D4526" t="str">
            <v>CR</v>
          </cell>
          <cell r="E4526">
            <v>842.28</v>
          </cell>
        </row>
        <row r="4527">
          <cell r="A4527">
            <v>7767</v>
          </cell>
          <cell r="B4527" t="str">
            <v>TUBO DE CONCRETO ARMADO PARA AGUAS PLUVIAIS, CLASSE PA-2, COM ENCAIXE PONTA E BOLSA, DIAMETRO NOMINAL DE 1500 MM</v>
          </cell>
          <cell r="C4527" t="str">
            <v>M</v>
          </cell>
          <cell r="D4527" t="str">
            <v>CR</v>
          </cell>
          <cell r="E4527">
            <v>1209.3699999999999</v>
          </cell>
        </row>
        <row r="4528">
          <cell r="A4528">
            <v>7727</v>
          </cell>
          <cell r="B4528" t="str">
            <v>TUBO DE CONCRETO ARMADO PARA AGUAS PLUVIAIS, CLASSE PA-2, COM ENCAIXE PONTA E BOLSA, DIAMETRO NOMINAL DE 2000 MM</v>
          </cell>
          <cell r="C4528" t="str">
            <v>M</v>
          </cell>
          <cell r="D4528" t="str">
            <v>CR</v>
          </cell>
          <cell r="E4528">
            <v>3513.27</v>
          </cell>
        </row>
        <row r="4529">
          <cell r="A4529">
            <v>7760</v>
          </cell>
          <cell r="B4529" t="str">
            <v>TUBO DE CONCRETO ARMADO PARA AGUAS PLUVIAIS, CLASSE PA-2, COM ENCAIXE PONTA E BOLSA, DIAMETRO NOMINAL DE 300 MM</v>
          </cell>
          <cell r="C4529" t="str">
            <v>M</v>
          </cell>
          <cell r="D4529" t="str">
            <v>CR</v>
          </cell>
          <cell r="E4529">
            <v>139.63</v>
          </cell>
        </row>
        <row r="4530">
          <cell r="A4530">
            <v>7761</v>
          </cell>
          <cell r="B4530" t="str">
            <v>TUBO DE CONCRETO ARMADO PARA AGUAS PLUVIAIS, CLASSE PA-2, COM ENCAIXE PONTA E BOLSA, DIAMETRO NOMINAL DE 400 MM</v>
          </cell>
          <cell r="C4530" t="str">
            <v>M</v>
          </cell>
          <cell r="D4530" t="str">
            <v>CR</v>
          </cell>
          <cell r="E4530">
            <v>146.38</v>
          </cell>
        </row>
        <row r="4531">
          <cell r="A4531">
            <v>7752</v>
          </cell>
          <cell r="B4531" t="str">
            <v>TUBO DE CONCRETO ARMADO PARA AGUAS PLUVIAIS, CLASSE PA-2, COM ENCAIXE PONTA E BOLSA, DIAMETRO NOMINAL DE 500 MM</v>
          </cell>
          <cell r="C4531" t="str">
            <v>M</v>
          </cell>
          <cell r="D4531" t="str">
            <v>CR</v>
          </cell>
          <cell r="E4531">
            <v>177.91</v>
          </cell>
        </row>
        <row r="4532">
          <cell r="A4532">
            <v>7762</v>
          </cell>
          <cell r="B4532" t="str">
            <v>TUBO DE CONCRETO ARMADO PARA AGUAS PLUVIAIS, CLASSE PA-2, COM ENCAIXE PONTA E BOLSA, DIAMETRO NOMINAL DE 600 MM</v>
          </cell>
          <cell r="C4532" t="str">
            <v>M</v>
          </cell>
          <cell r="D4532" t="str">
            <v>CR</v>
          </cell>
          <cell r="E4532">
            <v>232.52</v>
          </cell>
        </row>
        <row r="4533">
          <cell r="A4533">
            <v>7722</v>
          </cell>
          <cell r="B4533" t="str">
            <v>TUBO DE CONCRETO ARMADO PARA AGUAS PLUVIAIS, CLASSE PA-2, COM ENCAIXE PONTA E BOLSA, DIAMETRO NOMINAL DE 700 MM</v>
          </cell>
          <cell r="C4533" t="str">
            <v>M</v>
          </cell>
          <cell r="D4533" t="str">
            <v>CR</v>
          </cell>
          <cell r="E4533">
            <v>355.83</v>
          </cell>
        </row>
        <row r="4534">
          <cell r="A4534">
            <v>7763</v>
          </cell>
          <cell r="B4534" t="str">
            <v>TUBO DE CONCRETO ARMADO PARA AGUAS PLUVIAIS, CLASSE PA-2, COM ENCAIXE PONTA E BOLSA, DIAMETRO NOMINAL DE 800 MM</v>
          </cell>
          <cell r="C4534" t="str">
            <v>M</v>
          </cell>
          <cell r="D4534" t="str">
            <v>CR</v>
          </cell>
          <cell r="E4534">
            <v>433.52</v>
          </cell>
        </row>
        <row r="4535">
          <cell r="A4535">
            <v>7764</v>
          </cell>
          <cell r="B4535" t="str">
            <v>TUBO DE CONCRETO ARMADO PARA AGUAS PLUVIAIS, CLASSE PA-2, COM ENCAIXE PONTA E BOLSA, DIAMETRO NOMINAL DE 900 MM</v>
          </cell>
          <cell r="C4535" t="str">
            <v>M</v>
          </cell>
          <cell r="D4535" t="str">
            <v>CR</v>
          </cell>
          <cell r="E4535">
            <v>517.98</v>
          </cell>
        </row>
        <row r="4536">
          <cell r="A4536">
            <v>12572</v>
          </cell>
          <cell r="B4536" t="str">
            <v>TUBO DE CONCRETO ARMADO PARA AGUAS PLUVIAIS, CLASSE PA-3, COM ENCAIXE PONTA E BOLSA, DIAMETRO NOMINAL DE 1000 MM</v>
          </cell>
          <cell r="C4536" t="str">
            <v>M</v>
          </cell>
          <cell r="D4536" t="str">
            <v>CR</v>
          </cell>
          <cell r="E4536">
            <v>731.93</v>
          </cell>
        </row>
        <row r="4537">
          <cell r="A4537">
            <v>12573</v>
          </cell>
          <cell r="B4537" t="str">
            <v>TUBO DE CONCRETO ARMADO PARA AGUAS PLUVIAIS, CLASSE PA-3, COM ENCAIXE PONTA E BOLSA, DIAMETRO NOMINAL DE 1100 MM</v>
          </cell>
          <cell r="C4537" t="str">
            <v>M</v>
          </cell>
          <cell r="D4537" t="str">
            <v>CR</v>
          </cell>
          <cell r="E4537">
            <v>962.77</v>
          </cell>
        </row>
        <row r="4538">
          <cell r="A4538">
            <v>12574</v>
          </cell>
          <cell r="B4538" t="str">
            <v>TUBO DE CONCRETO ARMADO PARA AGUAS PLUVIAIS, CLASSE PA-3, COM ENCAIXE PONTA E BOLSA, DIAMETRO NOMINAL DE 1200 MM</v>
          </cell>
          <cell r="C4538" t="str">
            <v>M</v>
          </cell>
          <cell r="D4538" t="str">
            <v>CR</v>
          </cell>
          <cell r="E4538">
            <v>1164.1099999999999</v>
          </cell>
        </row>
        <row r="4539">
          <cell r="A4539">
            <v>12575</v>
          </cell>
          <cell r="B4539" t="str">
            <v>TUBO DE CONCRETO ARMADO PARA AGUAS PLUVIAIS, CLASSE PA-3, COM ENCAIXE PONTA E BOLSA, DIAMETRO NOMINAL DE 1500 MM</v>
          </cell>
          <cell r="C4539" t="str">
            <v>M</v>
          </cell>
          <cell r="D4539" t="str">
            <v>CR</v>
          </cell>
          <cell r="E4539">
            <v>1767.89</v>
          </cell>
        </row>
        <row r="4540">
          <cell r="A4540">
            <v>12576</v>
          </cell>
          <cell r="B4540" t="str">
            <v>TUBO DE CONCRETO ARMADO PARA AGUAS PLUVIAIS, CLASSE PA-3, COM ENCAIXE PONTA E BOLSA, DIAMETRO NOMINAL DE 400 MM</v>
          </cell>
          <cell r="C4540" t="str">
            <v>M</v>
          </cell>
          <cell r="D4540" t="str">
            <v>CR</v>
          </cell>
          <cell r="E4540">
            <v>213.94</v>
          </cell>
        </row>
        <row r="4541">
          <cell r="A4541">
            <v>12577</v>
          </cell>
          <cell r="B4541" t="str">
            <v>TUBO DE CONCRETO ARMADO PARA AGUAS PLUVIAIS, CLASSE PA-3, COM ENCAIXE PONTA E BOLSA, DIAMETRO NOMINAL DE 500 MM</v>
          </cell>
          <cell r="C4541" t="str">
            <v>M</v>
          </cell>
          <cell r="D4541" t="str">
            <v>CR</v>
          </cell>
          <cell r="E4541">
            <v>288.26</v>
          </cell>
        </row>
        <row r="4542">
          <cell r="A4542">
            <v>12578</v>
          </cell>
          <cell r="B4542" t="str">
            <v>TUBO DE CONCRETO ARMADO PARA AGUAS PLUVIAIS, CLASSE PA-3, COM ENCAIXE PONTA E BOLSA, DIAMETRO NOMINAL DE 600 MM</v>
          </cell>
          <cell r="C4542" t="str">
            <v>M</v>
          </cell>
          <cell r="D4542" t="str">
            <v>CR</v>
          </cell>
          <cell r="E4542">
            <v>349.07</v>
          </cell>
        </row>
        <row r="4543">
          <cell r="A4543">
            <v>12579</v>
          </cell>
          <cell r="B4543" t="str">
            <v>TUBO DE CONCRETO ARMADO PARA AGUAS PLUVIAIS, CLASSE PA-3, COM ENCAIXE PONTA E BOLSA, DIAMETRO NOMINAL DE 700 MM</v>
          </cell>
          <cell r="C4543" t="str">
            <v>M</v>
          </cell>
          <cell r="D4543" t="str">
            <v>CR</v>
          </cell>
          <cell r="E4543">
            <v>601.30999999999995</v>
          </cell>
        </row>
        <row r="4544">
          <cell r="A4544">
            <v>12580</v>
          </cell>
          <cell r="B4544" t="str">
            <v>TUBO DE CONCRETO ARMADO PARA AGUAS PLUVIAIS, CLASSE PA-3, COM ENCAIXE PONTA E BOLSA, DIAMETRO NOMINAL DE 800 MM</v>
          </cell>
          <cell r="C4544" t="str">
            <v>M</v>
          </cell>
          <cell r="D4544" t="str">
            <v>CR</v>
          </cell>
          <cell r="E4544">
            <v>626.53</v>
          </cell>
        </row>
        <row r="4545">
          <cell r="A4545">
            <v>12581</v>
          </cell>
          <cell r="B4545" t="str">
            <v>TUBO DE CONCRETO ARMADO PARA AGUAS PLUVIAIS, CLASSE PA-3, COM ENCAIXE PONTA E BOLSA, DIAMETRO NOMINAL DE 900 MM</v>
          </cell>
          <cell r="C4545" t="str">
            <v>M</v>
          </cell>
          <cell r="D4545" t="str">
            <v>CR</v>
          </cell>
          <cell r="E4545">
            <v>671.12</v>
          </cell>
        </row>
        <row r="4546">
          <cell r="A4546">
            <v>7720</v>
          </cell>
          <cell r="B4546" t="str">
            <v>TUBO DE CONCRETO ARMADO PARA ESGOTO SANITARIO, CLASSE EA-2, COM ENCAIXE PONTA E BOLSA, COM JUNTA ELASTICA, DIAMETRO NOMINAL DE 1000 MM</v>
          </cell>
          <cell r="C4546" t="str">
            <v>M</v>
          </cell>
          <cell r="D4546" t="str">
            <v>CR</v>
          </cell>
          <cell r="E4546">
            <v>1049.47</v>
          </cell>
        </row>
        <row r="4547">
          <cell r="A4547">
            <v>40335</v>
          </cell>
          <cell r="B4547" t="str">
            <v>TUBO DE CONCRETO ARMADO PARA ESGOTO SANITARIO, CLASSE EA-2, COM ENCAIXE PONTA E BOLSA, COM JUNTA ELASTICA, DIAMETRO NOMINAL DE 300 MM</v>
          </cell>
          <cell r="C4547" t="str">
            <v>M</v>
          </cell>
          <cell r="D4547" t="str">
            <v>CR</v>
          </cell>
          <cell r="E4547">
            <v>219.57</v>
          </cell>
        </row>
        <row r="4548">
          <cell r="A4548">
            <v>7740</v>
          </cell>
          <cell r="B4548" t="str">
            <v>TUBO DE CONCRETO ARMADO PARA ESGOTO SANITARIO, CLASSE EA-2, COM ENCAIXE PONTA E BOLSA, COM JUNTA ELASTICA, DIAMETRO NOMINAL DE 400 MM</v>
          </cell>
          <cell r="C4548" t="str">
            <v>M</v>
          </cell>
          <cell r="D4548" t="str">
            <v>CR</v>
          </cell>
          <cell r="E4548">
            <v>225.21</v>
          </cell>
        </row>
        <row r="4549">
          <cell r="A4549">
            <v>7741</v>
          </cell>
          <cell r="B4549" t="str">
            <v>TUBO DE CONCRETO ARMADO PARA ESGOTO SANITARIO, CLASSE EA-2, COM ENCAIXE PONTA E BOLSA, COM JUNTA ELASTICA, DIAMETRO NOMINAL DE 500 MM</v>
          </cell>
          <cell r="C4549" t="str">
            <v>M</v>
          </cell>
          <cell r="D4549" t="str">
            <v>CR</v>
          </cell>
          <cell r="E4549">
            <v>416.63</v>
          </cell>
        </row>
        <row r="4550">
          <cell r="A4550">
            <v>7774</v>
          </cell>
          <cell r="B4550" t="str">
            <v>TUBO DE CONCRETO ARMADO PARA ESGOTO SANITARIO, CLASSE EA-2, COM ENCAIXE PONTA E BOLSA, COM JUNTA ELASTICA, DIAMETRO NOMINAL DE 600 MM</v>
          </cell>
          <cell r="C4550" t="str">
            <v>M</v>
          </cell>
          <cell r="D4550" t="str">
            <v>CR</v>
          </cell>
          <cell r="E4550">
            <v>511.22</v>
          </cell>
        </row>
        <row r="4551">
          <cell r="A4551">
            <v>7744</v>
          </cell>
          <cell r="B4551" t="str">
            <v>TUBO DE CONCRETO ARMADO PARA ESGOTO SANITARIO, CLASSE EA-2, COM ENCAIXE PONTA E BOLSA, COM JUNTA ELASTICA, DIAMETRO NOMINAL DE 700 MM</v>
          </cell>
          <cell r="C4551" t="str">
            <v>M</v>
          </cell>
          <cell r="D4551" t="str">
            <v>CR</v>
          </cell>
          <cell r="E4551">
            <v>667.74</v>
          </cell>
        </row>
        <row r="4552">
          <cell r="A4552">
            <v>7773</v>
          </cell>
          <cell r="B4552" t="str">
            <v>TUBO DE CONCRETO ARMADO PARA ESGOTO SANITARIO, CLASSE EA-2, COM ENCAIXE PONTA E BOLSA, COM JUNTA ELASTICA, DIAMETRO NOMINAL DE 800 MM</v>
          </cell>
          <cell r="C4552" t="str">
            <v>M</v>
          </cell>
          <cell r="D4552" t="str">
            <v>CR</v>
          </cell>
          <cell r="E4552">
            <v>682.49</v>
          </cell>
        </row>
        <row r="4553">
          <cell r="A4553">
            <v>7754</v>
          </cell>
          <cell r="B4553" t="str">
            <v>TUBO DE CONCRETO ARMADO PARA ESGOTO SANITARIO, CLASSE EA-2, COM ENCAIXE PONTA E BOLSA, COM JUNTA ELASTICA, DIAMETRO NOMINAL DE 900 MM</v>
          </cell>
          <cell r="C4553" t="str">
            <v>M</v>
          </cell>
          <cell r="D4553" t="str">
            <v>CR</v>
          </cell>
          <cell r="E4553">
            <v>1034.8399999999999</v>
          </cell>
        </row>
        <row r="4554">
          <cell r="A4554">
            <v>7735</v>
          </cell>
          <cell r="B4554" t="str">
            <v>TUBO DE CONCRETO ARMADO PARA ESGOTO SANITARIO, CLASSE EA-3, COM ENCAIXE PONTA E BOLSA, COM JUNTA ELASTICA, DIAMETRO NOMINAL DE 1000 MM</v>
          </cell>
          <cell r="C4554" t="str">
            <v>M</v>
          </cell>
          <cell r="D4554" t="str">
            <v>CR</v>
          </cell>
          <cell r="E4554">
            <v>1340</v>
          </cell>
        </row>
        <row r="4555">
          <cell r="A4555">
            <v>7755</v>
          </cell>
          <cell r="B4555" t="str">
            <v>TUBO DE CONCRETO ARMADO PARA ESGOTO SANITARIO, CLASSE EA-3, COM ENCAIXE PONTA E BOLSA, COM JUNTA ELASTICA, DIAMETRO NOMINAL DE 400 MM</v>
          </cell>
          <cell r="C4555" t="str">
            <v>M</v>
          </cell>
          <cell r="D4555" t="str">
            <v>CR</v>
          </cell>
          <cell r="E4555">
            <v>265.74</v>
          </cell>
        </row>
        <row r="4556">
          <cell r="A4556">
            <v>7776</v>
          </cell>
          <cell r="B4556" t="str">
            <v>TUBO DE CONCRETO ARMADO PARA ESGOTO SANITARIO, CLASSE EA-3, COM ENCAIXE PONTA E BOLSA, COM JUNTA ELASTICA, DIAMETRO NOMINAL DE 500 MM</v>
          </cell>
          <cell r="C4556" t="str">
            <v>M</v>
          </cell>
          <cell r="D4556" t="str">
            <v>CR</v>
          </cell>
          <cell r="E4556">
            <v>554.01</v>
          </cell>
        </row>
        <row r="4557">
          <cell r="A4557">
            <v>7743</v>
          </cell>
          <cell r="B4557" t="str">
            <v>TUBO DE CONCRETO ARMADO PARA ESGOTO SANITARIO, CLASSE EA-3, COM ENCAIXE PONTA E BOLSA, COM JUNTA ELASTICA, DIAMETRO NOMINAL DE 600 MM</v>
          </cell>
          <cell r="C4557" t="str">
            <v>M</v>
          </cell>
          <cell r="D4557" t="str">
            <v>CR</v>
          </cell>
          <cell r="E4557">
            <v>586.66999999999996</v>
          </cell>
        </row>
        <row r="4558">
          <cell r="A4558">
            <v>7733</v>
          </cell>
          <cell r="B4558" t="str">
            <v>TUBO DE CONCRETO ARMADO PARA ESGOTO SANITARIO, CLASSE EA-3, COM ENCAIXE PONTA E BOLSA, COM JUNTA ELASTICA, DIAMETRO NOMINAL DE 700 MM</v>
          </cell>
          <cell r="C4558" t="str">
            <v>M</v>
          </cell>
          <cell r="D4558" t="str">
            <v>CR</v>
          </cell>
          <cell r="E4558">
            <v>765.71</v>
          </cell>
        </row>
        <row r="4559">
          <cell r="A4559">
            <v>7775</v>
          </cell>
          <cell r="B4559" t="str">
            <v>TUBO DE CONCRETO ARMADO PARA ESGOTO SANITARIO, CLASSE EA-3, COM ENCAIXE PONTA E BOLSA, COM JUNTA ELASTICA, DIAMETRO NOMINAL DE 800 MM</v>
          </cell>
          <cell r="C4559" t="str">
            <v>M</v>
          </cell>
          <cell r="D4559" t="str">
            <v>CR</v>
          </cell>
          <cell r="E4559">
            <v>838.9</v>
          </cell>
        </row>
        <row r="4560">
          <cell r="A4560">
            <v>7734</v>
          </cell>
          <cell r="B4560" t="str">
            <v>TUBO DE CONCRETO ARMADO PARA ESGOTO SANITARIO, CLASSE EA-3, COM ENCAIXE PONTA E BOLSA, COM JUNTA ELASTICA, DIAMETRO NOMINAL DE 900 MM</v>
          </cell>
          <cell r="C4560" t="str">
            <v>M</v>
          </cell>
          <cell r="D4560" t="str">
            <v>CR</v>
          </cell>
          <cell r="E4560">
            <v>1187.98</v>
          </cell>
        </row>
        <row r="4561">
          <cell r="A4561">
            <v>7714</v>
          </cell>
          <cell r="B4561" t="str">
            <v>TUBO DE CONCRETO ARMADO, PRE MOLDADO PARA AGUAS PLUVIAIS, CLASSE PA-1, COM ENCAIXE PONTA E BOLSA, DIAMETRO NOMINAL DE 500 MM</v>
          </cell>
          <cell r="C4561" t="str">
            <v>M</v>
          </cell>
          <cell r="D4561" t="str">
            <v>CR</v>
          </cell>
          <cell r="E4561">
            <v>165.52</v>
          </cell>
        </row>
        <row r="4562">
          <cell r="A4562">
            <v>37449</v>
          </cell>
          <cell r="B4562" t="str">
            <v>TUBO DE CONCRETO SIMPLES PARA AGUAS PLUVIAIS, CLASSE PS1, COM ENCAIXE MACHO E FEMEA, DIAMETRO NOMINAL DE 200 MM</v>
          </cell>
          <cell r="C4562" t="str">
            <v>M</v>
          </cell>
          <cell r="D4562" t="str">
            <v>AS</v>
          </cell>
          <cell r="E4562">
            <v>40.43</v>
          </cell>
        </row>
        <row r="4563">
          <cell r="A4563">
            <v>37450</v>
          </cell>
          <cell r="B4563" t="str">
            <v>TUBO DE CONCRETO SIMPLES PARA AGUAS PLUVIAIS, CLASSE PS1, COM ENCAIXE MACHO E FEMEA, DIAMETRO NOMINAL DE 300 MM</v>
          </cell>
          <cell r="C4563" t="str">
            <v>M</v>
          </cell>
          <cell r="D4563" t="str">
            <v>AS</v>
          </cell>
          <cell r="E4563">
            <v>56.6</v>
          </cell>
        </row>
        <row r="4564">
          <cell r="A4564">
            <v>37451</v>
          </cell>
          <cell r="B4564" t="str">
            <v>TUBO DE CONCRETO SIMPLES PARA AGUAS PLUVIAIS, CLASSE PS1, COM ENCAIXE MACHO E FEMEA, DIAMETRO NOMINAL DE 400 MM</v>
          </cell>
          <cell r="C4564" t="str">
            <v>M</v>
          </cell>
          <cell r="D4564" t="str">
            <v>AS</v>
          </cell>
          <cell r="E4564">
            <v>79.02</v>
          </cell>
        </row>
        <row r="4565">
          <cell r="A4565">
            <v>37452</v>
          </cell>
          <cell r="B4565" t="str">
            <v>TUBO DE CONCRETO SIMPLES PARA AGUAS PLUVIAIS, CLASSE PS1, COM ENCAIXE MACHO E FEMEA, DIAMETRO NOMINAL DE 500 MM</v>
          </cell>
          <cell r="C4565" t="str">
            <v>M</v>
          </cell>
          <cell r="D4565" t="str">
            <v>AS</v>
          </cell>
          <cell r="E4565">
            <v>114.86</v>
          </cell>
        </row>
        <row r="4566">
          <cell r="A4566">
            <v>37453</v>
          </cell>
          <cell r="B4566" t="str">
            <v>TUBO DE CONCRETO SIMPLES PARA AGUAS PLUVIAIS, CLASSE PS1, COM ENCAIXE MACHO E FEMEA, DIAMETRO NOMINAL DE 600 MM</v>
          </cell>
          <cell r="C4566" t="str">
            <v>M</v>
          </cell>
          <cell r="D4566" t="str">
            <v>AS</v>
          </cell>
          <cell r="E4566">
            <v>132.27000000000001</v>
          </cell>
        </row>
        <row r="4567">
          <cell r="A4567">
            <v>7778</v>
          </cell>
          <cell r="B4567" t="str">
            <v>TUBO DE CONCRETO SIMPLES PARA AGUAS PLUVIAIS, CLASSE PS1, COM ENCAIXE PONTA E BOLSA, DIAMETRO NOMINAL DE 200 MM</v>
          </cell>
          <cell r="C4567" t="str">
            <v>M</v>
          </cell>
          <cell r="D4567" t="str">
            <v>AS</v>
          </cell>
          <cell r="E4567">
            <v>49.62</v>
          </cell>
        </row>
        <row r="4568">
          <cell r="A4568">
            <v>7796</v>
          </cell>
          <cell r="B4568" t="str">
            <v>TUBO DE CONCRETO SIMPLES PARA AGUAS PLUVIAIS, CLASSE PS1, COM ENCAIXE PONTA E BOLSA, DIAMETRO NOMINAL DE 300 MM</v>
          </cell>
          <cell r="C4568" t="str">
            <v>M</v>
          </cell>
          <cell r="D4568" t="str">
            <v>AS</v>
          </cell>
          <cell r="E4568">
            <v>68</v>
          </cell>
        </row>
        <row r="4569">
          <cell r="A4569">
            <v>7781</v>
          </cell>
          <cell r="B4569" t="str">
            <v>TUBO DE CONCRETO SIMPLES PARA AGUAS PLUVIAIS, CLASSE PS1, COM ENCAIXE PONTA E BOLSA, DIAMETRO NOMINAL DE 400 MM</v>
          </cell>
          <cell r="C4569" t="str">
            <v>M</v>
          </cell>
          <cell r="D4569" t="str">
            <v>AS</v>
          </cell>
          <cell r="E4569">
            <v>80.349999999999994</v>
          </cell>
        </row>
        <row r="4570">
          <cell r="A4570">
            <v>7795</v>
          </cell>
          <cell r="B4570" t="str">
            <v>TUBO DE CONCRETO SIMPLES PARA AGUAS PLUVIAIS, CLASSE PS1, COM ENCAIXE PONTA E BOLSA, DIAMETRO NOMINAL DE 500 MM</v>
          </cell>
          <cell r="C4570" t="str">
            <v>M</v>
          </cell>
          <cell r="D4570" t="str">
            <v>AS</v>
          </cell>
          <cell r="E4570">
            <v>119.59</v>
          </cell>
        </row>
        <row r="4571">
          <cell r="A4571">
            <v>7791</v>
          </cell>
          <cell r="B4571" t="str">
            <v>TUBO DE CONCRETO SIMPLES PARA AGUAS PLUVIAIS, CLASSE PS1, COM ENCAIXE PONTA E BOLSA, DIAMETRO NOMINAL DE 600 MM</v>
          </cell>
          <cell r="C4571" t="str">
            <v>M</v>
          </cell>
          <cell r="D4571" t="str">
            <v>AS</v>
          </cell>
          <cell r="E4571">
            <v>143.16</v>
          </cell>
        </row>
        <row r="4572">
          <cell r="A4572">
            <v>7783</v>
          </cell>
          <cell r="B4572" t="str">
            <v>TUBO DE CONCRETO SIMPLES PARA AGUAS PLUVIAIS, CLASSE PS2, COM ENCAIXE PONTA E BOLSA, DIAMETRO NOMINAL DE 200 MM</v>
          </cell>
          <cell r="C4572" t="str">
            <v>M</v>
          </cell>
          <cell r="D4572" t="str">
            <v>AS</v>
          </cell>
          <cell r="E4572">
            <v>50.73</v>
          </cell>
        </row>
        <row r="4573">
          <cell r="A4573">
            <v>7790</v>
          </cell>
          <cell r="B4573" t="str">
            <v>TUBO DE CONCRETO SIMPLES PARA AGUAS PLUVIAIS, CLASSE PS2, COM ENCAIXE PONTA E BOLSA, DIAMETRO NOMINAL DE 300 MM</v>
          </cell>
          <cell r="C4573" t="str">
            <v>M</v>
          </cell>
          <cell r="D4573" t="str">
            <v>AS</v>
          </cell>
          <cell r="E4573">
            <v>79.94</v>
          </cell>
        </row>
        <row r="4574">
          <cell r="A4574">
            <v>7785</v>
          </cell>
          <cell r="B4574" t="str">
            <v>TUBO DE CONCRETO SIMPLES PARA AGUAS PLUVIAIS, CLASSE PS2, COM ENCAIXE PONTA E BOLSA, DIAMETRO NOMINAL DE 400 MM</v>
          </cell>
          <cell r="C4574" t="str">
            <v>M</v>
          </cell>
          <cell r="D4574" t="str">
            <v>AS</v>
          </cell>
          <cell r="E4574">
            <v>88.21</v>
          </cell>
        </row>
        <row r="4575">
          <cell r="A4575">
            <v>7792</v>
          </cell>
          <cell r="B4575" t="str">
            <v>TUBO DE CONCRETO SIMPLES PARA AGUAS PLUVIAIS, CLASSE PS2, COM ENCAIXE PONTA E BOLSA, DIAMETRO NOMINAL DE 500 MM</v>
          </cell>
          <cell r="C4575" t="str">
            <v>M</v>
          </cell>
          <cell r="D4575" t="str">
            <v>AS</v>
          </cell>
          <cell r="E4575">
            <v>125.11</v>
          </cell>
        </row>
        <row r="4576">
          <cell r="A4576">
            <v>7793</v>
          </cell>
          <cell r="B4576" t="str">
            <v>TUBO DE CONCRETO SIMPLES PARA AGUAS PLUVIAIS, CLASSE PS2, COM ENCAIXE PONTA E BOLSA, DIAMETRO NOMINAL DE 600 MM</v>
          </cell>
          <cell r="C4576" t="str">
            <v>M</v>
          </cell>
          <cell r="D4576" t="str">
            <v>AS</v>
          </cell>
          <cell r="E4576">
            <v>147.76</v>
          </cell>
        </row>
        <row r="4577">
          <cell r="A4577">
            <v>13159</v>
          </cell>
          <cell r="B4577" t="str">
            <v>TUBO DE CONCRETO SIMPLES PARA ESGOTO SANITARIO, CLASSE ES, COM ENCAIXE PONTA E BOLSA, COM JUNTA ELASTICA, DIAMETRO NOMINAL DE 400 MM</v>
          </cell>
          <cell r="C4577" t="str">
            <v>M</v>
          </cell>
          <cell r="D4577" t="str">
            <v>AS</v>
          </cell>
          <cell r="E4577">
            <v>128.63999999999999</v>
          </cell>
        </row>
        <row r="4578">
          <cell r="A4578">
            <v>13168</v>
          </cell>
          <cell r="B4578" t="str">
            <v>TUBO DE CONCRETO SIMPLES PARA ESGOTO SANITARIO, CLASSE ES, COM ENCAIXE PONTA E BOLSA, COM JUNTA ELASTICA, DIAMETRO NOMINAL DE 500 MM</v>
          </cell>
          <cell r="C4578" t="str">
            <v>M</v>
          </cell>
          <cell r="D4578" t="str">
            <v>AS</v>
          </cell>
          <cell r="E4578">
            <v>156.21</v>
          </cell>
        </row>
        <row r="4579">
          <cell r="A4579">
            <v>13173</v>
          </cell>
          <cell r="B4579" t="str">
            <v>TUBO DE CONCRETO SIMPLES PARA ESGOTO SANITARIO, CLASSE ES, COM ENCAIXE PONTA E BOLSA, COM JUNTA ELASTICA, DIAMETRO NOMINAL DE 600 MM</v>
          </cell>
          <cell r="C4579" t="str">
            <v>M</v>
          </cell>
          <cell r="D4579" t="str">
            <v>AS</v>
          </cell>
          <cell r="E4579">
            <v>211.35</v>
          </cell>
        </row>
        <row r="4580">
          <cell r="A4580">
            <v>12583</v>
          </cell>
          <cell r="B4580" t="str">
            <v>TUBO DE CONCRETO SIMPLES POROSO PARA DRENAGEM (DRENO POROSO), COM ENCAIXE MACHO E FEMEA, DIAMETRO NOMINAL DE 200 MM</v>
          </cell>
          <cell r="C4580" t="str">
            <v>M</v>
          </cell>
          <cell r="D4580" t="str">
            <v>AS</v>
          </cell>
          <cell r="E4580">
            <v>42.27</v>
          </cell>
        </row>
        <row r="4581">
          <cell r="A4581">
            <v>12584</v>
          </cell>
          <cell r="B4581" t="str">
            <v>TUBO DE CONCRETO SIMPLES POROSO PARA DRENAGEM (DRENO POROSO), COM ENCAIXE MACHO E FEMEA, DIAMETRO NOMINAL DE 300 MM</v>
          </cell>
          <cell r="C4581" t="str">
            <v>M</v>
          </cell>
          <cell r="D4581" t="str">
            <v>AS</v>
          </cell>
          <cell r="E4581">
            <v>55.13</v>
          </cell>
        </row>
        <row r="4582">
          <cell r="A4582">
            <v>12613</v>
          </cell>
          <cell r="B4582" t="str">
            <v>TUBO DE DESCARGA, TIPO BENGALA, PARA LIGACAO CAIXA DE DESCARGA - EMBUTIR, PVC, 40 MM X 150 CM</v>
          </cell>
          <cell r="C4582" t="str">
            <v>UN</v>
          </cell>
          <cell r="D4582" t="str">
            <v>CR</v>
          </cell>
          <cell r="E4582">
            <v>21.12</v>
          </cell>
        </row>
        <row r="4583">
          <cell r="A4583">
            <v>1031</v>
          </cell>
          <cell r="B4583" t="str">
            <v>TUBO DE DESCIDA EXTERNO, DE PVC, PARA CAIXA DE DESCARGA EXTERNA ALTA - DIAMETRO DE 40 MM E ALTURA DE APROXIMADAMENTE 1,55 M</v>
          </cell>
          <cell r="C4583" t="str">
            <v>UN</v>
          </cell>
          <cell r="D4583" t="str">
            <v>CR</v>
          </cell>
          <cell r="E4583">
            <v>13</v>
          </cell>
        </row>
        <row r="4584">
          <cell r="A4584">
            <v>39707</v>
          </cell>
          <cell r="B4584" t="str">
            <v>TUBO DE ESPUMA DE POLIETILENO EXPANDIDO FLEXIVEL PARA ISOLAMENTO TERMICO DE TUBULACAO DE AR CONDICIONADO, AGUA QUENTE, DN 1 1/2", E= 10 MM</v>
          </cell>
          <cell r="C4584" t="str">
            <v>M</v>
          </cell>
          <cell r="D4584" t="str">
            <v>CR</v>
          </cell>
          <cell r="E4584">
            <v>10.75</v>
          </cell>
        </row>
        <row r="4585">
          <cell r="A4585">
            <v>39708</v>
          </cell>
          <cell r="B4585" t="str">
            <v>TUBO DE ESPUMA DE POLIETILENO EXPANDIDO FLEXIVEL PARA ISOLAMENTO TERMICO DE TUBULACAO DE AR CONDICIONADO, AGUA QUENTE, DN 1 1/4", E= 10 MM</v>
          </cell>
          <cell r="C4585" t="str">
            <v>M</v>
          </cell>
          <cell r="D4585" t="str">
            <v>CR</v>
          </cell>
          <cell r="E4585">
            <v>10.41</v>
          </cell>
        </row>
        <row r="4586">
          <cell r="A4586">
            <v>39710</v>
          </cell>
          <cell r="B4586" t="str">
            <v>TUBO DE ESPUMA DE POLIETILENO EXPANDIDO FLEXIVEL PARA ISOLAMENTO TERMICO DE TUBULACAO DE AR CONDICIONADO, AGUA QUENTE, DN 1 1/8", E= 10 MM</v>
          </cell>
          <cell r="C4586" t="str">
            <v>M</v>
          </cell>
          <cell r="D4586" t="str">
            <v>CR</v>
          </cell>
          <cell r="E4586">
            <v>7.33</v>
          </cell>
        </row>
        <row r="4587">
          <cell r="A4587">
            <v>39709</v>
          </cell>
          <cell r="B4587" t="str">
            <v>TUBO DE ESPUMA DE POLIETILENO EXPANDIDO FLEXIVEL PARA ISOLAMENTO TERMICO DE TUBULACAO DE AR CONDICIONADO, AGUA QUENTE, DN 1 3/8", E= 10 MM</v>
          </cell>
          <cell r="C4587" t="str">
            <v>M</v>
          </cell>
          <cell r="D4587" t="str">
            <v>CR</v>
          </cell>
          <cell r="E4587">
            <v>10.16</v>
          </cell>
        </row>
        <row r="4588">
          <cell r="A4588">
            <v>39711</v>
          </cell>
          <cell r="B4588" t="str">
            <v>TUBO DE ESPUMA DE POLIETILENO EXPANDIDO FLEXIVEL PARA ISOLAMENTO TERMICO DE TUBULACAO DE AR CONDICIONADO, AGUA QUENTE, DN 1 5/8", E= 10 MM</v>
          </cell>
          <cell r="C4588" t="str">
            <v>M</v>
          </cell>
          <cell r="D4588" t="str">
            <v>CR</v>
          </cell>
          <cell r="E4588">
            <v>11.41</v>
          </cell>
        </row>
        <row r="4589">
          <cell r="A4589">
            <v>39714</v>
          </cell>
          <cell r="B4589" t="str">
            <v>TUBO DE ESPUMA DE POLIETILENO EXPANDIDO FLEXIVEL PARA ISOLAMENTO TERMICO DE TUBULACAO DE AR CONDICIONADO, AGUA QUENTE, DN 1", E= 10 MM</v>
          </cell>
          <cell r="C4589" t="str">
            <v>M</v>
          </cell>
          <cell r="D4589" t="str">
            <v>CR</v>
          </cell>
          <cell r="E4589">
            <v>7.25</v>
          </cell>
        </row>
        <row r="4590">
          <cell r="A4590">
            <v>39712</v>
          </cell>
          <cell r="B4590" t="str">
            <v>TUBO DE ESPUMA DE POLIETILENO EXPANDIDO FLEXIVEL PARA ISOLAMENTO TERMICO DE TUBULACAO DE AR CONDICIONADO, AGUA QUENTE, DN 1/2", E= 10 MM</v>
          </cell>
          <cell r="C4590" t="str">
            <v>M</v>
          </cell>
          <cell r="D4590" t="str">
            <v>C</v>
          </cell>
          <cell r="E4590">
            <v>4</v>
          </cell>
        </row>
        <row r="4591">
          <cell r="A4591">
            <v>39713</v>
          </cell>
          <cell r="B4591" t="str">
            <v>TUBO DE ESPUMA DE POLIETILENO EXPANDIDO FLEXIVEL PARA ISOLAMENTO TERMICO DE TUBULACAO DE AR CONDICIONADO, AGUA QUENTE, DN 1/4", E= 10 MM</v>
          </cell>
          <cell r="C4591" t="str">
            <v>M</v>
          </cell>
          <cell r="D4591" t="str">
            <v>CR</v>
          </cell>
          <cell r="E4591">
            <v>3.16</v>
          </cell>
        </row>
        <row r="4592">
          <cell r="A4592">
            <v>39715</v>
          </cell>
          <cell r="B4592" t="str">
            <v>TUBO DE ESPUMA DE POLIETILENO EXPANDIDO FLEXIVEL PARA ISOLAMENTO TERMICO DE TUBULACAO DE AR CONDICIONADO, AGUA QUENTE, DN 3/4", E= 10 MM</v>
          </cell>
          <cell r="C4592" t="str">
            <v>M</v>
          </cell>
          <cell r="D4592" t="str">
            <v>CR</v>
          </cell>
          <cell r="E4592">
            <v>5.16</v>
          </cell>
        </row>
        <row r="4593">
          <cell r="A4593">
            <v>39716</v>
          </cell>
          <cell r="B4593" t="str">
            <v>TUBO DE ESPUMA DE POLIETILENO EXPANDIDO FLEXIVEL PARA ISOLAMENTO TERMICO DE TUBULACAO DE AR CONDICIONADO, AGUA QUENTE, DN 3/8", E= 10 MM</v>
          </cell>
          <cell r="C4593" t="str">
            <v>M</v>
          </cell>
          <cell r="D4593" t="str">
            <v>CR</v>
          </cell>
          <cell r="E4593">
            <v>3.91</v>
          </cell>
        </row>
        <row r="4594">
          <cell r="A4594">
            <v>39718</v>
          </cell>
          <cell r="B4594" t="str">
            <v>TUBO DE ESPUMA DE POLIETILENO EXPANDIDO FLEXIVEL PARA ISOLAMENTO TERMICO DE TUBULACAO DE AR CONDICIONADO, AGUA QUENTE, DN 7/8", E= 10 MM</v>
          </cell>
          <cell r="C4594" t="str">
            <v>M</v>
          </cell>
          <cell r="D4594" t="str">
            <v>CR</v>
          </cell>
          <cell r="E4594">
            <v>6.66</v>
          </cell>
        </row>
        <row r="4595">
          <cell r="A4595">
            <v>9813</v>
          </cell>
          <cell r="B4595" t="str">
            <v>TUBO DE POLIETILENO DE ALTA DENSIDADE (PEAD), PE-80, DE = 20 MM X 2,3 MM DE PAREDE, PARA LIGACAO DE AGUA PREDIAL (NBR 15561)</v>
          </cell>
          <cell r="C4595" t="str">
            <v>M</v>
          </cell>
          <cell r="D4595" t="str">
            <v>AS</v>
          </cell>
          <cell r="E4595">
            <v>5.51</v>
          </cell>
        </row>
        <row r="4596">
          <cell r="A4596">
            <v>9815</v>
          </cell>
          <cell r="B4596" t="str">
            <v>TUBO DE POLIETILENO DE ALTA DENSIDADE (PEAD), PE-80, DE = 32 MM X 3,0 MM DE PAREDE, PARA LIGACAO DE AGUA PREDIAL (NBR 15561)</v>
          </cell>
          <cell r="C4596" t="str">
            <v>M</v>
          </cell>
          <cell r="D4596" t="str">
            <v>AS</v>
          </cell>
          <cell r="E4596">
            <v>10.88</v>
          </cell>
        </row>
        <row r="4597">
          <cell r="A4597">
            <v>44543</v>
          </cell>
          <cell r="B4597" t="str">
            <v>TUBO DE POLIETILENO DE ALTA DENSIDADE, PEAD, PE-80, DE = 1000 MM X 38,5 MM PAREDE, (SDR 26 - PN 05) PARA REDE DE AGUA OU ESGOTO (NBR 15561)</v>
          </cell>
          <cell r="C4597" t="str">
            <v>M</v>
          </cell>
          <cell r="D4597" t="str">
            <v>AS</v>
          </cell>
          <cell r="E4597">
            <v>5414.49</v>
          </cell>
        </row>
        <row r="4598">
          <cell r="A4598">
            <v>44526</v>
          </cell>
          <cell r="B4598" t="str">
            <v>TUBO DE POLIETILENO DE ALTA DENSIDADE, PEAD, PE-80, DE = 110 MM X 10,0 MM PAREDE, (SDR 11 - PN 12,5) PARA REDE DE AGUA OU ESGOTO (NBR 15561)</v>
          </cell>
          <cell r="C4598" t="str">
            <v>M</v>
          </cell>
          <cell r="D4598" t="str">
            <v>AS</v>
          </cell>
          <cell r="E4598">
            <v>132.69999999999999</v>
          </cell>
        </row>
        <row r="4599">
          <cell r="A4599">
            <v>44545</v>
          </cell>
          <cell r="B4599" t="str">
            <v>TUBO DE POLIETILENO DE ALTA DENSIDADE, PEAD, PE-80, DE = 160 MM X 14,6 MM PAREDE, (SDR 11 - PN 12,5) PARA REDE DE AGUA OU ESGOTO (NBR 15561)</v>
          </cell>
          <cell r="C4599" t="str">
            <v>M</v>
          </cell>
          <cell r="D4599" t="str">
            <v>AS</v>
          </cell>
          <cell r="E4599">
            <v>284.85000000000002</v>
          </cell>
        </row>
        <row r="4600">
          <cell r="A4600">
            <v>44525</v>
          </cell>
          <cell r="B4600" t="str">
            <v>TUBO DE POLIETILENO DE ALTA DENSIDADE, PEAD, PE-80, DE = 900 MM X 34,7 MM PAREDE, (SDR 26 - PN 05) PARA REDE DE AGUA OU ESGOTO (NBR 15561)</v>
          </cell>
          <cell r="C4600" t="str">
            <v>M</v>
          </cell>
          <cell r="D4600" t="str">
            <v>AS</v>
          </cell>
          <cell r="E4600">
            <v>4910.91</v>
          </cell>
        </row>
        <row r="4601">
          <cell r="A4601">
            <v>44547</v>
          </cell>
          <cell r="B4601" t="str">
            <v>TUBO DE POLIETILENO DE ALTA DENSIDADE, PEAD, PE-80, DE= 200 MM X 18,2 MM PAREDE, (SDR 11 - PN 12,5) PARA REDE DE AGUA OU ESGOTO (NBR 15561)</v>
          </cell>
          <cell r="C4601" t="str">
            <v>M</v>
          </cell>
          <cell r="D4601" t="str">
            <v>AS</v>
          </cell>
          <cell r="E4601">
            <v>444.04</v>
          </cell>
        </row>
        <row r="4602">
          <cell r="A4602">
            <v>44519</v>
          </cell>
          <cell r="B4602" t="str">
            <v>TUBO DE POLIETILENO DE ALTA DENSIDADE, PEAD, PE-80, DE= 315 MM X 28,7 MM PAREDE, (SDR 11 - PN 12,5) PARA REDE DE AGUA OU ESGOTO (NBR 15561)</v>
          </cell>
          <cell r="C4602" t="str">
            <v>M</v>
          </cell>
          <cell r="D4602" t="str">
            <v>AS</v>
          </cell>
          <cell r="E4602">
            <v>1088.01</v>
          </cell>
        </row>
        <row r="4603">
          <cell r="A4603">
            <v>44520</v>
          </cell>
          <cell r="B4603" t="str">
            <v>TUBO DE POLIETILENO DE ALTA DENSIDADE, PEAD, PE-80, DE= 400 MM X 36,4 MM PAREDE, (SDR 11 - PN 12,5) PARA REDE DE AGUA OU ESGOTO (NBR 15561)</v>
          </cell>
          <cell r="C4603" t="str">
            <v>M</v>
          </cell>
          <cell r="D4603" t="str">
            <v>AS</v>
          </cell>
          <cell r="E4603">
            <v>1752.39</v>
          </cell>
        </row>
        <row r="4604">
          <cell r="A4604">
            <v>44521</v>
          </cell>
          <cell r="B4604" t="str">
            <v>TUBO DE POLIETILENO DE ALTA DENSIDADE, PEAD, PE-80, DE= 50 MM X 4,6 MM PAREDE, (SDR 11 - PN 12,5) PARA REDE DE AGUA OU ESGOTO ( NBR 15561)</v>
          </cell>
          <cell r="C4604" t="str">
            <v>M</v>
          </cell>
          <cell r="D4604" t="str">
            <v>AS</v>
          </cell>
          <cell r="E4604">
            <v>28.27</v>
          </cell>
        </row>
        <row r="4605">
          <cell r="A4605">
            <v>44522</v>
          </cell>
          <cell r="B4605" t="str">
            <v>TUBO DE POLIETILENO DE ALTA DENSIDADE, PEAD, PE-80, DE= 500 MM X 45,5 MM PAREDE, (SDR 11 - PN 12,5) PARA REDE DE AGUA OU ESGOTO (NBR 15561)</v>
          </cell>
          <cell r="C4605" t="str">
            <v>M</v>
          </cell>
          <cell r="D4605" t="str">
            <v>AS</v>
          </cell>
          <cell r="E4605">
            <v>3076.55</v>
          </cell>
        </row>
        <row r="4606">
          <cell r="A4606">
            <v>44523</v>
          </cell>
          <cell r="B4606" t="str">
            <v>TUBO DE POLIETILENO DE ALTA DENSIDADE, PEAD, PE-80, DE= 630 MM X 57,3 MM PAREDE (SDR 11 - PN 12,5) PARA REDE DE AGUA OU ESGOTO (NBR 15561)</v>
          </cell>
          <cell r="C4606" t="str">
            <v>M</v>
          </cell>
          <cell r="D4606" t="str">
            <v>AS</v>
          </cell>
          <cell r="E4606">
            <v>4575.7</v>
          </cell>
        </row>
        <row r="4607">
          <cell r="A4607">
            <v>44527</v>
          </cell>
          <cell r="B4607" t="str">
            <v>TUBO DE POLIETILENO DE ALTA DENSIDADE, PEAD, PE-80, DE= 730 MM X 34,1 MM PAREDE, (SDR 21 - PN 06) PARA REDE DE AGUA OU ESGOTO (NBR 15561)</v>
          </cell>
          <cell r="C4607" t="str">
            <v>M</v>
          </cell>
          <cell r="D4607" t="str">
            <v>AS</v>
          </cell>
          <cell r="E4607">
            <v>2294.59</v>
          </cell>
        </row>
        <row r="4608">
          <cell r="A4608">
            <v>44524</v>
          </cell>
          <cell r="B4608" t="str">
            <v>TUBO DE POLIETILENO DE ALTA DENSIDADE, PEAD, PE-80, DE= 75 MM X 6,9 MM PAREDE, (SRD 11 - PN 12,5) PARA REDE DE AGUA OU ESGOTO (NBR 15561)</v>
          </cell>
          <cell r="C4608" t="str">
            <v>M</v>
          </cell>
          <cell r="D4608" t="str">
            <v>AS</v>
          </cell>
          <cell r="E4608">
            <v>63.22</v>
          </cell>
        </row>
        <row r="4609">
          <cell r="A4609">
            <v>44542</v>
          </cell>
          <cell r="B4609" t="str">
            <v>TUBO DE POLIETILENO DE ALTA DENSIDADE, PEAD, PE-80, DE= 800 MM X 30,8 MM PAREDE, (SDR 26 - PN 05) PARA REDE DE AGUA OU ESGOTO (NBR 15561)</v>
          </cell>
          <cell r="C4609" t="str">
            <v>M</v>
          </cell>
          <cell r="D4609" t="str">
            <v>AS</v>
          </cell>
          <cell r="E4609">
            <v>2993.68</v>
          </cell>
        </row>
        <row r="4610">
          <cell r="A4610">
            <v>9877</v>
          </cell>
          <cell r="B4610" t="str">
            <v>TUBO DE PVC, PBL, TIPO LEVE, DN = 250 MM, PARA VENTILACAO</v>
          </cell>
          <cell r="C4610" t="str">
            <v>M</v>
          </cell>
          <cell r="D4610" t="str">
            <v>CR</v>
          </cell>
          <cell r="E4610">
            <v>111.27</v>
          </cell>
        </row>
        <row r="4611">
          <cell r="A4611">
            <v>9878</v>
          </cell>
          <cell r="B4611" t="str">
            <v>TUBO DE PVC, PBL, TIPO LEVE, DN = 300 MM, PARA VENTILACAO</v>
          </cell>
          <cell r="C4611" t="str">
            <v>M</v>
          </cell>
          <cell r="D4611" t="str">
            <v>CR</v>
          </cell>
          <cell r="E4611">
            <v>136.97999999999999</v>
          </cell>
        </row>
        <row r="4612">
          <cell r="A4612">
            <v>41986</v>
          </cell>
          <cell r="B4612" t="str">
            <v>TUBO DE REVESTIMENTO, EM ACO, CORPO SCHEDULE 40, PONTEIRA SCHEDULE 80, ROSQUEAVEL E SEGMENTADO PARA PERFURACAO, DIAMETRO 10" (273 MM)</v>
          </cell>
          <cell r="C4612" t="str">
            <v>M</v>
          </cell>
          <cell r="D4612" t="str">
            <v>AS</v>
          </cell>
          <cell r="E4612">
            <v>3585.02</v>
          </cell>
        </row>
        <row r="4613">
          <cell r="A4613">
            <v>43422</v>
          </cell>
          <cell r="B4613" t="str">
            <v>TUBO DE REVESTIMENTO, EM ACO, CORPO SCHEDULE 40, PONTEIRA SCHEDULE 80, ROSQUEAVEL E SEGMENTADO PARA PERFURACAO, DIAMETRO 12" (320 MM)</v>
          </cell>
          <cell r="C4613" t="str">
            <v>M</v>
          </cell>
          <cell r="D4613" t="str">
            <v>AS</v>
          </cell>
          <cell r="E4613">
            <v>4396.67</v>
          </cell>
        </row>
        <row r="4614">
          <cell r="A4614">
            <v>41987</v>
          </cell>
          <cell r="B4614" t="str">
            <v>TUBO DE REVESTIMENTO, EM ACO, CORPO SCHEDULE 40, PONTEIRA SCHEDULE 80, ROSQUEAVEL E SEGMENTADO PARA PERFURACAO, DIAMETRO 14" (400 MM)</v>
          </cell>
          <cell r="C4614" t="str">
            <v>M</v>
          </cell>
          <cell r="D4614" t="str">
            <v>AS</v>
          </cell>
          <cell r="E4614">
            <v>5096.1099999999997</v>
          </cell>
        </row>
        <row r="4615">
          <cell r="A4615">
            <v>41988</v>
          </cell>
          <cell r="B4615" t="str">
            <v>TUBO DE REVESTIMENTO, EM ACO, CORPO SCHEDULE 40, PONTEIRA SCHEDULE 80, ROSQUEAVEL E SEGMENTADO PARA PERFURACAO, DIAMETRO 16" (450 MM)</v>
          </cell>
          <cell r="C4615" t="str">
            <v>M</v>
          </cell>
          <cell r="D4615" t="str">
            <v>AS</v>
          </cell>
          <cell r="E4615">
            <v>6731.24</v>
          </cell>
        </row>
        <row r="4616">
          <cell r="A4616">
            <v>41697</v>
          </cell>
          <cell r="B4616" t="str">
            <v>TUBO DE REVESTIMENTO, EM ACO, CORPO SCHEDULE 40, PONTEIRA SCHEDULE 80, ROSQUEAVEL E SEGMENTADO PARA PERFURACAO, DIAMETRO 4" (450 MM)</v>
          </cell>
          <cell r="C4616" t="str">
            <v>M</v>
          </cell>
          <cell r="D4616" t="str">
            <v>AS</v>
          </cell>
          <cell r="E4616">
            <v>1193.0899999999999</v>
          </cell>
        </row>
        <row r="4617">
          <cell r="A4617">
            <v>41985</v>
          </cell>
          <cell r="B4617" t="str">
            <v>TUBO DE REVESTIMENTO, EM ACO, CORPO SCHEDULE 40, PONTEIRA SCHEDULE 80, ROSQUEAVEL E SEGMENTADO PARA PERFURACAO, DIAMETRO 6" (200 MM)</v>
          </cell>
          <cell r="C4617" t="str">
            <v>M</v>
          </cell>
          <cell r="D4617" t="str">
            <v>AS</v>
          </cell>
          <cell r="E4617">
            <v>1661.66</v>
          </cell>
        </row>
        <row r="4618">
          <cell r="A4618">
            <v>41699</v>
          </cell>
          <cell r="B4618" t="str">
            <v>TUBO DE REVESTIMENTO, EM ACO, CORPO SCHEDULE 40, PONTEIRA SCHEDULE 80, ROSQUEAVEL E SEGMENTADO PARA PERFURACAO, DIAMETRO 8" (200 MM)</v>
          </cell>
          <cell r="C4618" t="str">
            <v>M</v>
          </cell>
          <cell r="D4618" t="str">
            <v>AS</v>
          </cell>
          <cell r="E4618">
            <v>2366.11</v>
          </cell>
        </row>
        <row r="4619">
          <cell r="A4619">
            <v>38053</v>
          </cell>
          <cell r="B4619" t="str">
            <v>TUBO DRENO, CORRUGADO, ESPIRALADO, FLEXIVEL, PERFURADO, EM POLIETILENO DE ALTA DENSIDADE (PEAD), DN *160* MM, (6") PARA DRENAGEM - EM BARRA (NORMA DNIT 093/2006 - EM)</v>
          </cell>
          <cell r="C4619" t="str">
            <v>M</v>
          </cell>
          <cell r="D4619" t="str">
            <v>AS</v>
          </cell>
          <cell r="E4619">
            <v>25.05</v>
          </cell>
        </row>
        <row r="4620">
          <cell r="A4620">
            <v>38054</v>
          </cell>
          <cell r="B4620" t="str">
            <v>TUBO DRENO, CORRUGADO, ESPIRALADO, FLEXIVEL, PERFURADO, EM POLIETILENO DE ALTA DENSIDADE (PEAD), DN *200* MM, (8") PARA DRENAGEM - EM BARRA (NORMA DNIT 093/2006 - EM)</v>
          </cell>
          <cell r="C4620" t="str">
            <v>M</v>
          </cell>
          <cell r="D4620" t="str">
            <v>AS</v>
          </cell>
          <cell r="E4620">
            <v>43.06</v>
          </cell>
        </row>
        <row r="4621">
          <cell r="A4621">
            <v>38052</v>
          </cell>
          <cell r="B4621" t="str">
            <v>TUBO DRENO, CORRUGADO, ESPIRALADO, FLEXIVEL, PERFURADO, EM POLIETILENO DE ALTA DENSIDADE (PEAD), DN 100 MM, (4") PARA DRENAGEM - EM ROLO (NORMA DNIT 093/2006 - E.M)</v>
          </cell>
          <cell r="C4621" t="str">
            <v>M</v>
          </cell>
          <cell r="D4621" t="str">
            <v>AS</v>
          </cell>
          <cell r="E4621">
            <v>12.13</v>
          </cell>
        </row>
        <row r="4622">
          <cell r="A4622">
            <v>38051</v>
          </cell>
          <cell r="B4622" t="str">
            <v>TUBO DRENO, CORRUGADO, ESPIRALADO, FLEXIVEL, PERFURADO, EM POLIETILENO DE ALTA DENSIDADE (PEAD), DN 65 MM, (2 1/2") PARA DRENAGEM - EM ROLO (NORMA DNIT 093/2006 - EM)</v>
          </cell>
          <cell r="C4622" t="str">
            <v>M</v>
          </cell>
          <cell r="D4622" t="str">
            <v>AS</v>
          </cell>
          <cell r="E4622">
            <v>7.56</v>
          </cell>
        </row>
        <row r="4623">
          <cell r="A4623">
            <v>38787</v>
          </cell>
          <cell r="B4623" t="str">
            <v>TUBO MONOCAMADA PEX, DN 16 MM, PARA AGUA QUENTE E FRIA</v>
          </cell>
          <cell r="C4623" t="str">
            <v>M</v>
          </cell>
          <cell r="D4623" t="str">
            <v>AS</v>
          </cell>
          <cell r="E4623">
            <v>4.58</v>
          </cell>
        </row>
        <row r="4624">
          <cell r="A4624">
            <v>38825</v>
          </cell>
          <cell r="B4624" t="str">
            <v>TUBO MONOCAMADA PEX, DN 20 MM, PARA AGUA QUENTE E FRIA</v>
          </cell>
          <cell r="C4624" t="str">
            <v>M</v>
          </cell>
          <cell r="D4624" t="str">
            <v>AS</v>
          </cell>
          <cell r="E4624">
            <v>5.92</v>
          </cell>
        </row>
        <row r="4625">
          <cell r="A4625">
            <v>38826</v>
          </cell>
          <cell r="B4625" t="str">
            <v>TUBO MONOCAMADA PEX, DN 25 MM, PARA AGUA QUENTE E FRIA</v>
          </cell>
          <cell r="C4625" t="str">
            <v>M</v>
          </cell>
          <cell r="D4625" t="str">
            <v>AS</v>
          </cell>
          <cell r="E4625">
            <v>8.42</v>
          </cell>
        </row>
        <row r="4626">
          <cell r="A4626">
            <v>38827</v>
          </cell>
          <cell r="B4626" t="str">
            <v>TUBO MONOCAMADA PEX, DN 32 MM, PARA AGUA QUENTE E FRIA</v>
          </cell>
          <cell r="C4626" t="str">
            <v>M</v>
          </cell>
          <cell r="D4626" t="str">
            <v>AS</v>
          </cell>
          <cell r="E4626">
            <v>13.77</v>
          </cell>
        </row>
        <row r="4627">
          <cell r="A4627">
            <v>38828</v>
          </cell>
          <cell r="B4627" t="str">
            <v>TUBO MULTICAMADA PEX GAS, DN *16* MM</v>
          </cell>
          <cell r="C4627" t="str">
            <v>M</v>
          </cell>
          <cell r="D4627" t="str">
            <v>AS</v>
          </cell>
          <cell r="E4627">
            <v>8.82</v>
          </cell>
        </row>
        <row r="4628">
          <cell r="A4628">
            <v>38829</v>
          </cell>
          <cell r="B4628" t="str">
            <v>TUBO MULTICAMADA PEX GAS, DN *20* MM</v>
          </cell>
          <cell r="C4628" t="str">
            <v>M</v>
          </cell>
          <cell r="D4628" t="str">
            <v>AS</v>
          </cell>
          <cell r="E4628">
            <v>14.45</v>
          </cell>
        </row>
        <row r="4629">
          <cell r="A4629">
            <v>38830</v>
          </cell>
          <cell r="B4629" t="str">
            <v>TUBO MULTICAMADA PEX GAS, DN *26* MM</v>
          </cell>
          <cell r="C4629" t="str">
            <v>M</v>
          </cell>
          <cell r="D4629" t="str">
            <v>AS</v>
          </cell>
          <cell r="E4629">
            <v>20</v>
          </cell>
        </row>
        <row r="4630">
          <cell r="A4630">
            <v>38831</v>
          </cell>
          <cell r="B4630" t="str">
            <v>TUBO MULTICAMADA PEX GAS, DN *32* MM</v>
          </cell>
          <cell r="C4630" t="str">
            <v>M</v>
          </cell>
          <cell r="D4630" t="str">
            <v>AS</v>
          </cell>
          <cell r="E4630">
            <v>27.9</v>
          </cell>
        </row>
        <row r="4631">
          <cell r="A4631">
            <v>36274</v>
          </cell>
          <cell r="B4631" t="str">
            <v>TUBO PPR PN 20, DN 20 MM, PARA AGUA QUENTE PREDIAL</v>
          </cell>
          <cell r="C4631" t="str">
            <v>M</v>
          </cell>
          <cell r="D4631" t="str">
            <v>AS</v>
          </cell>
          <cell r="E4631">
            <v>8.94</v>
          </cell>
        </row>
        <row r="4632">
          <cell r="A4632">
            <v>36278</v>
          </cell>
          <cell r="B4632" t="str">
            <v>TUBO PPR PN 20, DN 25 MM, PARA AGUA QUENTE PREDIAL</v>
          </cell>
          <cell r="C4632" t="str">
            <v>M</v>
          </cell>
          <cell r="D4632" t="str">
            <v>AS</v>
          </cell>
          <cell r="E4632">
            <v>12.12</v>
          </cell>
        </row>
        <row r="4633">
          <cell r="A4633">
            <v>38977</v>
          </cell>
          <cell r="B4633" t="str">
            <v>TUBO PPR, CLASSE PN 12, DN 110 MM</v>
          </cell>
          <cell r="C4633" t="str">
            <v>M</v>
          </cell>
          <cell r="D4633" t="str">
            <v>AS</v>
          </cell>
          <cell r="E4633">
            <v>118.6</v>
          </cell>
        </row>
        <row r="4634">
          <cell r="A4634">
            <v>38971</v>
          </cell>
          <cell r="B4634" t="str">
            <v>TUBO PPR, CLASSE PN 12, DN 32 MM</v>
          </cell>
          <cell r="C4634" t="str">
            <v>M</v>
          </cell>
          <cell r="D4634" t="str">
            <v>AS</v>
          </cell>
          <cell r="E4634">
            <v>9.9499999999999993</v>
          </cell>
        </row>
        <row r="4635">
          <cell r="A4635">
            <v>38972</v>
          </cell>
          <cell r="B4635" t="str">
            <v>TUBO PPR, CLASSE PN 12, DN 40 MM</v>
          </cell>
          <cell r="C4635" t="str">
            <v>M</v>
          </cell>
          <cell r="D4635" t="str">
            <v>AS</v>
          </cell>
          <cell r="E4635">
            <v>13.42</v>
          </cell>
        </row>
        <row r="4636">
          <cell r="A4636">
            <v>38973</v>
          </cell>
          <cell r="B4636" t="str">
            <v>TUBO PPR, CLASSE PN 12, DN 50 MM</v>
          </cell>
          <cell r="C4636" t="str">
            <v>M</v>
          </cell>
          <cell r="D4636" t="str">
            <v>AS</v>
          </cell>
          <cell r="E4636">
            <v>22.17</v>
          </cell>
        </row>
        <row r="4637">
          <cell r="A4637">
            <v>38974</v>
          </cell>
          <cell r="B4637" t="str">
            <v>TUBO PPR, CLASSE PN 12, DN 63 MM</v>
          </cell>
          <cell r="C4637" t="str">
            <v>M</v>
          </cell>
          <cell r="D4637" t="str">
            <v>AS</v>
          </cell>
          <cell r="E4637">
            <v>36.01</v>
          </cell>
        </row>
        <row r="4638">
          <cell r="A4638">
            <v>38975</v>
          </cell>
          <cell r="B4638" t="str">
            <v>TUBO PPR, CLASSE PN 12, DN 75 MM</v>
          </cell>
          <cell r="C4638" t="str">
            <v>M</v>
          </cell>
          <cell r="D4638" t="str">
            <v>AS</v>
          </cell>
          <cell r="E4638">
            <v>46.17</v>
          </cell>
        </row>
        <row r="4639">
          <cell r="A4639">
            <v>38976</v>
          </cell>
          <cell r="B4639" t="str">
            <v>TUBO PPR, CLASSE PN 12, DN 90 MM</v>
          </cell>
          <cell r="C4639" t="str">
            <v>M</v>
          </cell>
          <cell r="D4639" t="str">
            <v>AS</v>
          </cell>
          <cell r="E4639">
            <v>79.38</v>
          </cell>
        </row>
        <row r="4640">
          <cell r="A4640">
            <v>44176</v>
          </cell>
          <cell r="B4640" t="str">
            <v>TUBO PPR, CLASSE PN 20, SOLDAVEL, DN 32 MM PARA AGUA FRIA OU QUENTE PREDIAL</v>
          </cell>
          <cell r="C4640" t="str">
            <v>M</v>
          </cell>
          <cell r="D4640" t="str">
            <v>AS</v>
          </cell>
          <cell r="E4640">
            <v>18.239999999999998</v>
          </cell>
        </row>
        <row r="4641">
          <cell r="A4641">
            <v>38986</v>
          </cell>
          <cell r="B4641" t="str">
            <v>TUBO PPR, CLASSE PN 25, DN 110 MM, PARA AGUA QUENTE E FRIA PREDIAL</v>
          </cell>
          <cell r="C4641" t="str">
            <v>M</v>
          </cell>
          <cell r="D4641" t="str">
            <v>AS</v>
          </cell>
          <cell r="E4641">
            <v>239.62</v>
          </cell>
        </row>
        <row r="4642">
          <cell r="A4642">
            <v>38978</v>
          </cell>
          <cell r="B4642" t="str">
            <v>TUBO PPR, CLASSE PN 25, DN 20 MM, PARA AGUA QUENTE E FRIA PREDIAL</v>
          </cell>
          <cell r="C4642" t="str">
            <v>M</v>
          </cell>
          <cell r="D4642" t="str">
            <v>AS</v>
          </cell>
          <cell r="E4642">
            <v>9.83</v>
          </cell>
        </row>
        <row r="4643">
          <cell r="A4643">
            <v>38979</v>
          </cell>
          <cell r="B4643" t="str">
            <v>TUBO PPR, CLASSE PN 25, DN 25 MM, PARA AGUA QUENTE E FRIA PREDIAL</v>
          </cell>
          <cell r="C4643" t="str">
            <v>M</v>
          </cell>
          <cell r="D4643" t="str">
            <v>AS</v>
          </cell>
          <cell r="E4643">
            <v>13.59</v>
          </cell>
        </row>
        <row r="4644">
          <cell r="A4644">
            <v>38980</v>
          </cell>
          <cell r="B4644" t="str">
            <v>TUBO PPR, CLASSE PN 25, DN 32 MM, PARA AGUA QUENTE E FRIA PREDIAL</v>
          </cell>
          <cell r="C4644" t="str">
            <v>M</v>
          </cell>
          <cell r="D4644" t="str">
            <v>AS</v>
          </cell>
          <cell r="E4644">
            <v>18.190000000000001</v>
          </cell>
        </row>
        <row r="4645">
          <cell r="A4645">
            <v>38981</v>
          </cell>
          <cell r="B4645" t="str">
            <v>TUBO PPR, CLASSE PN 25, DN 40 MM, PARA AGUA QUENTE E FRIA PREDIAL</v>
          </cell>
          <cell r="C4645" t="str">
            <v>M</v>
          </cell>
          <cell r="D4645" t="str">
            <v>AS</v>
          </cell>
          <cell r="E4645">
            <v>26.24</v>
          </cell>
        </row>
        <row r="4646">
          <cell r="A4646">
            <v>38982</v>
          </cell>
          <cell r="B4646" t="str">
            <v>TUBO PPR, CLASSE PN 25, DN 50 MM, PARA AGUA QUENTE E FRIA PREDIAL</v>
          </cell>
          <cell r="C4646" t="str">
            <v>M</v>
          </cell>
          <cell r="D4646" t="str">
            <v>AS</v>
          </cell>
          <cell r="E4646">
            <v>41.46</v>
          </cell>
        </row>
        <row r="4647">
          <cell r="A4647">
            <v>38983</v>
          </cell>
          <cell r="B4647" t="str">
            <v>TUBO PPR, CLASSE PN 25, DN 63 MM, PARA AGUA QUENTE E FRIA PREDIAL</v>
          </cell>
          <cell r="C4647" t="str">
            <v>M</v>
          </cell>
          <cell r="D4647" t="str">
            <v>AS</v>
          </cell>
          <cell r="E4647">
            <v>72.959999999999994</v>
          </cell>
        </row>
        <row r="4648">
          <cell r="A4648">
            <v>38984</v>
          </cell>
          <cell r="B4648" t="str">
            <v>TUBO PPR, CLASSE PN 25, DN 75 MM, PARA AGUA QUENTE E FRIA PREDIAL</v>
          </cell>
          <cell r="C4648" t="str">
            <v>M</v>
          </cell>
          <cell r="D4648" t="str">
            <v>AS</v>
          </cell>
          <cell r="E4648">
            <v>100.3</v>
          </cell>
        </row>
        <row r="4649">
          <cell r="A4649">
            <v>38985</v>
          </cell>
          <cell r="B4649" t="str">
            <v>TUBO PPR, CLASSE PN 25, DN 90 MM, PARA AGUA QUENTE E FRIA PREDIAL</v>
          </cell>
          <cell r="C4649" t="str">
            <v>M</v>
          </cell>
          <cell r="D4649" t="str">
            <v>AS</v>
          </cell>
          <cell r="E4649">
            <v>172.44</v>
          </cell>
        </row>
        <row r="4650">
          <cell r="A4650">
            <v>38032</v>
          </cell>
          <cell r="B4650" t="str">
            <v>TUBO PVC CORRUGADO, PAREDE DUPLA, JE, DN 150 MM/ DE 160 MM, REDE COLETORA ESGOTO</v>
          </cell>
          <cell r="C4650" t="str">
            <v>M</v>
          </cell>
          <cell r="D4650" t="str">
            <v>CR</v>
          </cell>
          <cell r="E4650">
            <v>52.99</v>
          </cell>
        </row>
        <row r="4651">
          <cell r="A4651">
            <v>38033</v>
          </cell>
          <cell r="B4651" t="str">
            <v>TUBO PVC CORRUGADO, PAREDE DUPLA, JE, DN 200 MM/ DE 200 MM, REDE COLETORA ESGOTO</v>
          </cell>
          <cell r="C4651" t="str">
            <v>M</v>
          </cell>
          <cell r="D4651" t="str">
            <v>CR</v>
          </cell>
          <cell r="E4651">
            <v>90.07</v>
          </cell>
        </row>
        <row r="4652">
          <cell r="A4652">
            <v>38034</v>
          </cell>
          <cell r="B4652" t="str">
            <v>TUBO PVC CORRUGADO, PAREDE DUPLA, JE, DN 250 MM/ DE 250 MM, REDE COLETORA ESGOTO</v>
          </cell>
          <cell r="C4652" t="str">
            <v>M</v>
          </cell>
          <cell r="D4652" t="str">
            <v>CR</v>
          </cell>
          <cell r="E4652">
            <v>141.1</v>
          </cell>
        </row>
        <row r="4653">
          <cell r="A4653">
            <v>38035</v>
          </cell>
          <cell r="B4653" t="str">
            <v>TUBO PVC CORRUGADO, PAREDE DUPLA, JE, DN 300 MM/ DE 315 MM, REDE COLETORA ESGOTO</v>
          </cell>
          <cell r="C4653" t="str">
            <v>M</v>
          </cell>
          <cell r="D4653" t="str">
            <v>CR</v>
          </cell>
          <cell r="E4653">
            <v>207.57</v>
          </cell>
        </row>
        <row r="4654">
          <cell r="A4654">
            <v>38036</v>
          </cell>
          <cell r="B4654" t="str">
            <v>TUBO PVC CORRUGADO, PAREDE DUPLA, JE, DN 350 MM/ DE 355 MM, REDE COLETORA ESGOTO</v>
          </cell>
          <cell r="C4654" t="str">
            <v>M</v>
          </cell>
          <cell r="D4654" t="str">
            <v>CR</v>
          </cell>
          <cell r="E4654">
            <v>279.63</v>
          </cell>
        </row>
        <row r="4655">
          <cell r="A4655">
            <v>38037</v>
          </cell>
          <cell r="B4655" t="str">
            <v>TUBO PVC CORRUGADO, PAREDE DUPLA, JE, DN 400 MM/ DE 400 MM, REDE COLETORA ESGOTO</v>
          </cell>
          <cell r="C4655" t="str">
            <v>M</v>
          </cell>
          <cell r="D4655" t="str">
            <v>CR</v>
          </cell>
          <cell r="E4655">
            <v>369.36</v>
          </cell>
        </row>
        <row r="4656">
          <cell r="A4656">
            <v>9850</v>
          </cell>
          <cell r="B4656" t="str">
            <v>TUBO PVC DE REVESTIMENTO GEOMECANICO NERVURADO REFORCADO, DN = 150 MM, COMPRIMENTO = 2 M</v>
          </cell>
          <cell r="C4656" t="str">
            <v>M</v>
          </cell>
          <cell r="D4656" t="str">
            <v>AS</v>
          </cell>
          <cell r="E4656">
            <v>147.75</v>
          </cell>
        </row>
        <row r="4657">
          <cell r="A4657">
            <v>9853</v>
          </cell>
          <cell r="B4657" t="str">
            <v>TUBO PVC DE REVESTIMENTO GEOMECANICO NERVURADO REFORCADO, DN = 200 MM, COMPRIMENTO = 2 M</v>
          </cell>
          <cell r="C4657" t="str">
            <v>M</v>
          </cell>
          <cell r="D4657" t="str">
            <v>AS</v>
          </cell>
          <cell r="E4657">
            <v>262.74</v>
          </cell>
        </row>
        <row r="4658">
          <cell r="A4658">
            <v>9854</v>
          </cell>
          <cell r="B4658" t="str">
            <v>TUBO PVC DE REVESTIMENTO GEOMECANICO NERVURADO STANDARD, DN = 154 MM, COMPRIMENTO = 2 M</v>
          </cell>
          <cell r="C4658" t="str">
            <v>M</v>
          </cell>
          <cell r="D4658" t="str">
            <v>AS</v>
          </cell>
          <cell r="E4658">
            <v>115.12</v>
          </cell>
        </row>
        <row r="4659">
          <cell r="A4659">
            <v>9851</v>
          </cell>
          <cell r="B4659" t="str">
            <v>TUBO PVC DE REVESTIMENTO GEOMECANICO NERVURADO STANDARD, DN = 206 MM, COMPRIMENTO = 2 M</v>
          </cell>
          <cell r="C4659" t="str">
            <v>M</v>
          </cell>
          <cell r="D4659" t="str">
            <v>AS</v>
          </cell>
          <cell r="E4659">
            <v>199.62</v>
          </cell>
        </row>
        <row r="4660">
          <cell r="A4660">
            <v>9825</v>
          </cell>
          <cell r="B4660" t="str">
            <v>TUBO PVC DEFOFO, JEI, 1 MPA, DN 100 MM, PARA REDE DE AGUA (NBR 7665)</v>
          </cell>
          <cell r="C4660" t="str">
            <v>M</v>
          </cell>
          <cell r="D4660" t="str">
            <v>AS</v>
          </cell>
          <cell r="E4660">
            <v>50.67</v>
          </cell>
        </row>
        <row r="4661">
          <cell r="A4661">
            <v>9828</v>
          </cell>
          <cell r="B4661" t="str">
            <v>TUBO PVC DEFOFO, JEI, 1 MPA, DN 150 MM, PARA REDE DE AGUA (NBR 7665)</v>
          </cell>
          <cell r="C4661" t="str">
            <v>M</v>
          </cell>
          <cell r="D4661" t="str">
            <v>AS</v>
          </cell>
          <cell r="E4661">
            <v>136.35</v>
          </cell>
        </row>
        <row r="4662">
          <cell r="A4662">
            <v>9829</v>
          </cell>
          <cell r="B4662" t="str">
            <v>TUBO PVC DEFOFO, JEI, 1 MPA, DN 200 MM, PARA REDE DE AGUA (NBR 7665)</v>
          </cell>
          <cell r="C4662" t="str">
            <v>M</v>
          </cell>
          <cell r="D4662" t="str">
            <v>AS</v>
          </cell>
          <cell r="E4662">
            <v>231.08</v>
          </cell>
        </row>
        <row r="4663">
          <cell r="A4663">
            <v>9826</v>
          </cell>
          <cell r="B4663" t="str">
            <v>TUBO PVC DEFOFO, JEI, 1 MPA, DN 250 MM, PARA REDE DE AGUA (NBR 7665)</v>
          </cell>
          <cell r="C4663" t="str">
            <v>M</v>
          </cell>
          <cell r="D4663" t="str">
            <v>AS</v>
          </cell>
          <cell r="E4663">
            <v>351.79</v>
          </cell>
        </row>
        <row r="4664">
          <cell r="A4664">
            <v>9827</v>
          </cell>
          <cell r="B4664" t="str">
            <v>TUBO PVC DEFOFO, JEI, 1 MPA, DN 300 MM, PARA REDE DE AGUA (NBR 7665)</v>
          </cell>
          <cell r="C4664" t="str">
            <v>M</v>
          </cell>
          <cell r="D4664" t="str">
            <v>AS</v>
          </cell>
          <cell r="E4664">
            <v>499.54</v>
          </cell>
        </row>
        <row r="4665">
          <cell r="A4665">
            <v>36374</v>
          </cell>
          <cell r="B4665" t="str">
            <v>TUBO PVC PBA JEI, CLASSE 12, DN 100 MM, PARA REDE DE AGUA (NBR 5647)</v>
          </cell>
          <cell r="C4665" t="str">
            <v>M</v>
          </cell>
          <cell r="D4665" t="str">
            <v>AS</v>
          </cell>
          <cell r="E4665">
            <v>60.72</v>
          </cell>
        </row>
        <row r="4666">
          <cell r="A4666">
            <v>36084</v>
          </cell>
          <cell r="B4666" t="str">
            <v>TUBO PVC PBA JEI, CLASSE 12, DN 50 MM, PARA REDE DE AGUA (NBR 5647)</v>
          </cell>
          <cell r="C4666" t="str">
            <v>M</v>
          </cell>
          <cell r="D4666" t="str">
            <v>AS</v>
          </cell>
          <cell r="E4666">
            <v>17.989999999999998</v>
          </cell>
        </row>
        <row r="4667">
          <cell r="A4667">
            <v>36373</v>
          </cell>
          <cell r="B4667" t="str">
            <v>TUBO PVC PBA JEI, CLASSE 12, DN 75 MM, PARA REDE DE AGUA (NBR 5647)</v>
          </cell>
          <cell r="C4667" t="str">
            <v>M</v>
          </cell>
          <cell r="D4667" t="str">
            <v>AS</v>
          </cell>
          <cell r="E4667">
            <v>37.36</v>
          </cell>
        </row>
        <row r="4668">
          <cell r="A4668">
            <v>36377</v>
          </cell>
          <cell r="B4668" t="str">
            <v>TUBO PVC PBA JEI, CLASSE 15, DN 100 MM, PARA REDE DE AGUA (NBR 5647)</v>
          </cell>
          <cell r="C4668" t="str">
            <v>M</v>
          </cell>
          <cell r="D4668" t="str">
            <v>AS</v>
          </cell>
          <cell r="E4668">
            <v>72.84</v>
          </cell>
        </row>
        <row r="4669">
          <cell r="A4669">
            <v>36375</v>
          </cell>
          <cell r="B4669" t="str">
            <v>TUBO PVC PBA JEI, CLASSE 15, DN 50 MM, PARA REDE DE AGUA (NBR 5647)</v>
          </cell>
          <cell r="C4669" t="str">
            <v>M</v>
          </cell>
          <cell r="D4669" t="str">
            <v>AS</v>
          </cell>
          <cell r="E4669">
            <v>22.2</v>
          </cell>
        </row>
        <row r="4670">
          <cell r="A4670">
            <v>36376</v>
          </cell>
          <cell r="B4670" t="str">
            <v>TUBO PVC PBA JEI, CLASSE 15, DN 75 MM, PARA REDE DE AGUA (NBR 5647)</v>
          </cell>
          <cell r="C4670" t="str">
            <v>M</v>
          </cell>
          <cell r="D4670" t="str">
            <v>AS</v>
          </cell>
          <cell r="E4670">
            <v>43.6</v>
          </cell>
        </row>
        <row r="4671">
          <cell r="A4671">
            <v>36380</v>
          </cell>
          <cell r="B4671" t="str">
            <v>TUBO PVC PBA JEI, CLASSE 20, DN 100 MM, PARA REDE DE AGUA (NBR 5647)</v>
          </cell>
          <cell r="C4671" t="str">
            <v>M</v>
          </cell>
          <cell r="D4671" t="str">
            <v>AS</v>
          </cell>
          <cell r="E4671">
            <v>91.08</v>
          </cell>
        </row>
        <row r="4672">
          <cell r="A4672">
            <v>36378</v>
          </cell>
          <cell r="B4672" t="str">
            <v>TUBO PVC PBA JEI, CLASSE 20, DN 50 MM, PARA REDE DE AGUA (NBR 5647)</v>
          </cell>
          <cell r="C4672" t="str">
            <v>M</v>
          </cell>
          <cell r="D4672" t="str">
            <v>AS</v>
          </cell>
          <cell r="E4672">
            <v>27.29</v>
          </cell>
        </row>
        <row r="4673">
          <cell r="A4673">
            <v>36379</v>
          </cell>
          <cell r="B4673" t="str">
            <v>TUBO PVC PBA JEI, CLASSE 20, DN 75 MM, PARA REDE DE AGUA (NBR 5647)</v>
          </cell>
          <cell r="C4673" t="str">
            <v>M</v>
          </cell>
          <cell r="D4673" t="str">
            <v>AS</v>
          </cell>
          <cell r="E4673">
            <v>55.02</v>
          </cell>
        </row>
        <row r="4674">
          <cell r="A4674">
            <v>9859</v>
          </cell>
          <cell r="B4674" t="str">
            <v>TUBO PVC ROSCAVEL, 3/4", AGUA FRIA PREDIAL</v>
          </cell>
          <cell r="C4674" t="str">
            <v>M</v>
          </cell>
          <cell r="D4674" t="str">
            <v>CR</v>
          </cell>
          <cell r="E4674">
            <v>9.99</v>
          </cell>
        </row>
        <row r="4675">
          <cell r="A4675">
            <v>9836</v>
          </cell>
          <cell r="B4675" t="str">
            <v>TUBO PVC SERIE NORMAL, DN 100 MM, PARA ESGOTO PREDIAL (NBR 5688)</v>
          </cell>
          <cell r="C4675" t="str">
            <v>M</v>
          </cell>
          <cell r="D4675" t="str">
            <v>C</v>
          </cell>
          <cell r="E4675">
            <v>13.41</v>
          </cell>
        </row>
        <row r="4676">
          <cell r="A4676">
            <v>20065</v>
          </cell>
          <cell r="B4676" t="str">
            <v>TUBO PVC SERIE NORMAL, DN 150 MM, PARA ESGOTO PREDIAL (NBR 5688)</v>
          </cell>
          <cell r="C4676" t="str">
            <v>M</v>
          </cell>
          <cell r="D4676" t="str">
            <v>CR</v>
          </cell>
          <cell r="E4676">
            <v>35.049999999999997</v>
          </cell>
        </row>
        <row r="4677">
          <cell r="A4677">
            <v>9835</v>
          </cell>
          <cell r="B4677" t="str">
            <v>TUBO PVC SERIE NORMAL, DN 40 MM, PARA ESGOTO PREDIAL (NBR 5688)</v>
          </cell>
          <cell r="C4677" t="str">
            <v>M</v>
          </cell>
          <cell r="D4677" t="str">
            <v>CR</v>
          </cell>
          <cell r="E4677">
            <v>5.86</v>
          </cell>
        </row>
        <row r="4678">
          <cell r="A4678">
            <v>9838</v>
          </cell>
          <cell r="B4678" t="str">
            <v>TUBO PVC SERIE NORMAL, DN 50 MM, PARA ESGOTO PREDIAL (NBR 5688)</v>
          </cell>
          <cell r="C4678" t="str">
            <v>M</v>
          </cell>
          <cell r="D4678" t="str">
            <v>CR</v>
          </cell>
          <cell r="E4678">
            <v>9.67</v>
          </cell>
        </row>
        <row r="4679">
          <cell r="A4679">
            <v>9837</v>
          </cell>
          <cell r="B4679" t="str">
            <v>TUBO PVC SERIE NORMAL, DN 75 MM, PARA ESGOTO PREDIAL (NBR 5688)</v>
          </cell>
          <cell r="C4679" t="str">
            <v>M</v>
          </cell>
          <cell r="D4679" t="str">
            <v>CR</v>
          </cell>
          <cell r="E4679">
            <v>12.69</v>
          </cell>
        </row>
        <row r="4680">
          <cell r="A4680">
            <v>44315</v>
          </cell>
          <cell r="B4680" t="str">
            <v>TUBO PVC, RIGIDO, CORRUGADO, PERFURADO DN 100 MM, PARA DRENAGEM, SISTEMA IRRIGACAO</v>
          </cell>
          <cell r="C4680" t="str">
            <v>M</v>
          </cell>
          <cell r="D4680" t="str">
            <v>CR</v>
          </cell>
          <cell r="E4680">
            <v>52.5</v>
          </cell>
        </row>
        <row r="4681">
          <cell r="A4681">
            <v>9862</v>
          </cell>
          <cell r="B4681" t="str">
            <v>TUBO PVC, ROSCAVEL, 1 1/2", AGUA FRIA PREDIAL</v>
          </cell>
          <cell r="C4681" t="str">
            <v>M</v>
          </cell>
          <cell r="D4681" t="str">
            <v>CR</v>
          </cell>
          <cell r="E4681">
            <v>30.78</v>
          </cell>
        </row>
        <row r="4682">
          <cell r="A4682">
            <v>9861</v>
          </cell>
          <cell r="B4682" t="str">
            <v>TUBO PVC, ROSCAVEL, 1 1/4", AGUA FRIA PREDIAL</v>
          </cell>
          <cell r="C4682" t="str">
            <v>M</v>
          </cell>
          <cell r="D4682" t="str">
            <v>CR</v>
          </cell>
          <cell r="E4682">
            <v>24.18</v>
          </cell>
        </row>
        <row r="4683">
          <cell r="A4683">
            <v>9866</v>
          </cell>
          <cell r="B4683" t="str">
            <v>TUBO PVC, ROSCAVEL, 1", AGUA FRIA PREDIAL</v>
          </cell>
          <cell r="C4683" t="str">
            <v>M</v>
          </cell>
          <cell r="D4683" t="str">
            <v>CR</v>
          </cell>
          <cell r="E4683">
            <v>20.86</v>
          </cell>
        </row>
        <row r="4684">
          <cell r="A4684">
            <v>9856</v>
          </cell>
          <cell r="B4684" t="str">
            <v>TUBO PVC, ROSCAVEL, 1/2", AGUA FRIA PREDIAL</v>
          </cell>
          <cell r="C4684" t="str">
            <v>M</v>
          </cell>
          <cell r="D4684" t="str">
            <v>CR</v>
          </cell>
          <cell r="E4684">
            <v>7.8</v>
          </cell>
        </row>
        <row r="4685">
          <cell r="A4685">
            <v>9863</v>
          </cell>
          <cell r="B4685" t="str">
            <v>TUBO PVC, ROSCAVEL, 2 1/2", AGUA FRIA PREDIAL</v>
          </cell>
          <cell r="C4685" t="str">
            <v>M</v>
          </cell>
          <cell r="D4685" t="str">
            <v>CR</v>
          </cell>
          <cell r="E4685">
            <v>60.35</v>
          </cell>
        </row>
        <row r="4686">
          <cell r="A4686">
            <v>9860</v>
          </cell>
          <cell r="B4686" t="str">
            <v>TUBO PVC, ROSCAVEL, 2", PARA AGUA FRIA PREDIAL</v>
          </cell>
          <cell r="C4686" t="str">
            <v>M</v>
          </cell>
          <cell r="D4686" t="str">
            <v>CR</v>
          </cell>
          <cell r="E4686">
            <v>44.05</v>
          </cell>
        </row>
        <row r="4687">
          <cell r="A4687">
            <v>9841</v>
          </cell>
          <cell r="B4687" t="str">
            <v>TUBO PVC, SERIE R, DN 100 MM, PARA ESGOTO OU AGUAS PLUVIAIS PREDIAL (NBR 5688)</v>
          </cell>
          <cell r="C4687" t="str">
            <v>M</v>
          </cell>
          <cell r="D4687" t="str">
            <v>CR</v>
          </cell>
          <cell r="E4687">
            <v>25.25</v>
          </cell>
        </row>
        <row r="4688">
          <cell r="A4688">
            <v>9840</v>
          </cell>
          <cell r="B4688" t="str">
            <v>TUBO PVC, SERIE R, DN 150 MM, PARA ESGOTO OU AGUAS PLUVIAIS PREDIAL (NBR 5688)</v>
          </cell>
          <cell r="C4688" t="str">
            <v>M</v>
          </cell>
          <cell r="D4688" t="str">
            <v>CR</v>
          </cell>
          <cell r="E4688">
            <v>53.34</v>
          </cell>
        </row>
        <row r="4689">
          <cell r="A4689">
            <v>20067</v>
          </cell>
          <cell r="B4689" t="str">
            <v>TUBO PVC, SERIE R, DN 40 MM, PARA ESGOTO OU AGUAS PLUVIAIS PREDIAL (NBR 5688)</v>
          </cell>
          <cell r="C4689" t="str">
            <v>M</v>
          </cell>
          <cell r="D4689" t="str">
            <v>CR</v>
          </cell>
          <cell r="E4689">
            <v>8.19</v>
          </cell>
        </row>
        <row r="4690">
          <cell r="A4690">
            <v>20068</v>
          </cell>
          <cell r="B4690" t="str">
            <v>TUBO PVC, SERIE R, DN 50 MM, PARA ESGOTO OU AGUAS PLUVIAIS PREDIAL (NBR 5688)</v>
          </cell>
          <cell r="C4690" t="str">
            <v>M</v>
          </cell>
          <cell r="D4690" t="str">
            <v>CR</v>
          </cell>
          <cell r="E4690">
            <v>11.53</v>
          </cell>
        </row>
        <row r="4691">
          <cell r="A4691">
            <v>9839</v>
          </cell>
          <cell r="B4691" t="str">
            <v>TUBO PVC, SERIE R, DN 75 MM, PARA ESGOTO OU AGUAS PLUVIAIS PREDIAL (NBR 5688)</v>
          </cell>
          <cell r="C4691" t="str">
            <v>M</v>
          </cell>
          <cell r="D4691" t="str">
            <v>CR</v>
          </cell>
          <cell r="E4691">
            <v>20.92</v>
          </cell>
        </row>
        <row r="4692">
          <cell r="A4692">
            <v>9870</v>
          </cell>
          <cell r="B4692" t="str">
            <v>TUBO PVC, SOLDAVEL, DE 110 MM, AGUA FRIA (NBR-5648)</v>
          </cell>
          <cell r="C4692" t="str">
            <v>M</v>
          </cell>
          <cell r="D4692" t="str">
            <v>CR</v>
          </cell>
          <cell r="E4692">
            <v>90.01</v>
          </cell>
        </row>
        <row r="4693">
          <cell r="A4693">
            <v>9867</v>
          </cell>
          <cell r="B4693" t="str">
            <v>TUBO PVC, SOLDAVEL, DE 20 MM, AGUA FRIA (NBR-5648)</v>
          </cell>
          <cell r="C4693" t="str">
            <v>M</v>
          </cell>
          <cell r="D4693" t="str">
            <v>CR</v>
          </cell>
          <cell r="E4693">
            <v>3.61</v>
          </cell>
        </row>
        <row r="4694">
          <cell r="A4694">
            <v>9868</v>
          </cell>
          <cell r="B4694" t="str">
            <v>TUBO PVC, SOLDAVEL, DE 25 MM, AGUA FRIA (NBR-5648)</v>
          </cell>
          <cell r="C4694" t="str">
            <v>M</v>
          </cell>
          <cell r="D4694" t="str">
            <v>C</v>
          </cell>
          <cell r="E4694">
            <v>4.08</v>
          </cell>
        </row>
        <row r="4695">
          <cell r="A4695">
            <v>9869</v>
          </cell>
          <cell r="B4695" t="str">
            <v>TUBO PVC, SOLDAVEL, DE 32 MM, AGUA FRIA (NBR-5648)</v>
          </cell>
          <cell r="C4695" t="str">
            <v>M</v>
          </cell>
          <cell r="D4695" t="str">
            <v>CR</v>
          </cell>
          <cell r="E4695">
            <v>8.8000000000000007</v>
          </cell>
        </row>
        <row r="4696">
          <cell r="A4696">
            <v>9874</v>
          </cell>
          <cell r="B4696" t="str">
            <v>TUBO PVC, SOLDAVEL, DE 40 MM, AGUA FRIA (NBR-5648)</v>
          </cell>
          <cell r="C4696" t="str">
            <v>M</v>
          </cell>
          <cell r="D4696" t="str">
            <v>CR</v>
          </cell>
          <cell r="E4696">
            <v>13.83</v>
          </cell>
        </row>
        <row r="4697">
          <cell r="A4697">
            <v>9875</v>
          </cell>
          <cell r="B4697" t="str">
            <v>TUBO PVC, SOLDAVEL, DE 50 MM, AGUA FRIA (NBR-5648)</v>
          </cell>
          <cell r="C4697" t="str">
            <v>M</v>
          </cell>
          <cell r="D4697" t="str">
            <v>CR</v>
          </cell>
          <cell r="E4697">
            <v>15.16</v>
          </cell>
        </row>
        <row r="4698">
          <cell r="A4698">
            <v>9873</v>
          </cell>
          <cell r="B4698" t="str">
            <v>TUBO PVC, SOLDAVEL, DE 60 MM, AGUA FRIA (NBR-5648)</v>
          </cell>
          <cell r="C4698" t="str">
            <v>M</v>
          </cell>
          <cell r="D4698" t="str">
            <v>CR</v>
          </cell>
          <cell r="E4698">
            <v>24.95</v>
          </cell>
        </row>
        <row r="4699">
          <cell r="A4699">
            <v>9871</v>
          </cell>
          <cell r="B4699" t="str">
            <v>TUBO PVC, SOLDAVEL, DE 75 MM, AGUA FRIA (NBR-5648)</v>
          </cell>
          <cell r="C4699" t="str">
            <v>M</v>
          </cell>
          <cell r="D4699" t="str">
            <v>CR</v>
          </cell>
          <cell r="E4699">
            <v>41.34</v>
          </cell>
        </row>
        <row r="4700">
          <cell r="A4700">
            <v>9872</v>
          </cell>
          <cell r="B4700" t="str">
            <v>TUBO PVC, SOLDAVEL, DE 85 MM, AGUA FRIA (NBR-5648)</v>
          </cell>
          <cell r="C4700" t="str">
            <v>M</v>
          </cell>
          <cell r="D4700" t="str">
            <v>CR</v>
          </cell>
          <cell r="E4700">
            <v>57.52</v>
          </cell>
        </row>
        <row r="4701">
          <cell r="A4701">
            <v>12425</v>
          </cell>
          <cell r="B4701" t="str">
            <v>UNIAO COM ASSENTO CONICO DE BRONZE, DIAMETRO 1"</v>
          </cell>
          <cell r="C4701" t="str">
            <v>UN</v>
          </cell>
          <cell r="D4701" t="str">
            <v>AS</v>
          </cell>
          <cell r="E4701">
            <v>69.650000000000006</v>
          </cell>
        </row>
        <row r="4702">
          <cell r="A4702">
            <v>12426</v>
          </cell>
          <cell r="B4702" t="str">
            <v>UNIAO COM ASSENTO CONICO DE BRONZE, DIAMETRO 1/2"</v>
          </cell>
          <cell r="C4702" t="str">
            <v>UN</v>
          </cell>
          <cell r="D4702" t="str">
            <v>AS</v>
          </cell>
          <cell r="E4702">
            <v>50.7</v>
          </cell>
        </row>
        <row r="4703">
          <cell r="A4703">
            <v>12427</v>
          </cell>
          <cell r="B4703" t="str">
            <v>UNIAO COM ASSENTO CONICO DE BRONZE, DIAMETRO 2 1/2"</v>
          </cell>
          <cell r="C4703" t="str">
            <v>UN</v>
          </cell>
          <cell r="D4703" t="str">
            <v>AS</v>
          </cell>
          <cell r="E4703">
            <v>289.11</v>
          </cell>
        </row>
        <row r="4704">
          <cell r="A4704">
            <v>12428</v>
          </cell>
          <cell r="B4704" t="str">
            <v>UNIAO COM ASSENTO CONICO DE BRONZE, DIAMETRO 2"</v>
          </cell>
          <cell r="C4704" t="str">
            <v>UN</v>
          </cell>
          <cell r="D4704" t="str">
            <v>AS</v>
          </cell>
          <cell r="E4704">
            <v>185.57</v>
          </cell>
        </row>
        <row r="4705">
          <cell r="A4705">
            <v>12429</v>
          </cell>
          <cell r="B4705" t="str">
            <v>UNIAO COM ASSENTO CONICO DE BRONZE, DIAMETRO 3"</v>
          </cell>
          <cell r="C4705" t="str">
            <v>UN</v>
          </cell>
          <cell r="D4705" t="str">
            <v>AS</v>
          </cell>
          <cell r="E4705">
            <v>467.5</v>
          </cell>
        </row>
        <row r="4706">
          <cell r="A4706">
            <v>12430</v>
          </cell>
          <cell r="B4706" t="str">
            <v>UNIAO COM ASSENTO CONICO DE BRONZE, DIAMETRO 3/4"</v>
          </cell>
          <cell r="C4706" t="str">
            <v>UN</v>
          </cell>
          <cell r="D4706" t="str">
            <v>AS</v>
          </cell>
          <cell r="E4706">
            <v>62.15</v>
          </cell>
        </row>
        <row r="4707">
          <cell r="A4707">
            <v>12431</v>
          </cell>
          <cell r="B4707" t="str">
            <v>UNIAO COM ASSENTO CONICO DE BRONZE, DIAMETRO 4"</v>
          </cell>
          <cell r="C4707" t="str">
            <v>UN</v>
          </cell>
          <cell r="D4707" t="str">
            <v>AS</v>
          </cell>
          <cell r="E4707">
            <v>795.6</v>
          </cell>
        </row>
        <row r="4708">
          <cell r="A4708">
            <v>12432</v>
          </cell>
          <cell r="B4708" t="str">
            <v>UNIAO COM ASSENTO CONICO DE FERRO LONGO (MACHO-FEMEA), DIAMETRO 1 1/2"</v>
          </cell>
          <cell r="C4708" t="str">
            <v>UN</v>
          </cell>
          <cell r="D4708" t="str">
            <v>AS</v>
          </cell>
          <cell r="E4708">
            <v>163.63</v>
          </cell>
        </row>
        <row r="4709">
          <cell r="A4709">
            <v>12433</v>
          </cell>
          <cell r="B4709" t="str">
            <v>UNIAO COM ASSENTO CONICO DE FERRO LONGO (MACHO-FEMEA), DIAMETRO 1"</v>
          </cell>
          <cell r="C4709" t="str">
            <v>UN</v>
          </cell>
          <cell r="D4709" t="str">
            <v>AS</v>
          </cell>
          <cell r="E4709">
            <v>104.17</v>
          </cell>
        </row>
        <row r="4710">
          <cell r="A4710">
            <v>12434</v>
          </cell>
          <cell r="B4710" t="str">
            <v>UNIAO COM ASSENTO CONICO DE FERRO LONGO (MACHO-FEMEA), DIAMETRO 1/2"</v>
          </cell>
          <cell r="C4710" t="str">
            <v>UN</v>
          </cell>
          <cell r="D4710" t="str">
            <v>AS</v>
          </cell>
          <cell r="E4710">
            <v>53.32</v>
          </cell>
        </row>
        <row r="4711">
          <cell r="A4711">
            <v>12435</v>
          </cell>
          <cell r="B4711" t="str">
            <v>UNIAO COM ASSENTO CONICO DE FERRO LONGO (MACHO-FEMEA), DIAMETRO 2 1/2"</v>
          </cell>
          <cell r="C4711" t="str">
            <v>UN</v>
          </cell>
          <cell r="D4711" t="str">
            <v>AS</v>
          </cell>
          <cell r="E4711">
            <v>322.38</v>
          </cell>
        </row>
        <row r="4712">
          <cell r="A4712">
            <v>12437</v>
          </cell>
          <cell r="B4712" t="str">
            <v>UNIAO COM ASSENTO CONICO DE FERRO LONGO (MACHO-FEMEA), DIAMETRO 2"</v>
          </cell>
          <cell r="C4712" t="str">
            <v>UN</v>
          </cell>
          <cell r="D4712" t="str">
            <v>AS</v>
          </cell>
          <cell r="E4712">
            <v>260.36</v>
          </cell>
        </row>
        <row r="4713">
          <cell r="A4713">
            <v>12438</v>
          </cell>
          <cell r="B4713" t="str">
            <v>UNIAO COM ASSENTO CONICO DE FERRO LONGO (MACHO-FEMEA), DIAMETRO 3"</v>
          </cell>
          <cell r="C4713" t="str">
            <v>UN</v>
          </cell>
          <cell r="D4713" t="str">
            <v>AS</v>
          </cell>
          <cell r="E4713">
            <v>471.17</v>
          </cell>
        </row>
        <row r="4714">
          <cell r="A4714">
            <v>12439</v>
          </cell>
          <cell r="B4714" t="str">
            <v>UNIAO COM ASSENTO CONICO DE FERRO LONGO (MACHO-FEMEA), DIAMETRO 3/4"</v>
          </cell>
          <cell r="C4714" t="str">
            <v>UN</v>
          </cell>
          <cell r="D4714" t="str">
            <v>AS</v>
          </cell>
          <cell r="E4714">
            <v>83.56</v>
          </cell>
        </row>
        <row r="4715">
          <cell r="A4715">
            <v>12436</v>
          </cell>
          <cell r="B4715" t="str">
            <v>UNIAO COM ASSENTO CONICO DE FERRO LONGO (MACHO-FEMEA), DIAMETRO 4"</v>
          </cell>
          <cell r="C4715" t="str">
            <v>UN</v>
          </cell>
          <cell r="D4715" t="str">
            <v>AS</v>
          </cell>
          <cell r="E4715">
            <v>595.19000000000005</v>
          </cell>
        </row>
        <row r="4716">
          <cell r="A4716">
            <v>36357</v>
          </cell>
          <cell r="B4716" t="str">
            <v>UNIAO COM FLANGE PPR, COM PARAFUSOS, DN 40 MM, PARA AGUA QUENTE PREDIAL</v>
          </cell>
          <cell r="C4716" t="str">
            <v>UN</v>
          </cell>
          <cell r="D4716" t="str">
            <v>AS</v>
          </cell>
          <cell r="E4716">
            <v>132.33000000000001</v>
          </cell>
        </row>
        <row r="4717">
          <cell r="A4717">
            <v>12424</v>
          </cell>
          <cell r="B4717" t="str">
            <v>UNIAO DE FERRO GALVANIZADO, COM ASSENTO CONICO DE BRONZE, DE 1 1/2"</v>
          </cell>
          <cell r="C4717" t="str">
            <v>UN</v>
          </cell>
          <cell r="D4717" t="str">
            <v>AS</v>
          </cell>
          <cell r="E4717">
            <v>107.25</v>
          </cell>
        </row>
        <row r="4718">
          <cell r="A4718">
            <v>12440</v>
          </cell>
          <cell r="B4718" t="str">
            <v>UNIAO DE FERRO GALVANIZADO, COM ASSENTO CONICO DE BRONZE, DE 1 1/4"</v>
          </cell>
          <cell r="C4718" t="str">
            <v>UN</v>
          </cell>
          <cell r="D4718" t="str">
            <v>AS</v>
          </cell>
          <cell r="E4718">
            <v>103.67</v>
          </cell>
        </row>
        <row r="4719">
          <cell r="A4719">
            <v>9884</v>
          </cell>
          <cell r="B4719" t="str">
            <v>UNIAO DE FERRO GALVANIZADO, COM ROSCA BSP, COM ASSENTO PLANO, DE 1 1/2"</v>
          </cell>
          <cell r="C4719" t="str">
            <v>UN</v>
          </cell>
          <cell r="D4719" t="str">
            <v>AS</v>
          </cell>
          <cell r="E4719">
            <v>77.319999999999993</v>
          </cell>
        </row>
        <row r="4720">
          <cell r="A4720">
            <v>9888</v>
          </cell>
          <cell r="B4720" t="str">
            <v>UNIAO DE FERRO GALVANIZADO, COM ROSCA BSP, COM ASSENTO PLANO, DE 1 1/4"</v>
          </cell>
          <cell r="C4720" t="str">
            <v>UN</v>
          </cell>
          <cell r="D4720" t="str">
            <v>AS</v>
          </cell>
          <cell r="E4720">
            <v>62.13</v>
          </cell>
        </row>
        <row r="4721">
          <cell r="A4721">
            <v>9886</v>
          </cell>
          <cell r="B4721" t="str">
            <v>UNIAO DE FERRO GALVANIZADO, COM ROSCA BSP, COM ASSENTO PLANO, DE 1"</v>
          </cell>
          <cell r="C4721" t="str">
            <v>UN</v>
          </cell>
          <cell r="D4721" t="str">
            <v>AS</v>
          </cell>
          <cell r="E4721">
            <v>37.130000000000003</v>
          </cell>
        </row>
        <row r="4722">
          <cell r="A4722">
            <v>9883</v>
          </cell>
          <cell r="B4722" t="str">
            <v>UNIAO DE FERRO GALVANIZADO, COM ROSCA BSP, COM ASSENTO PLANO, DE 1/2"</v>
          </cell>
          <cell r="C4722" t="str">
            <v>UN</v>
          </cell>
          <cell r="D4722" t="str">
            <v>AS</v>
          </cell>
          <cell r="E4722">
            <v>27.11</v>
          </cell>
        </row>
        <row r="4723">
          <cell r="A4723">
            <v>9889</v>
          </cell>
          <cell r="B4723" t="str">
            <v>UNIAO DE FERRO GALVANIZADO, COM ROSCA BSP, COM ASSENTO PLANO, DE 2 1/2"</v>
          </cell>
          <cell r="C4723" t="str">
            <v>UN</v>
          </cell>
          <cell r="D4723" t="str">
            <v>AS</v>
          </cell>
          <cell r="E4723">
            <v>188.12</v>
          </cell>
        </row>
        <row r="4724">
          <cell r="A4724">
            <v>9887</v>
          </cell>
          <cell r="B4724" t="str">
            <v>UNIAO DE FERRO GALVANIZADO, COM ROSCA BSP, COM ASSENTO PLANO, DE 2"</v>
          </cell>
          <cell r="C4724" t="str">
            <v>UN</v>
          </cell>
          <cell r="D4724" t="str">
            <v>AS</v>
          </cell>
          <cell r="E4724">
            <v>113.7</v>
          </cell>
        </row>
        <row r="4725">
          <cell r="A4725">
            <v>9890</v>
          </cell>
          <cell r="B4725" t="str">
            <v>UNIAO DE FERRO GALVANIZADO, COM ROSCA BSP, COM ASSENTO PLANO, DE 3"</v>
          </cell>
          <cell r="C4725" t="str">
            <v>UN</v>
          </cell>
          <cell r="D4725" t="str">
            <v>AS</v>
          </cell>
          <cell r="E4725">
            <v>291.45</v>
          </cell>
        </row>
        <row r="4726">
          <cell r="A4726">
            <v>9885</v>
          </cell>
          <cell r="B4726" t="str">
            <v>UNIAO DE FERRO GALVANIZADO, COM ROSCA BSP, COM ASSENTO PLANO, DE 3/4"</v>
          </cell>
          <cell r="C4726" t="str">
            <v>UN</v>
          </cell>
          <cell r="D4726" t="str">
            <v>AS</v>
          </cell>
          <cell r="E4726">
            <v>35.9</v>
          </cell>
        </row>
        <row r="4727">
          <cell r="A4727">
            <v>9891</v>
          </cell>
          <cell r="B4727" t="str">
            <v>UNIAO DE FERRO GALVANIZADO, COM ROSCA BSP, COM ASSENTO PLANO, DE 4"</v>
          </cell>
          <cell r="C4727" t="str">
            <v>UN</v>
          </cell>
          <cell r="D4727" t="str">
            <v>AS</v>
          </cell>
          <cell r="E4727">
            <v>409.14</v>
          </cell>
        </row>
        <row r="4728">
          <cell r="A4728">
            <v>36316</v>
          </cell>
          <cell r="B4728" t="str">
            <v>UNIAO DUPLA PPR DN 25 MM, PARA AGUA QUENTE PREDIAL</v>
          </cell>
          <cell r="C4728" t="str">
            <v>UN</v>
          </cell>
          <cell r="D4728" t="str">
            <v>AS</v>
          </cell>
          <cell r="E4728">
            <v>21.57</v>
          </cell>
        </row>
        <row r="4729">
          <cell r="A4729">
            <v>36313</v>
          </cell>
          <cell r="B4729" t="str">
            <v>UNIAO DUPLA PPR, DN 20 MM, PARA AGUA QUENTE PREDIAL</v>
          </cell>
          <cell r="C4729" t="str">
            <v>UN</v>
          </cell>
          <cell r="D4729" t="str">
            <v>AS</v>
          </cell>
          <cell r="E4729">
            <v>13.85</v>
          </cell>
        </row>
        <row r="4730">
          <cell r="A4730">
            <v>64</v>
          </cell>
          <cell r="B4730" t="str">
            <v>UNIAO EM POLIPROPILENO (PP), PARA TUBO EM PEAD, 20 MM - LIGACAO PREDIAL DE AGUA</v>
          </cell>
          <cell r="C4730" t="str">
            <v>UN</v>
          </cell>
          <cell r="D4730" t="str">
            <v>AS</v>
          </cell>
          <cell r="E4730">
            <v>4.57</v>
          </cell>
        </row>
        <row r="4731">
          <cell r="A4731">
            <v>37423</v>
          </cell>
          <cell r="B4731" t="str">
            <v>UNIAO EM POLIPROPILENO (PP), PARA TUBO EM PEAD, 32 MM - LIGACAO PREDIAL DE AGUA</v>
          </cell>
          <cell r="C4731" t="str">
            <v>UN</v>
          </cell>
          <cell r="D4731" t="str">
            <v>AS</v>
          </cell>
          <cell r="E4731">
            <v>11.28</v>
          </cell>
        </row>
        <row r="4732">
          <cell r="A4732">
            <v>9892</v>
          </cell>
          <cell r="B4732" t="str">
            <v>UNIAO PVC, ROSCAVEL 1/2", AGUA FRIA PREDIAL</v>
          </cell>
          <cell r="C4732" t="str">
            <v>UN</v>
          </cell>
          <cell r="D4732" t="str">
            <v>CR</v>
          </cell>
          <cell r="E4732">
            <v>6.62</v>
          </cell>
        </row>
        <row r="4733">
          <cell r="A4733">
            <v>9901</v>
          </cell>
          <cell r="B4733" t="str">
            <v>UNIAO PVC, ROSCAVEL, 1 1/2", AGUA FRIA PREDIAL</v>
          </cell>
          <cell r="C4733" t="str">
            <v>UN</v>
          </cell>
          <cell r="D4733" t="str">
            <v>CR</v>
          </cell>
          <cell r="E4733">
            <v>32.04</v>
          </cell>
        </row>
        <row r="4734">
          <cell r="A4734">
            <v>9900</v>
          </cell>
          <cell r="B4734" t="str">
            <v>UNIAO PVC, ROSCAVEL, 1", AGUA FRIA PREDIAL</v>
          </cell>
          <cell r="C4734" t="str">
            <v>UN</v>
          </cell>
          <cell r="D4734" t="str">
            <v>CR</v>
          </cell>
          <cell r="E4734">
            <v>18.559999999999999</v>
          </cell>
        </row>
        <row r="4735">
          <cell r="A4735">
            <v>9899</v>
          </cell>
          <cell r="B4735" t="str">
            <v>UNIAO PVC, ROSCAVEL, 3/4", AGUA FRIA PREDIAL</v>
          </cell>
          <cell r="C4735" t="str">
            <v>UN</v>
          </cell>
          <cell r="D4735" t="str">
            <v>CR</v>
          </cell>
          <cell r="E4735">
            <v>8.32</v>
          </cell>
        </row>
        <row r="4736">
          <cell r="A4736">
            <v>9908</v>
          </cell>
          <cell r="B4736" t="str">
            <v>UNIAO PVC, SOLDAVEL, 110 MM, PARA AGUA FRIA PREDIAL</v>
          </cell>
          <cell r="C4736" t="str">
            <v>UN</v>
          </cell>
          <cell r="D4736" t="str">
            <v>CR</v>
          </cell>
          <cell r="E4736">
            <v>374.19</v>
          </cell>
        </row>
        <row r="4737">
          <cell r="A4737">
            <v>9905</v>
          </cell>
          <cell r="B4737" t="str">
            <v>UNIAO PVC, SOLDAVEL, 20 MM, PARA AGUA FRIA PREDIAL</v>
          </cell>
          <cell r="C4737" t="str">
            <v>UN</v>
          </cell>
          <cell r="D4737" t="str">
            <v>CR</v>
          </cell>
          <cell r="E4737">
            <v>6.51</v>
          </cell>
        </row>
        <row r="4738">
          <cell r="A4738">
            <v>9906</v>
          </cell>
          <cell r="B4738" t="str">
            <v>UNIAO PVC, SOLDAVEL, 25 MM, PARA AGUA FRIA PREDIAL</v>
          </cell>
          <cell r="C4738" t="str">
            <v>UN</v>
          </cell>
          <cell r="D4738" t="str">
            <v>CR</v>
          </cell>
          <cell r="E4738">
            <v>7.85</v>
          </cell>
        </row>
        <row r="4739">
          <cell r="A4739">
            <v>9895</v>
          </cell>
          <cell r="B4739" t="str">
            <v>UNIAO PVC, SOLDAVEL, 32 MM, PARA AGUA FRIA PREDIAL</v>
          </cell>
          <cell r="C4739" t="str">
            <v>UN</v>
          </cell>
          <cell r="D4739" t="str">
            <v>CR</v>
          </cell>
          <cell r="E4739">
            <v>13.22</v>
          </cell>
        </row>
        <row r="4740">
          <cell r="A4740">
            <v>9894</v>
          </cell>
          <cell r="B4740" t="str">
            <v>UNIAO PVC, SOLDAVEL, 40 MM, PARA AGUA FRIA PREDIAL</v>
          </cell>
          <cell r="C4740" t="str">
            <v>UN</v>
          </cell>
          <cell r="D4740" t="str">
            <v>CR</v>
          </cell>
          <cell r="E4740">
            <v>25.42</v>
          </cell>
        </row>
        <row r="4741">
          <cell r="A4741">
            <v>9897</v>
          </cell>
          <cell r="B4741" t="str">
            <v>UNIAO PVC, SOLDAVEL, 50 MM, PARA AGUA FRIA PREDIAL</v>
          </cell>
          <cell r="C4741" t="str">
            <v>UN</v>
          </cell>
          <cell r="D4741" t="str">
            <v>CR</v>
          </cell>
          <cell r="E4741">
            <v>27.15</v>
          </cell>
        </row>
        <row r="4742">
          <cell r="A4742">
            <v>9910</v>
          </cell>
          <cell r="B4742" t="str">
            <v>UNIAO PVC, SOLDAVEL, 60 MM, PARA AGUA FRIA PREDIAL</v>
          </cell>
          <cell r="C4742" t="str">
            <v>UN</v>
          </cell>
          <cell r="D4742" t="str">
            <v>CR</v>
          </cell>
          <cell r="E4742">
            <v>70.63</v>
          </cell>
        </row>
        <row r="4743">
          <cell r="A4743">
            <v>9909</v>
          </cell>
          <cell r="B4743" t="str">
            <v>UNIAO PVC, SOLDAVEL, 75 MM, PARA AGUA FRIA PREDIAL</v>
          </cell>
          <cell r="C4743" t="str">
            <v>UN</v>
          </cell>
          <cell r="D4743" t="str">
            <v>CR</v>
          </cell>
          <cell r="E4743">
            <v>143.85</v>
          </cell>
        </row>
        <row r="4744">
          <cell r="A4744">
            <v>9907</v>
          </cell>
          <cell r="B4744" t="str">
            <v>UNIAO PVC, SOLDAVEL, 85 MM, PARA AGUA FRIA PREDIAL</v>
          </cell>
          <cell r="C4744" t="str">
            <v>UN</v>
          </cell>
          <cell r="D4744" t="str">
            <v>CR</v>
          </cell>
          <cell r="E4744">
            <v>169.84</v>
          </cell>
        </row>
        <row r="4745">
          <cell r="A4745">
            <v>20973</v>
          </cell>
          <cell r="B4745" t="str">
            <v>UNIAO TIPO STORZ, COM EMPATACAO INTERNA TIPO ANEL DE EXPANSAO, ENGATE RAPIDO 1 1/2", PARA MANGUEIRA DE COMBATE A INCENDIO PREDIAL</v>
          </cell>
          <cell r="C4745" t="str">
            <v>UN</v>
          </cell>
          <cell r="D4745" t="str">
            <v>CR</v>
          </cell>
          <cell r="E4745">
            <v>175.15</v>
          </cell>
        </row>
        <row r="4746">
          <cell r="A4746">
            <v>20974</v>
          </cell>
          <cell r="B4746" t="str">
            <v>UNIAO TIPO STORZ, COM EMPATACAO INTERNA TIPO ANEL DE EXPANSAO, ENGATE RAPIDO 2 1/2", PARA MANGUEIRA DE COMBATE A INCENDIO PREDIAL</v>
          </cell>
          <cell r="C4746" t="str">
            <v>UN</v>
          </cell>
          <cell r="D4746" t="str">
            <v>CR</v>
          </cell>
          <cell r="E4746">
            <v>250.59</v>
          </cell>
        </row>
        <row r="4747">
          <cell r="A4747">
            <v>37989</v>
          </cell>
          <cell r="B4747" t="str">
            <v>UNIAO, CPVC, SOLDAVEL, 15 MM, PARA AGUA QUENTE PREDIAL</v>
          </cell>
          <cell r="C4747" t="str">
            <v>UN</v>
          </cell>
          <cell r="D4747" t="str">
            <v>AS</v>
          </cell>
          <cell r="E4747">
            <v>15.49</v>
          </cell>
        </row>
        <row r="4748">
          <cell r="A4748">
            <v>37990</v>
          </cell>
          <cell r="B4748" t="str">
            <v>UNIAO, CPVC, SOLDAVEL, 22 MM, PARA AGUA QUENTE PREDIAL</v>
          </cell>
          <cell r="C4748" t="str">
            <v>UN</v>
          </cell>
          <cell r="D4748" t="str">
            <v>AS</v>
          </cell>
          <cell r="E4748">
            <v>17.09</v>
          </cell>
        </row>
        <row r="4749">
          <cell r="A4749">
            <v>37991</v>
          </cell>
          <cell r="B4749" t="str">
            <v>UNIAO, CPVC, SOLDAVEL, 28 MM, PARA AGUA QUENTE PREDIAL</v>
          </cell>
          <cell r="C4749" t="str">
            <v>UN</v>
          </cell>
          <cell r="D4749" t="str">
            <v>AS</v>
          </cell>
          <cell r="E4749">
            <v>22.74</v>
          </cell>
        </row>
        <row r="4750">
          <cell r="A4750">
            <v>37992</v>
          </cell>
          <cell r="B4750" t="str">
            <v>UNIAO, CPVC, SOLDAVEL, 35 MM, PARA AGUA QUENTE PREDIAL</v>
          </cell>
          <cell r="C4750" t="str">
            <v>UN</v>
          </cell>
          <cell r="D4750" t="str">
            <v>AS</v>
          </cell>
          <cell r="E4750">
            <v>35.29</v>
          </cell>
        </row>
        <row r="4751">
          <cell r="A4751">
            <v>37993</v>
          </cell>
          <cell r="B4751" t="str">
            <v>UNIAO, CPVC, SOLDAVEL, 42 MM, PARA AGUA QUENTE PREDIAL</v>
          </cell>
          <cell r="C4751" t="str">
            <v>UN</v>
          </cell>
          <cell r="D4751" t="str">
            <v>AS</v>
          </cell>
          <cell r="E4751">
            <v>53.54</v>
          </cell>
        </row>
        <row r="4752">
          <cell r="A4752">
            <v>37994</v>
          </cell>
          <cell r="B4752" t="str">
            <v>UNIAO, CPVC, SOLDAVEL, 54 MM, PARA AGUA QUENTE PREDIAL</v>
          </cell>
          <cell r="C4752" t="str">
            <v>UN</v>
          </cell>
          <cell r="D4752" t="str">
            <v>AS</v>
          </cell>
          <cell r="E4752">
            <v>127.5</v>
          </cell>
        </row>
        <row r="4753">
          <cell r="A4753">
            <v>37995</v>
          </cell>
          <cell r="B4753" t="str">
            <v>UNIAO, CPVC, SOLDAVEL, 73 MM, PARA AGUA QUENTE PREDIAL</v>
          </cell>
          <cell r="C4753" t="str">
            <v>UN</v>
          </cell>
          <cell r="D4753" t="str">
            <v>AS</v>
          </cell>
          <cell r="E4753">
            <v>166.19</v>
          </cell>
        </row>
        <row r="4754">
          <cell r="A4754">
            <v>37996</v>
          </cell>
          <cell r="B4754" t="str">
            <v>UNIAO, CPVC, SOLDAVEL, 89 MM, PARA AGUA QUENTE PREDIAL</v>
          </cell>
          <cell r="C4754" t="str">
            <v>UN</v>
          </cell>
          <cell r="D4754" t="str">
            <v>AS</v>
          </cell>
          <cell r="E4754">
            <v>253.06</v>
          </cell>
        </row>
        <row r="4755">
          <cell r="A4755">
            <v>45267</v>
          </cell>
          <cell r="B4755" t="str">
            <v>UNIFORME PROFISSIONAL DE BRIM, CALCA E CAMISA MANGA LONGA COM FAIXA REFLETIVA</v>
          </cell>
          <cell r="C4755" t="str">
            <v>UN</v>
          </cell>
          <cell r="D4755" t="str">
            <v>CR</v>
          </cell>
          <cell r="E4755">
            <v>175.38</v>
          </cell>
        </row>
        <row r="4756">
          <cell r="A4756">
            <v>13883</v>
          </cell>
          <cell r="B4756" t="str">
            <v>USINA DE ASFALTO A FRIO, CAPACIDADE DE 30 A 40 T/H, ELETRICA, POTENCIA DE 30 CV</v>
          </cell>
          <cell r="C4756" t="str">
            <v>UN</v>
          </cell>
          <cell r="D4756" t="str">
            <v>AS</v>
          </cell>
          <cell r="E4756">
            <v>163409.28</v>
          </cell>
        </row>
        <row r="4757">
          <cell r="A4757">
            <v>38604</v>
          </cell>
          <cell r="B4757" t="str">
            <v>USINA DE ASFALTO A FRIO, CAPACIDADE DE 40 A 60 T/H, ELETRICA, POTENCIA DE 30 CV</v>
          </cell>
          <cell r="C4757" t="str">
            <v>UN</v>
          </cell>
          <cell r="D4757" t="str">
            <v>AS</v>
          </cell>
          <cell r="E4757">
            <v>203524.09</v>
          </cell>
        </row>
        <row r="4758">
          <cell r="A4758">
            <v>10601</v>
          </cell>
          <cell r="B4758" t="str">
            <v>USINA DE ASFALTO A QUENTE, FIXA, TIPO CONTRA FLUXO, CAPACIDADE DE 100 A 140 T/H, POTENCIA DE 280 KW, COM MISTURADOR EXTERNO ROTATIVO</v>
          </cell>
          <cell r="C4758" t="str">
            <v>UN</v>
          </cell>
          <cell r="D4758" t="str">
            <v>AS</v>
          </cell>
          <cell r="E4758">
            <v>3958949.56</v>
          </cell>
        </row>
        <row r="4759">
          <cell r="A4759">
            <v>44469</v>
          </cell>
          <cell r="B4759" t="str">
            <v>USINA DE ASFALTO, GRAVIMETRICA, CAPACIDADE DE 150 T/H, POTENCIA DE 400  KW</v>
          </cell>
          <cell r="C4759" t="str">
            <v>UN</v>
          </cell>
          <cell r="D4759" t="str">
            <v>AS</v>
          </cell>
          <cell r="E4759">
            <v>10423774.470000001</v>
          </cell>
        </row>
        <row r="4760">
          <cell r="A4760">
            <v>13894</v>
          </cell>
          <cell r="B4760" t="str">
            <v>USINA DE CONCRETO FIXA, CAPACIDADE NOMINAL DE 40 M3/H, SEM SILO</v>
          </cell>
          <cell r="C4760" t="str">
            <v>UN</v>
          </cell>
          <cell r="D4760" t="str">
            <v>AS</v>
          </cell>
          <cell r="E4760">
            <v>399604.75</v>
          </cell>
        </row>
        <row r="4761">
          <cell r="A4761">
            <v>13895</v>
          </cell>
          <cell r="B4761" t="str">
            <v>USINA DE CONCRETO FIXA, CAPACIDADE NOMINAL DE 60 M3/H, SEM SILO</v>
          </cell>
          <cell r="C4761" t="str">
            <v>UN</v>
          </cell>
          <cell r="D4761" t="str">
            <v>AS</v>
          </cell>
          <cell r="E4761">
            <v>537335.18000000005</v>
          </cell>
        </row>
        <row r="4762">
          <cell r="A4762">
            <v>13892</v>
          </cell>
          <cell r="B4762" t="str">
            <v>USINA DE CONCRETO FIXA, CAPACIDADE NOMINAL DE 80 M3/H, SEM SILO</v>
          </cell>
          <cell r="C4762" t="str">
            <v>UN</v>
          </cell>
          <cell r="D4762" t="str">
            <v>AS</v>
          </cell>
          <cell r="E4762">
            <v>658491.12</v>
          </cell>
        </row>
        <row r="4763">
          <cell r="A4763">
            <v>9914</v>
          </cell>
          <cell r="B4763" t="str">
            <v>USINA DE CONCRETO FIXA, CAPACIDADE NOMINAL DE 90 A 120 M3/H, SEM SILO</v>
          </cell>
          <cell r="C4763" t="str">
            <v>UN</v>
          </cell>
          <cell r="D4763" t="str">
            <v>AS</v>
          </cell>
          <cell r="E4763">
            <v>712400</v>
          </cell>
        </row>
        <row r="4764">
          <cell r="A4764">
            <v>36485</v>
          </cell>
          <cell r="B4764" t="str">
            <v>USINA DE LAMA ASFALTICA, PROD 30 A 50 T/H, SILO DE AGREGADO 7 M3, RESERVATORIOS PARA EMULSAO E AGUA DE 2,3 M3 CADA, MISTURADOR TIPO PUGG-MILL A SER MONTADO SOBRE CAMINHAO</v>
          </cell>
          <cell r="C4764" t="str">
            <v>UN</v>
          </cell>
          <cell r="D4764" t="str">
            <v>AS</v>
          </cell>
          <cell r="E4764">
            <v>665336.65</v>
          </cell>
        </row>
        <row r="4765">
          <cell r="A4765">
            <v>9912</v>
          </cell>
          <cell r="B4765" t="str">
            <v>USINA DE MISTURAS ASFALTICAS A QUENTE, MOVEL, TIPO CONTRA FLUXO, CAPACIDADE DE 40 A 80 T/H</v>
          </cell>
          <cell r="C4765" t="str">
            <v>UN</v>
          </cell>
          <cell r="D4765" t="str">
            <v>AS</v>
          </cell>
          <cell r="E4765">
            <v>3223031.02</v>
          </cell>
        </row>
        <row r="4766">
          <cell r="A4766">
            <v>9921</v>
          </cell>
          <cell r="B4766" t="str">
            <v>USINA MISTURADORA DE SOLOS, DOSADORES TRIPLOS, CALHA VIBRATORIA CAPACIDADE DE 200 A 500 T/H, POTENCIA DE 75 KW</v>
          </cell>
          <cell r="C4766" t="str">
            <v>UN</v>
          </cell>
          <cell r="D4766" t="str">
            <v>AS</v>
          </cell>
          <cell r="E4766">
            <v>1662591.84</v>
          </cell>
        </row>
        <row r="4767">
          <cell r="A4767">
            <v>21112</v>
          </cell>
          <cell r="B4767" t="str">
            <v>VALVULA DE DESCARGA EM METAL CROMADO PARA MICTORIO COM ACIONAMENTO POR PRESSAO E FECHAMENTO AUTOMATICO</v>
          </cell>
          <cell r="C4767" t="str">
            <v>UN</v>
          </cell>
          <cell r="D4767" t="str">
            <v>CR</v>
          </cell>
          <cell r="E4767">
            <v>285.76</v>
          </cell>
        </row>
        <row r="4768">
          <cell r="A4768">
            <v>10228</v>
          </cell>
          <cell r="B4768" t="str">
            <v>VALVULA DE DESCARGA METALICA, BASE 1 1/2" E ACABAMENTO METALICO CROMADO</v>
          </cell>
          <cell r="C4768" t="str">
            <v>UN</v>
          </cell>
          <cell r="D4768" t="str">
            <v>C</v>
          </cell>
          <cell r="E4768">
            <v>331.97</v>
          </cell>
        </row>
        <row r="4769">
          <cell r="A4769">
            <v>11781</v>
          </cell>
          <cell r="B4769" t="str">
            <v>VALVULA DE DESCARGA METALICA, BASE 1 1/4" E ACABAMENTO METALICO CROMADO</v>
          </cell>
          <cell r="C4769" t="str">
            <v>UN</v>
          </cell>
          <cell r="D4769" t="str">
            <v>CR</v>
          </cell>
          <cell r="E4769">
            <v>268.93</v>
          </cell>
        </row>
        <row r="4770">
          <cell r="A4770">
            <v>37588</v>
          </cell>
          <cell r="B4770" t="str">
            <v>VALVULA DE ESCOAMENTO PARA TANQUE, EM METAL CROMADO, 1.1/2 ", SEM LADRAO, COM TAMPAO PLASTICO</v>
          </cell>
          <cell r="C4770" t="str">
            <v>UN</v>
          </cell>
          <cell r="D4770" t="str">
            <v>CR</v>
          </cell>
          <cell r="E4770">
            <v>77.069999999999993</v>
          </cell>
        </row>
        <row r="4771">
          <cell r="A4771">
            <v>11751</v>
          </cell>
          <cell r="B4771" t="str">
            <v>VALVULA DE ESFERA BRUTA EM BRONZE, BITOLA 1 1/2"</v>
          </cell>
          <cell r="C4771" t="str">
            <v>UN</v>
          </cell>
          <cell r="D4771" t="str">
            <v>CR</v>
          </cell>
          <cell r="E4771">
            <v>90.94</v>
          </cell>
        </row>
        <row r="4772">
          <cell r="A4772">
            <v>11750</v>
          </cell>
          <cell r="B4772" t="str">
            <v>VALVULA DE ESFERA BRUTA EM BRONZE, BITOLA 1 1/4"</v>
          </cell>
          <cell r="C4772" t="str">
            <v>UN</v>
          </cell>
          <cell r="D4772" t="str">
            <v>CR</v>
          </cell>
          <cell r="E4772">
            <v>75.47</v>
          </cell>
        </row>
        <row r="4773">
          <cell r="A4773">
            <v>11746</v>
          </cell>
          <cell r="B4773" t="str">
            <v>VALVULA DE ESFERA BRUTA EM BRONZE, BITOLA 1"</v>
          </cell>
          <cell r="C4773" t="str">
            <v>UN</v>
          </cell>
          <cell r="D4773" t="str">
            <v>CR</v>
          </cell>
          <cell r="E4773">
            <v>50.63</v>
          </cell>
        </row>
        <row r="4774">
          <cell r="A4774">
            <v>11748</v>
          </cell>
          <cell r="B4774" t="str">
            <v>VALVULA DE ESFERA BRUTA EM BRONZE, BITOLA 1/2"</v>
          </cell>
          <cell r="C4774" t="str">
            <v>UN</v>
          </cell>
          <cell r="D4774" t="str">
            <v>CR</v>
          </cell>
          <cell r="E4774">
            <v>32.49</v>
          </cell>
        </row>
        <row r="4775">
          <cell r="A4775">
            <v>11747</v>
          </cell>
          <cell r="B4775" t="str">
            <v>VALVULA DE ESFERA BRUTA EM BRONZE, BITOLA 2"</v>
          </cell>
          <cell r="C4775" t="str">
            <v>UN</v>
          </cell>
          <cell r="D4775" t="str">
            <v>CR</v>
          </cell>
          <cell r="E4775">
            <v>140.22999999999999</v>
          </cell>
        </row>
        <row r="4776">
          <cell r="A4776">
            <v>11749</v>
          </cell>
          <cell r="B4776" t="str">
            <v>VALVULA DE ESFERA BRUTA EM BRONZE, BITOLA 3/4"</v>
          </cell>
          <cell r="C4776" t="str">
            <v>UN</v>
          </cell>
          <cell r="D4776" t="str">
            <v>CR</v>
          </cell>
          <cell r="E4776">
            <v>37.5</v>
          </cell>
        </row>
        <row r="4777">
          <cell r="A4777">
            <v>10236</v>
          </cell>
          <cell r="B4777" t="str">
            <v>VALVULA DE RETENCAO DE BRONZE, PE COM CRIVOS, EXTREMIDADE COM ROSCA, DE 1 1/2", PARA FUNDO DE POCO</v>
          </cell>
          <cell r="C4777" t="str">
            <v>UN</v>
          </cell>
          <cell r="D4777" t="str">
            <v>AS</v>
          </cell>
          <cell r="E4777">
            <v>159.65</v>
          </cell>
        </row>
        <row r="4778">
          <cell r="A4778">
            <v>10233</v>
          </cell>
          <cell r="B4778" t="str">
            <v>VALVULA DE RETENCAO DE BRONZE, PE COM CRIVOS, EXTREMIDADE COM ROSCA, DE 1 1/4", PARA FUNDO DE POCO</v>
          </cell>
          <cell r="C4778" t="str">
            <v>UN</v>
          </cell>
          <cell r="D4778" t="str">
            <v>AS</v>
          </cell>
          <cell r="E4778">
            <v>149.61000000000001</v>
          </cell>
        </row>
        <row r="4779">
          <cell r="A4779">
            <v>10234</v>
          </cell>
          <cell r="B4779" t="str">
            <v>VALVULA DE RETENCAO DE BRONZE, PE COM CRIVOS, EXTREMIDADE COM ROSCA, DE 1", PARA FUNDO DE POCO</v>
          </cell>
          <cell r="C4779" t="str">
            <v>UN</v>
          </cell>
          <cell r="D4779" t="str">
            <v>AS</v>
          </cell>
          <cell r="E4779">
            <v>94.24</v>
          </cell>
        </row>
        <row r="4780">
          <cell r="A4780">
            <v>10231</v>
          </cell>
          <cell r="B4780" t="str">
            <v>VALVULA DE RETENCAO DE BRONZE, PE COM CRIVOS, EXTREMIDADE COM ROSCA, DE 2 1/2", PARA FUNDO DE POCO</v>
          </cell>
          <cell r="C4780" t="str">
            <v>UN</v>
          </cell>
          <cell r="D4780" t="str">
            <v>AS</v>
          </cell>
          <cell r="E4780">
            <v>432.17</v>
          </cell>
        </row>
        <row r="4781">
          <cell r="A4781">
            <v>10232</v>
          </cell>
          <cell r="B4781" t="str">
            <v>VALVULA DE RETENCAO DE BRONZE, PE COM CRIVOS, EXTREMIDADE COM ROSCA, DE 2", PARA FUNDO DE POCO</v>
          </cell>
          <cell r="C4781" t="str">
            <v>UN</v>
          </cell>
          <cell r="D4781" t="str">
            <v>AS</v>
          </cell>
          <cell r="E4781">
            <v>241.83</v>
          </cell>
        </row>
        <row r="4782">
          <cell r="A4782">
            <v>10235</v>
          </cell>
          <cell r="B4782" t="str">
            <v>VALVULA DE RETENCAO DE BRONZE, PE COM CRIVOS, EXTREMIDADE COM ROSCA, DE 3", PARA FUNDO DE POCO</v>
          </cell>
          <cell r="C4782" t="str">
            <v>UN</v>
          </cell>
          <cell r="D4782" t="str">
            <v>AS</v>
          </cell>
          <cell r="E4782">
            <v>592.45000000000005</v>
          </cell>
        </row>
        <row r="4783">
          <cell r="A4783">
            <v>10229</v>
          </cell>
          <cell r="B4783" t="str">
            <v>VALVULA DE RETENCAO DE BRONZE, PE COM CRIVOS, EXTREMIDADE COM ROSCA, DE 3/4", PARA FUNDO DE POCO</v>
          </cell>
          <cell r="C4783" t="str">
            <v>UN</v>
          </cell>
          <cell r="D4783" t="str">
            <v>AS</v>
          </cell>
          <cell r="E4783">
            <v>85.23</v>
          </cell>
        </row>
        <row r="4784">
          <cell r="A4784">
            <v>10230</v>
          </cell>
          <cell r="B4784" t="str">
            <v>VALVULA DE RETENCAO DE BRONZE, PE COM CRIVOS, EXTREMIDADE COM ROSCA, DE 4", PARA FUNDO DE POCO</v>
          </cell>
          <cell r="C4784" t="str">
            <v>UN</v>
          </cell>
          <cell r="D4784" t="str">
            <v>AS</v>
          </cell>
          <cell r="E4784">
            <v>1042.6600000000001</v>
          </cell>
        </row>
        <row r="4785">
          <cell r="A4785">
            <v>10409</v>
          </cell>
          <cell r="B4785" t="str">
            <v>VALVULA DE RETENCAO HORIZONTAL, DE BRONZE (PN-25), 1 1/2", 400 PSI, TAMPA DE PORCA DE UNIAO, EXTREMIDADES COM ROSCA</v>
          </cell>
          <cell r="C4785" t="str">
            <v>UN</v>
          </cell>
          <cell r="D4785" t="str">
            <v>AS</v>
          </cell>
          <cell r="E4785">
            <v>309.76</v>
          </cell>
        </row>
        <row r="4786">
          <cell r="A4786">
            <v>10411</v>
          </cell>
          <cell r="B4786" t="str">
            <v>VALVULA DE RETENCAO HORIZONTAL, DE BRONZE (PN-25), 1 1/4", 400 PSI, TAMPA DE PORCA DE UNIAO, EXTREMIDADES COM ROSCA</v>
          </cell>
          <cell r="C4786" t="str">
            <v>UN</v>
          </cell>
          <cell r="D4786" t="str">
            <v>AS</v>
          </cell>
          <cell r="E4786">
            <v>277.18</v>
          </cell>
        </row>
        <row r="4787">
          <cell r="A4787">
            <v>10410</v>
          </cell>
          <cell r="B4787" t="str">
            <v>VALVULA DE RETENCAO HORIZONTAL, DE BRONZE (PN-25), 1", 400 PSI, TAMPA DE PORCA DE UNIAO, EXTREMIDADES COM ROSCA</v>
          </cell>
          <cell r="C4787" t="str">
            <v>UN</v>
          </cell>
          <cell r="D4787" t="str">
            <v>AS</v>
          </cell>
          <cell r="E4787">
            <v>185.15</v>
          </cell>
        </row>
        <row r="4788">
          <cell r="A4788">
            <v>10404</v>
          </cell>
          <cell r="B4788" t="str">
            <v>VALVULA DE RETENCAO HORIZONTAL, DE BRONZE (PN-25), 1/2", 400 PSI, TAMPA DE PORCA DE UNIAO, EXTREMIDADES COM ROSCA</v>
          </cell>
          <cell r="C4788" t="str">
            <v>UN</v>
          </cell>
          <cell r="D4788" t="str">
            <v>AS</v>
          </cell>
          <cell r="E4788">
            <v>112.41</v>
          </cell>
        </row>
        <row r="4789">
          <cell r="A4789">
            <v>10405</v>
          </cell>
          <cell r="B4789" t="str">
            <v>VALVULA DE RETENCAO HORIZONTAL, DE BRONZE (PN-25), 2 1/2", 400 PSI, TAMPA DE PORCA DE UNIAO, EXTREMIDADES COM ROSCA</v>
          </cell>
          <cell r="C4789" t="str">
            <v>UN</v>
          </cell>
          <cell r="D4789" t="str">
            <v>AS</v>
          </cell>
          <cell r="E4789">
            <v>620.61</v>
          </cell>
        </row>
        <row r="4790">
          <cell r="A4790">
            <v>10408</v>
          </cell>
          <cell r="B4790" t="str">
            <v>VALVULA DE RETENCAO HORIZONTAL, DE BRONZE (PN-25), 2", 400 PSI, TAMPA DE PORCA DE UNIAO, EXTREMIDADES COM ROSCA</v>
          </cell>
          <cell r="C4790" t="str">
            <v>UN</v>
          </cell>
          <cell r="D4790" t="str">
            <v>AS</v>
          </cell>
          <cell r="E4790">
            <v>433.98</v>
          </cell>
        </row>
        <row r="4791">
          <cell r="A4791">
            <v>10406</v>
          </cell>
          <cell r="B4791" t="str">
            <v>VALVULA DE RETENCAO HORIZONTAL, DE BRONZE (PN-25), 3", 400 PSI, TAMPA DE PORCA DE UNIAO, EXTREMIDADES COM ROSCA</v>
          </cell>
          <cell r="C4791" t="str">
            <v>UN</v>
          </cell>
          <cell r="D4791" t="str">
            <v>AS</v>
          </cell>
          <cell r="E4791">
            <v>857.18</v>
          </cell>
        </row>
        <row r="4792">
          <cell r="A4792">
            <v>10412</v>
          </cell>
          <cell r="B4792" t="str">
            <v>VALVULA DE RETENCAO HORIZONTAL, DE BRONZE (PN-25), 3/4", 400 PSI, TAMPA DE PORCA DE UNIAO, EXTREMIDADES COM ROSCA</v>
          </cell>
          <cell r="C4792" t="str">
            <v>UN</v>
          </cell>
          <cell r="D4792" t="str">
            <v>AS</v>
          </cell>
          <cell r="E4792">
            <v>136.22999999999999</v>
          </cell>
        </row>
        <row r="4793">
          <cell r="A4793">
            <v>10407</v>
          </cell>
          <cell r="B4793" t="str">
            <v>VALVULA DE RETENCAO HORIZONTAL, DE BRONZE (PN-25), 4", 400 PSI, TAMPA DE PORCA DE UNIAO, EXTREMIDADES COM ROSCA</v>
          </cell>
          <cell r="C4793" t="str">
            <v>UN</v>
          </cell>
          <cell r="D4793" t="str">
            <v>AS</v>
          </cell>
          <cell r="E4793">
            <v>1329.5</v>
          </cell>
        </row>
        <row r="4794">
          <cell r="A4794">
            <v>10416</v>
          </cell>
          <cell r="B4794" t="str">
            <v>VALVULA DE RETENCAO VERTICAL, DE BRONZE (PN-16), 1 1/2", 200 PSI, EXTREMIDADES COM ROSCA</v>
          </cell>
          <cell r="C4794" t="str">
            <v>UN</v>
          </cell>
          <cell r="D4794" t="str">
            <v>AS</v>
          </cell>
          <cell r="E4794">
            <v>164.91</v>
          </cell>
        </row>
        <row r="4795">
          <cell r="A4795">
            <v>10419</v>
          </cell>
          <cell r="B4795" t="str">
            <v>VALVULA DE RETENCAO VERTICAL, DE BRONZE (PN-16), 1 1/4", 200 PSI, EXTREMIDADES COM ROSCA</v>
          </cell>
          <cell r="C4795" t="str">
            <v>UN</v>
          </cell>
          <cell r="D4795" t="str">
            <v>AS</v>
          </cell>
          <cell r="E4795">
            <v>143.13999999999999</v>
          </cell>
        </row>
        <row r="4796">
          <cell r="A4796">
            <v>10418</v>
          </cell>
          <cell r="B4796" t="str">
            <v>VALVULA DE RETENCAO VERTICAL, DE BRONZE (PN-16), 1", 200 PSI, EXTREMIDADES COM ROSCA</v>
          </cell>
          <cell r="C4796" t="str">
            <v>UN</v>
          </cell>
          <cell r="D4796" t="str">
            <v>AS</v>
          </cell>
          <cell r="E4796">
            <v>95.41</v>
          </cell>
        </row>
        <row r="4797">
          <cell r="A4797">
            <v>21092</v>
          </cell>
          <cell r="B4797" t="str">
            <v>VALVULA DE RETENCAO VERTICAL, DE BRONZE (PN-16), 1/2", 200 PSI, EXTREMIDADES COM ROSCA</v>
          </cell>
          <cell r="C4797" t="str">
            <v>UN</v>
          </cell>
          <cell r="D4797" t="str">
            <v>AS</v>
          </cell>
          <cell r="E4797">
            <v>81.83</v>
          </cell>
        </row>
        <row r="4798">
          <cell r="A4798">
            <v>12657</v>
          </cell>
          <cell r="B4798" t="str">
            <v>VALVULA DE RETENCAO VERTICAL, DE BRONZE (PN-16), 2 1/2", 200 PSI, EXTREMIDADES COM ROSCA</v>
          </cell>
          <cell r="C4798" t="str">
            <v>UN</v>
          </cell>
          <cell r="D4798" t="str">
            <v>AS</v>
          </cell>
          <cell r="E4798">
            <v>385.03</v>
          </cell>
        </row>
        <row r="4799">
          <cell r="A4799">
            <v>10417</v>
          </cell>
          <cell r="B4799" t="str">
            <v>VALVULA DE RETENCAO VERTICAL, DE BRONZE (PN-16), 2", 200 PSI, EXTREMIDADES COM ROSCA</v>
          </cell>
          <cell r="C4799" t="str">
            <v>UN</v>
          </cell>
          <cell r="D4799" t="str">
            <v>AS</v>
          </cell>
          <cell r="E4799">
            <v>240.28</v>
          </cell>
        </row>
        <row r="4800">
          <cell r="A4800">
            <v>10414</v>
          </cell>
          <cell r="B4800" t="str">
            <v>VALVULA DE RETENCAO VERTICAL, DE BRONZE (PN-16), 3", 200 PSI, EXTREMIDADES COM ROSCA</v>
          </cell>
          <cell r="C4800" t="str">
            <v>UN</v>
          </cell>
          <cell r="D4800" t="str">
            <v>AS</v>
          </cell>
          <cell r="E4800">
            <v>525.78</v>
          </cell>
        </row>
        <row r="4801">
          <cell r="A4801">
            <v>10413</v>
          </cell>
          <cell r="B4801" t="str">
            <v>VALVULA DE RETENCAO VERTICAL, DE BRONZE (PN-16), 3/4", 200 PSI, EXTREMIDADES COM ROSCA</v>
          </cell>
          <cell r="C4801" t="str">
            <v>UN</v>
          </cell>
          <cell r="D4801" t="str">
            <v>AS</v>
          </cell>
          <cell r="E4801">
            <v>87.33</v>
          </cell>
        </row>
        <row r="4802">
          <cell r="A4802">
            <v>10415</v>
          </cell>
          <cell r="B4802" t="str">
            <v>VALVULA DE RETENCAO VERTICAL, DE BRONZE (PN-16), 4", 200 PSI, EXTREMIDADES COM ROSCA</v>
          </cell>
          <cell r="C4802" t="str">
            <v>UN</v>
          </cell>
          <cell r="D4802" t="str">
            <v>AS</v>
          </cell>
          <cell r="E4802">
            <v>912.52</v>
          </cell>
        </row>
        <row r="4803">
          <cell r="A4803">
            <v>38643</v>
          </cell>
          <cell r="B4803" t="str">
            <v>VALVULA EM METAL CROMADO PARA LAVATORIO, 1" SEM LADRAO</v>
          </cell>
          <cell r="C4803" t="str">
            <v>UN</v>
          </cell>
          <cell r="D4803" t="str">
            <v>CR</v>
          </cell>
          <cell r="E4803">
            <v>61.24</v>
          </cell>
        </row>
        <row r="4804">
          <cell r="A4804">
            <v>6157</v>
          </cell>
          <cell r="B4804" t="str">
            <v>VALVULA EM METAL CROMADO PARA PIA AMERICANA 3.1/2 X 1.1/2"</v>
          </cell>
          <cell r="C4804" t="str">
            <v>UN</v>
          </cell>
          <cell r="D4804" t="str">
            <v>CR</v>
          </cell>
          <cell r="E4804">
            <v>83.67</v>
          </cell>
        </row>
        <row r="4805">
          <cell r="A4805">
            <v>6158</v>
          </cell>
          <cell r="B4805" t="str">
            <v>VALVULA EM PLASTICO BRANCO PARA LAVATORIO 1 ", SEM UNHO, COM LADRAO</v>
          </cell>
          <cell r="C4805" t="str">
            <v>UN</v>
          </cell>
          <cell r="D4805" t="str">
            <v>CR</v>
          </cell>
          <cell r="E4805">
            <v>8.52</v>
          </cell>
        </row>
        <row r="4806">
          <cell r="A4806">
            <v>6156</v>
          </cell>
          <cell r="B4806" t="str">
            <v>VALVULA EM PLASTICO BRANCO PARA TANQUE 1.1/4" X 1.1/2 ", SEM UNHO E SEM LADRAO</v>
          </cell>
          <cell r="C4806" t="str">
            <v>UN</v>
          </cell>
          <cell r="D4806" t="str">
            <v>CR</v>
          </cell>
          <cell r="E4806">
            <v>7.31</v>
          </cell>
        </row>
        <row r="4807">
          <cell r="A4807">
            <v>6153</v>
          </cell>
          <cell r="B4807" t="str">
            <v>VALVULA EM PLASTICO BRANCO PARA TANQUE OU LAVATORIO 1 ", SEM UNHO E SEM LADRAO</v>
          </cell>
          <cell r="C4807" t="str">
            <v>UN</v>
          </cell>
          <cell r="D4807" t="str">
            <v>CR</v>
          </cell>
          <cell r="E4807">
            <v>5.87</v>
          </cell>
        </row>
        <row r="4808">
          <cell r="A4808">
            <v>6154</v>
          </cell>
          <cell r="B4808" t="str">
            <v>VALVULA EM PLASTICO CROMADO PARA LAVATORIO 1 ", SEM UNHO, COM LADRAO</v>
          </cell>
          <cell r="C4808" t="str">
            <v>UN</v>
          </cell>
          <cell r="D4808" t="str">
            <v>CR</v>
          </cell>
          <cell r="E4808">
            <v>10.43</v>
          </cell>
        </row>
        <row r="4809">
          <cell r="A4809">
            <v>6155</v>
          </cell>
          <cell r="B4809" t="str">
            <v>VALVULA EM PLASTICO CROMADO TIPO AMERICANA PARA PIA DE COZINHA 3.1/2" X 1.1/2 ", SEM ADAPTADOR</v>
          </cell>
          <cell r="C4809" t="str">
            <v>UN</v>
          </cell>
          <cell r="D4809" t="str">
            <v>CR</v>
          </cell>
          <cell r="E4809">
            <v>24</v>
          </cell>
        </row>
        <row r="4810">
          <cell r="A4810">
            <v>43595</v>
          </cell>
          <cell r="B4810" t="str">
            <v>VARA FINA PARA CREMONA, EM FERRO ZINCADO BRANCO, COM DIAMETRO DE APROX 10 MM E COMPRIMENTO DE 1,20 M</v>
          </cell>
          <cell r="C4810" t="str">
            <v>UN</v>
          </cell>
          <cell r="D4810" t="str">
            <v>CR</v>
          </cell>
          <cell r="E4810">
            <v>18.149999999999999</v>
          </cell>
        </row>
        <row r="4811">
          <cell r="A4811">
            <v>43596</v>
          </cell>
          <cell r="B4811" t="str">
            <v>VARA FINA PARA CREMONA, EM FERRO ZINCADO BRANCO, COM DIAMETRO DE APROX 10 MM E COMPRIMENTO DE 1,50 M</v>
          </cell>
          <cell r="C4811" t="str">
            <v>UN</v>
          </cell>
          <cell r="D4811" t="str">
            <v>CR</v>
          </cell>
          <cell r="E4811">
            <v>20.98</v>
          </cell>
        </row>
        <row r="4812">
          <cell r="A4812">
            <v>38108</v>
          </cell>
          <cell r="B4812" t="str">
            <v>VARIADOR DE LUMINOSIDADE ROTATIVO (DIMMER) 127 V, 300 W (APENAS MODULO)</v>
          </cell>
          <cell r="C4812" t="str">
            <v>UN</v>
          </cell>
          <cell r="D4812" t="str">
            <v>CR</v>
          </cell>
          <cell r="E4812">
            <v>41.97</v>
          </cell>
        </row>
        <row r="4813">
          <cell r="A4813">
            <v>38087</v>
          </cell>
          <cell r="B4813" t="str">
            <v>VARIADOR DE LUMINOSIDADE ROTATIVO (DIMMER) 127V, 300W, CONJUNTO MONTADO PARA EMBUTIR 4" X 2" (PLACA + SUPORTE + MODULO)</v>
          </cell>
          <cell r="C4813" t="str">
            <v>UN</v>
          </cell>
          <cell r="D4813" t="str">
            <v>CR</v>
          </cell>
          <cell r="E4813">
            <v>53.99</v>
          </cell>
        </row>
        <row r="4814">
          <cell r="A4814">
            <v>38109</v>
          </cell>
          <cell r="B4814" t="str">
            <v>VARIADOR DE LUMINOSIDADE ROTATIVO (DIMMER) 220 V, 600 W (APENAS MODULO)</v>
          </cell>
          <cell r="C4814" t="str">
            <v>UN</v>
          </cell>
          <cell r="D4814" t="str">
            <v>CR</v>
          </cell>
          <cell r="E4814">
            <v>67.09</v>
          </cell>
        </row>
        <row r="4815">
          <cell r="A4815">
            <v>38088</v>
          </cell>
          <cell r="B4815" t="str">
            <v>VARIADOR DE LUMINOSIDADE ROTATIVO (DIMMER) 220V, 600W, CONJUNTO MONTADO PARA EMBUTIR 4" X 2" (PLACA + SUPORTE + MODULO)</v>
          </cell>
          <cell r="C4815" t="str">
            <v>UN</v>
          </cell>
          <cell r="D4815" t="str">
            <v>CR</v>
          </cell>
          <cell r="E4815">
            <v>70.540000000000006</v>
          </cell>
        </row>
        <row r="4816">
          <cell r="A4816">
            <v>38110</v>
          </cell>
          <cell r="B4816" t="str">
            <v>VARIADOR DE VELOCIDADE PARA VENTILADOR 127 V, 150 W (APENAS MODULO)</v>
          </cell>
          <cell r="C4816" t="str">
            <v>UN</v>
          </cell>
          <cell r="D4816" t="str">
            <v>CR</v>
          </cell>
          <cell r="E4816">
            <v>25.8</v>
          </cell>
        </row>
        <row r="4817">
          <cell r="A4817">
            <v>38089</v>
          </cell>
          <cell r="B4817" t="str">
            <v>VARIADOR DE VELOCIDADE PARA VENTILADOR 127V, 150W + 2 INTERRUPTORES PARALELOS, PARA REVERSAO E LAMPADA, CONJUNTO MONTADO PARA EMBUTIR 4" X 2" (PLACA + SUPORTE + MODULOS)</v>
          </cell>
          <cell r="C4817" t="str">
            <v>UN</v>
          </cell>
          <cell r="D4817" t="str">
            <v>CR</v>
          </cell>
          <cell r="E4817">
            <v>44.97</v>
          </cell>
        </row>
        <row r="4818">
          <cell r="A4818">
            <v>38111</v>
          </cell>
          <cell r="B4818" t="str">
            <v>VARIADOR DE VELOCIDADE PARA VENTILADOR 220 V, 250 W (APENAS MODULO)</v>
          </cell>
          <cell r="C4818" t="str">
            <v>UN</v>
          </cell>
          <cell r="D4818" t="str">
            <v>CR</v>
          </cell>
          <cell r="E4818">
            <v>28.86</v>
          </cell>
        </row>
        <row r="4819">
          <cell r="A4819">
            <v>38090</v>
          </cell>
          <cell r="B4819" t="str">
            <v>VARIADOR DE VELOCIDADE PARA VENTILADOR 220V, 250W + 2 INTERRUPTORES PARALELOS, PARA REVERSAO E LAMPADA, CONJUNTO MONTADO PARA EMBUTIR 4" X 2" (PLACA + SUPORTE + MODULOS)</v>
          </cell>
          <cell r="C4819" t="str">
            <v>UN</v>
          </cell>
          <cell r="D4819" t="str">
            <v>CR</v>
          </cell>
          <cell r="E4819">
            <v>46.48</v>
          </cell>
        </row>
        <row r="4820">
          <cell r="A4820">
            <v>38400</v>
          </cell>
          <cell r="B4820" t="str">
            <v>VASSOURA 40 CM COM CABO</v>
          </cell>
          <cell r="C4820" t="str">
            <v>UN</v>
          </cell>
          <cell r="D4820" t="str">
            <v>CR</v>
          </cell>
          <cell r="E4820">
            <v>24.18</v>
          </cell>
        </row>
        <row r="4821">
          <cell r="A4821">
            <v>13726</v>
          </cell>
          <cell r="B4821" t="str">
            <v>VASSOURA MECANICA REBOCAVEL COM ESCOVA CILINDRICA LARGURA UTIL DE VARRIMENTO = 2,44M</v>
          </cell>
          <cell r="C4821" t="str">
            <v>UN</v>
          </cell>
          <cell r="D4821" t="str">
            <v>AS</v>
          </cell>
          <cell r="E4821">
            <v>68683.67</v>
          </cell>
        </row>
        <row r="4822">
          <cell r="A4822">
            <v>12627</v>
          </cell>
          <cell r="B4822" t="str">
            <v>VEDACAO DE CALHA, EM BORRACHA COR PRETA, MEDIDA ENTRE 119 E 170 MM, PARA DRENAGEM PLUVIAL PREDIAL</v>
          </cell>
          <cell r="C4822" t="str">
            <v>UN</v>
          </cell>
          <cell r="D4822" t="str">
            <v>CR</v>
          </cell>
          <cell r="E4822">
            <v>1.1499999999999999</v>
          </cell>
        </row>
        <row r="4823">
          <cell r="A4823">
            <v>39996</v>
          </cell>
          <cell r="B4823" t="str">
            <v>VERGALHAO ZINCADO ROSCA TOTAL, 1/4" (6,3 MM)</v>
          </cell>
          <cell r="C4823" t="str">
            <v>M</v>
          </cell>
          <cell r="D4823" t="str">
            <v>CR</v>
          </cell>
          <cell r="E4823">
            <v>6.12</v>
          </cell>
        </row>
        <row r="4824">
          <cell r="A4824">
            <v>10478</v>
          </cell>
          <cell r="B4824" t="str">
            <v>VERNIZ A BASE RESINA ALQUIDICA COM POLIURETANO PARA MADEIRA, COM FILTRO SOLAR, BRILHANTE, USO INTERNO E EXTERNO</v>
          </cell>
          <cell r="C4824" t="str">
            <v>L</v>
          </cell>
          <cell r="D4824" t="str">
            <v>C</v>
          </cell>
          <cell r="E4824">
            <v>45.08</v>
          </cell>
        </row>
        <row r="4825">
          <cell r="A4825">
            <v>10481</v>
          </cell>
          <cell r="B4825" t="str">
            <v>VERNIZ MARITIMO PREMIUM PARA MADEIRA, COM FILTRO SOLAR, BRILHANTE, USO INTERNO E EXTERNO</v>
          </cell>
          <cell r="C4825" t="str">
            <v>L</v>
          </cell>
          <cell r="D4825" t="str">
            <v>CR</v>
          </cell>
          <cell r="E4825">
            <v>40.090000000000003</v>
          </cell>
        </row>
        <row r="4826">
          <cell r="A4826">
            <v>10475</v>
          </cell>
          <cell r="B4826" t="str">
            <v>VERNIZ TIPO COPAL PARA MADEIRA, BRILHANTE, USO INTERNO</v>
          </cell>
          <cell r="C4826" t="str">
            <v>L</v>
          </cell>
          <cell r="D4826" t="str">
            <v>CR</v>
          </cell>
          <cell r="E4826">
            <v>38.79</v>
          </cell>
        </row>
        <row r="4827">
          <cell r="A4827">
            <v>4030</v>
          </cell>
          <cell r="B4827" t="str">
            <v>VEU DE POLIESTER PARA IMPERMEABILIZACAO</v>
          </cell>
          <cell r="C4827" t="str">
            <v>M2</v>
          </cell>
          <cell r="D4827" t="str">
            <v>AS</v>
          </cell>
          <cell r="E4827">
            <v>7.38</v>
          </cell>
        </row>
        <row r="4828">
          <cell r="A4828">
            <v>4031</v>
          </cell>
          <cell r="B4828" t="str">
            <v>VEU DE VIDRO/VEU DE SUPERFICIE 30 A 35 G/M2</v>
          </cell>
          <cell r="C4828" t="str">
            <v>M2</v>
          </cell>
          <cell r="D4828" t="str">
            <v>AS</v>
          </cell>
          <cell r="E4828">
            <v>34.71</v>
          </cell>
        </row>
        <row r="4829">
          <cell r="A4829">
            <v>39399</v>
          </cell>
          <cell r="B4829" t="str">
            <v>VIBRADOR DE IMERSAO, COM PONTEIRA DE *35* MM, MANGOTE DE 5 M, SEM MOTOR</v>
          </cell>
          <cell r="C4829" t="str">
            <v>UN</v>
          </cell>
          <cell r="D4829" t="str">
            <v>AS</v>
          </cell>
          <cell r="E4829">
            <v>1440.99</v>
          </cell>
        </row>
        <row r="4830">
          <cell r="A4830">
            <v>39400</v>
          </cell>
          <cell r="B4830" t="str">
            <v>VIBRADOR DE IMERSAO, COM PONTEIRA DE *45* MM, MANGOTE DE 5 M, SEM MOTOR.</v>
          </cell>
          <cell r="C4830" t="str">
            <v>UN</v>
          </cell>
          <cell r="D4830" t="str">
            <v>AS</v>
          </cell>
          <cell r="E4830">
            <v>1566.29</v>
          </cell>
        </row>
        <row r="4831">
          <cell r="A4831">
            <v>39401</v>
          </cell>
          <cell r="B4831" t="str">
            <v>VIBRADOR DE IMERSAO, COM PONTEIRA DE *60* MM, MANGOTE DE 5 M, SEM MOTOR.</v>
          </cell>
          <cell r="C4831" t="str">
            <v>UN</v>
          </cell>
          <cell r="D4831" t="str">
            <v>AS</v>
          </cell>
          <cell r="E4831">
            <v>1757.01</v>
          </cell>
        </row>
        <row r="4832">
          <cell r="A4832">
            <v>11652</v>
          </cell>
          <cell r="B4832" t="str">
            <v>VIBRADOR DE IMERSAO, DIAMETRO DA PONTEIRA DE *35* MM, COM MOTOR 4 TEMPOS A GASOLINA DE 5,5 HP (5,5 CV)</v>
          </cell>
          <cell r="C4832" t="str">
            <v>UN</v>
          </cell>
          <cell r="D4832" t="str">
            <v>AS</v>
          </cell>
          <cell r="E4832">
            <v>3780</v>
          </cell>
        </row>
        <row r="4833">
          <cell r="A4833">
            <v>13475</v>
          </cell>
          <cell r="B4833" t="str">
            <v>VIBRADOR DE IMERSAO, DIAMETRO DA PONTEIRA DE *45* MM, COM MOTOR 4 TEMPOS A GASOLINA DE 5,5 HP (5,5 CV)</v>
          </cell>
          <cell r="C4833" t="str">
            <v>UN</v>
          </cell>
          <cell r="D4833" t="str">
            <v>AS</v>
          </cell>
          <cell r="E4833">
            <v>4130.63</v>
          </cell>
        </row>
        <row r="4834">
          <cell r="A4834">
            <v>13896</v>
          </cell>
          <cell r="B4834" t="str">
            <v>VIBRADOR DE IMERSAO, DIAMETRO DA PONTEIRA DE *45* MM, COM MOTOR ELETRICO TRIFASICO DE 2 HP (2 CV)</v>
          </cell>
          <cell r="C4834" t="str">
            <v>UN</v>
          </cell>
          <cell r="D4834" t="str">
            <v>AS</v>
          </cell>
          <cell r="E4834">
            <v>3390.99</v>
          </cell>
        </row>
        <row r="4835">
          <cell r="A4835">
            <v>44470</v>
          </cell>
          <cell r="B4835" t="str">
            <v>VIBROACABADORA DE ASFALTO SOBRE ESTEIRAS, LARG. PAVIM. 2,13 M A 4,55 M, POT. 74 KW/ 100 HP, CAP. 400  T/ H</v>
          </cell>
          <cell r="C4835" t="str">
            <v>UN</v>
          </cell>
          <cell r="D4835" t="str">
            <v>AS</v>
          </cell>
          <cell r="E4835">
            <v>1643983.11</v>
          </cell>
        </row>
        <row r="4836">
          <cell r="A4836">
            <v>13476</v>
          </cell>
          <cell r="B4836" t="str">
            <v>VIBROACABADORA DE ASFALTO SOBRE ESTEIRAS, LARG. PAVIM. 2,60 M A 5,75 M, POT. 110 HP, CAP. 450 T/ H</v>
          </cell>
          <cell r="C4836" t="str">
            <v>UN</v>
          </cell>
          <cell r="D4836" t="str">
            <v>AS</v>
          </cell>
          <cell r="E4836">
            <v>1655896.15</v>
          </cell>
        </row>
        <row r="4837">
          <cell r="A4837">
            <v>44491</v>
          </cell>
          <cell r="B4837" t="str">
            <v>VIBROACABADORA DE ASFALTO SOBRE ESTEIRAS, LARG. PAVIM. MAX. 8,00 M, POT. 100 KW/ 134 HP, CAP.  600 T/ H</v>
          </cell>
          <cell r="C4837" t="str">
            <v>UN</v>
          </cell>
          <cell r="D4837" t="str">
            <v>AS</v>
          </cell>
          <cell r="E4837">
            <v>3905055.66</v>
          </cell>
        </row>
        <row r="4838">
          <cell r="A4838">
            <v>10488</v>
          </cell>
          <cell r="B4838" t="str">
            <v>VIBROACABADORA DE ASFALTO SOBRE ESTEIRAS, LARG. PAVIMENT. 1,90 A 5,3 M, POT. 78 KW/105 HP, CAP. 450 T/H</v>
          </cell>
          <cell r="C4838" t="str">
            <v>UN</v>
          </cell>
          <cell r="D4838" t="str">
            <v>AS</v>
          </cell>
          <cell r="E4838">
            <v>2006136</v>
          </cell>
        </row>
        <row r="4839">
          <cell r="A4839">
            <v>13606</v>
          </cell>
          <cell r="B4839" t="str">
            <v>VIBROACABADORA DE ASFALTO SOBRE RODAS, LARGURA DE PAVIMENTACAO DE 1,70 A 4,20 M, POTENCIA 78 KW/105 HP, CAPACIDADE 300 T/H</v>
          </cell>
          <cell r="C4839" t="str">
            <v>UN</v>
          </cell>
          <cell r="D4839" t="str">
            <v>AS</v>
          </cell>
          <cell r="E4839">
            <v>1777407.8</v>
          </cell>
        </row>
        <row r="4840">
          <cell r="A4840">
            <v>10489</v>
          </cell>
          <cell r="B4840" t="str">
            <v>VIDRACEIRO (HORISTA)</v>
          </cell>
          <cell r="C4840" t="str">
            <v>H</v>
          </cell>
          <cell r="D4840" t="str">
            <v>CR</v>
          </cell>
          <cell r="E4840">
            <v>15.23</v>
          </cell>
        </row>
        <row r="4841">
          <cell r="A4841">
            <v>41073</v>
          </cell>
          <cell r="B4841" t="str">
            <v>VIDRACEIRO (MENSALISTA)</v>
          </cell>
          <cell r="C4841" t="str">
            <v>MES</v>
          </cell>
          <cell r="D4841" t="str">
            <v>CR</v>
          </cell>
          <cell r="E4841">
            <v>2683.58</v>
          </cell>
        </row>
        <row r="4842">
          <cell r="A4842">
            <v>34391</v>
          </cell>
          <cell r="B4842" t="str">
            <v>VIDRO COMUM LAMINADO LISO INCOLOR DUPLO, ESPESSURA TOTAL 8 MM (CADA CAMADA DE 4 MM) - COLOCADO</v>
          </cell>
          <cell r="C4842" t="str">
            <v>M2</v>
          </cell>
          <cell r="D4842" t="str">
            <v>CR</v>
          </cell>
          <cell r="E4842">
            <v>718.12</v>
          </cell>
        </row>
        <row r="4843">
          <cell r="A4843">
            <v>10496</v>
          </cell>
          <cell r="B4843" t="str">
            <v>VIDRO COMUM LAMINADO, LISO, INCOLOR, DUPLO, ESPESSURA TOTAL 6 MM (CADA CAMADA E= 3 MM) - COLOCADO</v>
          </cell>
          <cell r="C4843" t="str">
            <v>M2</v>
          </cell>
          <cell r="D4843" t="str">
            <v>CR</v>
          </cell>
          <cell r="E4843">
            <v>625</v>
          </cell>
        </row>
        <row r="4844">
          <cell r="A4844">
            <v>10497</v>
          </cell>
          <cell r="B4844" t="str">
            <v>VIDRO COMUM LAMINADO, LISO, INCOLOR, TRIPLO, ESPESSURA TOTAL 12 MM (CADA CAMADA E= 4 MM) - COLOCADO</v>
          </cell>
          <cell r="C4844" t="str">
            <v>M2</v>
          </cell>
          <cell r="D4844" t="str">
            <v>CR</v>
          </cell>
          <cell r="E4844">
            <v>1624.99</v>
          </cell>
        </row>
        <row r="4845">
          <cell r="A4845">
            <v>10504</v>
          </cell>
          <cell r="B4845" t="str">
            <v>VIDRO COMUM LAMINADO, LISO, INCOLOR, TRIPLO, ESPESSURA TOTAL 15 MM (CADA CAMADA E = 5 MM) - COLOCADO</v>
          </cell>
          <cell r="C4845" t="str">
            <v>M2</v>
          </cell>
          <cell r="D4845" t="str">
            <v>CR</v>
          </cell>
          <cell r="E4845">
            <v>1900</v>
          </cell>
        </row>
        <row r="4846">
          <cell r="A4846">
            <v>34390</v>
          </cell>
          <cell r="B4846" t="str">
            <v>VIDRO CRISTAL COLORIDO, 10 MM, PINTADO NA COR BRANCA</v>
          </cell>
          <cell r="C4846" t="str">
            <v>M2</v>
          </cell>
          <cell r="D4846" t="str">
            <v>CR</v>
          </cell>
          <cell r="E4846">
            <v>559.99</v>
          </cell>
        </row>
        <row r="4847">
          <cell r="A4847">
            <v>34389</v>
          </cell>
          <cell r="B4847" t="str">
            <v>VIDRO CRISTAL COLORIDO, 4 MM, PINTADO NA COR BRANCA</v>
          </cell>
          <cell r="C4847" t="str">
            <v>M2</v>
          </cell>
          <cell r="D4847" t="str">
            <v>CR</v>
          </cell>
          <cell r="E4847">
            <v>175</v>
          </cell>
        </row>
        <row r="4848">
          <cell r="A4848">
            <v>34388</v>
          </cell>
          <cell r="B4848" t="str">
            <v>VIDRO CRISTAL COLORIDO, 6 MM, PINTADO NA COR BRANCA</v>
          </cell>
          <cell r="C4848" t="str">
            <v>M2</v>
          </cell>
          <cell r="D4848" t="str">
            <v>CR</v>
          </cell>
          <cell r="E4848">
            <v>248.72</v>
          </cell>
        </row>
        <row r="4849">
          <cell r="A4849">
            <v>34387</v>
          </cell>
          <cell r="B4849" t="str">
            <v>VIDRO CRISTAL COLORIDO, 8 MM, PINTADO NA COR BRANCA</v>
          </cell>
          <cell r="C4849" t="str">
            <v>M2</v>
          </cell>
          <cell r="D4849" t="str">
            <v>CR</v>
          </cell>
          <cell r="E4849">
            <v>403.75</v>
          </cell>
        </row>
        <row r="4850">
          <cell r="A4850">
            <v>11188</v>
          </cell>
          <cell r="B4850" t="str">
            <v>VIDRO LISO FUME E = 4MM - SEM COLOCACAO</v>
          </cell>
          <cell r="C4850" t="str">
            <v>M2</v>
          </cell>
          <cell r="D4850" t="str">
            <v>CR</v>
          </cell>
          <cell r="E4850">
            <v>199.99</v>
          </cell>
        </row>
        <row r="4851">
          <cell r="A4851">
            <v>11189</v>
          </cell>
          <cell r="B4851" t="str">
            <v>VIDRO LISO FUME E = 6MM - SEM COLOCACAO</v>
          </cell>
          <cell r="C4851" t="str">
            <v>M2</v>
          </cell>
          <cell r="D4851" t="str">
            <v>CR</v>
          </cell>
          <cell r="E4851">
            <v>300</v>
          </cell>
        </row>
        <row r="4852">
          <cell r="A4852">
            <v>21107</v>
          </cell>
          <cell r="B4852" t="str">
            <v>VIDRO LISO FUME, E = 5 MM - SEM COLOCACAO</v>
          </cell>
          <cell r="C4852" t="str">
            <v>M2</v>
          </cell>
          <cell r="D4852" t="str">
            <v>CR</v>
          </cell>
          <cell r="E4852">
            <v>215.89</v>
          </cell>
        </row>
        <row r="4853">
          <cell r="A4853">
            <v>34386</v>
          </cell>
          <cell r="B4853" t="str">
            <v>VIDRO LISO INCOLOR 10 MM - SEM COLOCACAO</v>
          </cell>
          <cell r="C4853" t="str">
            <v>M2</v>
          </cell>
          <cell r="D4853" t="str">
            <v>CR</v>
          </cell>
          <cell r="E4853">
            <v>375</v>
          </cell>
        </row>
        <row r="4854">
          <cell r="A4854">
            <v>10490</v>
          </cell>
          <cell r="B4854" t="str">
            <v>VIDRO LISO INCOLOR 2 A 3 MM - SEM COLOCACAO</v>
          </cell>
          <cell r="C4854" t="str">
            <v>M2</v>
          </cell>
          <cell r="D4854" t="str">
            <v>CR</v>
          </cell>
          <cell r="E4854">
            <v>131.25</v>
          </cell>
        </row>
        <row r="4855">
          <cell r="A4855">
            <v>10492</v>
          </cell>
          <cell r="B4855" t="str">
            <v>VIDRO LISO INCOLOR 4MM - SEM COLOCACAO</v>
          </cell>
          <cell r="C4855" t="str">
            <v>M2</v>
          </cell>
          <cell r="D4855" t="str">
            <v>C</v>
          </cell>
          <cell r="E4855">
            <v>150</v>
          </cell>
        </row>
        <row r="4856">
          <cell r="A4856">
            <v>10493</v>
          </cell>
          <cell r="B4856" t="str">
            <v>VIDRO LISO INCOLOR 5MM - SEM COLOCACAO</v>
          </cell>
          <cell r="C4856" t="str">
            <v>M2</v>
          </cell>
          <cell r="D4856" t="str">
            <v>CR</v>
          </cell>
          <cell r="E4856">
            <v>175</v>
          </cell>
        </row>
        <row r="4857">
          <cell r="A4857">
            <v>10491</v>
          </cell>
          <cell r="B4857" t="str">
            <v>VIDRO LISO INCOLOR 6 MM - SEM COLOCACAO</v>
          </cell>
          <cell r="C4857" t="str">
            <v>M2</v>
          </cell>
          <cell r="D4857" t="str">
            <v>CR</v>
          </cell>
          <cell r="E4857">
            <v>212.5</v>
          </cell>
        </row>
        <row r="4858">
          <cell r="A4858">
            <v>34385</v>
          </cell>
          <cell r="B4858" t="str">
            <v>VIDRO LISO INCOLOR 8MM  -  SEM COLOCACAO</v>
          </cell>
          <cell r="C4858" t="str">
            <v>M2</v>
          </cell>
          <cell r="D4858" t="str">
            <v>CR</v>
          </cell>
          <cell r="E4858">
            <v>310</v>
          </cell>
        </row>
        <row r="4859">
          <cell r="A4859">
            <v>10499</v>
          </cell>
          <cell r="B4859" t="str">
            <v>VIDRO MARTELADO OU CANELADO, 4 MM - SEM COLOCACAO</v>
          </cell>
          <cell r="C4859" t="str">
            <v>M2</v>
          </cell>
          <cell r="D4859" t="str">
            <v>CR</v>
          </cell>
          <cell r="E4859">
            <v>124.99</v>
          </cell>
        </row>
        <row r="4860">
          <cell r="A4860">
            <v>34384</v>
          </cell>
          <cell r="B4860" t="str">
            <v>VIDRO PLANO ARAMADO E = 6 MM - SEM COLOCACAO</v>
          </cell>
          <cell r="C4860" t="str">
            <v>M2</v>
          </cell>
          <cell r="D4860" t="str">
            <v>CR</v>
          </cell>
          <cell r="E4860">
            <v>375</v>
          </cell>
        </row>
        <row r="4861">
          <cell r="A4861">
            <v>11185</v>
          </cell>
          <cell r="B4861" t="str">
            <v>VIDRO PLANO ARAMADO E = 7MM - SEM COLOCACAO</v>
          </cell>
          <cell r="C4861" t="str">
            <v>M2</v>
          </cell>
          <cell r="D4861" t="str">
            <v>CR</v>
          </cell>
          <cell r="E4861">
            <v>387.49</v>
          </cell>
        </row>
        <row r="4862">
          <cell r="A4862">
            <v>10507</v>
          </cell>
          <cell r="B4862" t="str">
            <v>VIDRO TEMPERADO INCOLOR E = 10 MM, SEM COLOCACAO</v>
          </cell>
          <cell r="C4862" t="str">
            <v>M2</v>
          </cell>
          <cell r="D4862" t="str">
            <v>CR</v>
          </cell>
          <cell r="E4862">
            <v>325.44</v>
          </cell>
        </row>
        <row r="4863">
          <cell r="A4863">
            <v>10505</v>
          </cell>
          <cell r="B4863" t="str">
            <v>VIDRO TEMPERADO INCOLOR E = 6 MM, SEM COLOCACAO</v>
          </cell>
          <cell r="C4863" t="str">
            <v>M2</v>
          </cell>
          <cell r="D4863" t="str">
            <v>CR</v>
          </cell>
          <cell r="E4863">
            <v>192.03</v>
          </cell>
        </row>
        <row r="4864">
          <cell r="A4864">
            <v>10506</v>
          </cell>
          <cell r="B4864" t="str">
            <v>VIDRO TEMPERADO INCOLOR E = 8 MM, SEM COLOCACAO</v>
          </cell>
          <cell r="C4864" t="str">
            <v>M2</v>
          </cell>
          <cell r="D4864" t="str">
            <v>CR</v>
          </cell>
          <cell r="E4864">
            <v>250.68</v>
          </cell>
        </row>
        <row r="4865">
          <cell r="A4865">
            <v>5031</v>
          </cell>
          <cell r="B4865" t="str">
            <v>VIDRO TEMPERADO INCOLOR PARA PORTA DE ABRIR, E = 10 MM (SEM FERRAGENS E SEM COLOCACAO)</v>
          </cell>
          <cell r="C4865" t="str">
            <v>M2</v>
          </cell>
          <cell r="D4865" t="str">
            <v>C</v>
          </cell>
          <cell r="E4865">
            <v>352</v>
          </cell>
        </row>
        <row r="4866">
          <cell r="A4866">
            <v>10502</v>
          </cell>
          <cell r="B4866" t="str">
            <v>VIDRO TEMPERADO VERDE E = 10 MM, SEM COLOCACAO</v>
          </cell>
          <cell r="C4866" t="str">
            <v>M2</v>
          </cell>
          <cell r="D4866" t="str">
            <v>CR</v>
          </cell>
          <cell r="E4866">
            <v>410.16</v>
          </cell>
        </row>
        <row r="4867">
          <cell r="A4867">
            <v>10501</v>
          </cell>
          <cell r="B4867" t="str">
            <v>VIDRO TEMPERADO VERDE E = 6 MM, SEM COLOCACAO</v>
          </cell>
          <cell r="C4867" t="str">
            <v>M2</v>
          </cell>
          <cell r="D4867" t="str">
            <v>CR</v>
          </cell>
          <cell r="E4867">
            <v>231.73</v>
          </cell>
        </row>
        <row r="4868">
          <cell r="A4868">
            <v>10503</v>
          </cell>
          <cell r="B4868" t="str">
            <v>VIDRO TEMPERADO VERDE E = 8 MM, SEM COLOCACAO</v>
          </cell>
          <cell r="C4868" t="str">
            <v>M2</v>
          </cell>
          <cell r="D4868" t="str">
            <v>CR</v>
          </cell>
          <cell r="E4868">
            <v>313.06</v>
          </cell>
        </row>
        <row r="4869">
          <cell r="A4869">
            <v>4500</v>
          </cell>
          <cell r="B4869" t="str">
            <v>VIGA *7,5 X 10* CM EM PINUS, MISTA OU EQUIVALENTE DA REGIAO - BRUTA</v>
          </cell>
          <cell r="C4869" t="str">
            <v>M</v>
          </cell>
          <cell r="D4869" t="str">
            <v>CR</v>
          </cell>
          <cell r="E4869">
            <v>22.09</v>
          </cell>
        </row>
        <row r="4870">
          <cell r="A4870">
            <v>4448</v>
          </cell>
          <cell r="B4870" t="str">
            <v>VIGA *7,5 X 15 CM EM PINUS, MISTA OU EQUIVALENTE DA REGIAO - BRUTA</v>
          </cell>
          <cell r="C4870" t="str">
            <v>M</v>
          </cell>
          <cell r="D4870" t="str">
            <v>CR</v>
          </cell>
          <cell r="E4870">
            <v>30.34</v>
          </cell>
        </row>
        <row r="4871">
          <cell r="A4871">
            <v>20213</v>
          </cell>
          <cell r="B4871" t="str">
            <v>VIGA APARELHADA *6 X 12* CM, EM MACARANDUBA/MASSARANDUBA, ANGELIM OU EQUIVALENTE DA REGIAO</v>
          </cell>
          <cell r="C4871" t="str">
            <v>M</v>
          </cell>
          <cell r="D4871" t="str">
            <v>CR</v>
          </cell>
          <cell r="E4871">
            <v>25.12</v>
          </cell>
        </row>
        <row r="4872">
          <cell r="A4872">
            <v>20211</v>
          </cell>
          <cell r="B4872" t="str">
            <v>VIGA APARELHADA *6 X 16* CM, EM MACARANDUBA/MASSARANDUBA, ANGELIM OU EQUIVALENTE DA REGIAO</v>
          </cell>
          <cell r="C4872" t="str">
            <v>M</v>
          </cell>
          <cell r="D4872" t="str">
            <v>CR</v>
          </cell>
          <cell r="E4872">
            <v>33.26</v>
          </cell>
        </row>
        <row r="4873">
          <cell r="A4873">
            <v>40270</v>
          </cell>
          <cell r="B4873" t="str">
            <v>VIGA DE ESCORAMENTO H20, DE MADEIRA, PESO DE 5,00 A 5,20 KG/M, COM EXTREMIDADES PLASTICAS</v>
          </cell>
          <cell r="C4873" t="str">
            <v>M</v>
          </cell>
          <cell r="D4873" t="str">
            <v>AS</v>
          </cell>
          <cell r="E4873">
            <v>121.53</v>
          </cell>
        </row>
        <row r="4874">
          <cell r="A4874">
            <v>4425</v>
          </cell>
          <cell r="B4874" t="str">
            <v>VIGA NAO APARELHADA *6 X 12* CM, EM MACARANDUBA/MASSARANDUBA, ANGELIM OU EQUIVALENTE DA REGIAO - BRUTA</v>
          </cell>
          <cell r="C4874" t="str">
            <v>M</v>
          </cell>
          <cell r="D4874" t="str">
            <v>CR</v>
          </cell>
          <cell r="E4874">
            <v>27.49</v>
          </cell>
        </row>
        <row r="4875">
          <cell r="A4875">
            <v>4472</v>
          </cell>
          <cell r="B4875" t="str">
            <v>VIGA NAO APARELHADA *6 X 16* CM, EM MACARANDUBA/MASSARANDUBA, ANGELIM OU EQUIVALENTE DA REGIAO - BRUTA</v>
          </cell>
          <cell r="C4875" t="str">
            <v>M</v>
          </cell>
          <cell r="D4875" t="str">
            <v>CR</v>
          </cell>
          <cell r="E4875">
            <v>34.35</v>
          </cell>
        </row>
        <row r="4876">
          <cell r="A4876">
            <v>35272</v>
          </cell>
          <cell r="B4876" t="str">
            <v>VIGA NAO APARELHADA *6 X 20* CM, EM MACARANDUBA/MASSARANDUBA, ANGELIM OU EQUIVALENTE DA REGIAO - BRUTA</v>
          </cell>
          <cell r="C4876" t="str">
            <v>M</v>
          </cell>
          <cell r="D4876" t="str">
            <v>CR</v>
          </cell>
          <cell r="E4876">
            <v>49.65</v>
          </cell>
        </row>
        <row r="4877">
          <cell r="A4877">
            <v>4481</v>
          </cell>
          <cell r="B4877" t="str">
            <v>VIGA NAO APARELHADA *8 X 16* CM EM MACARANDUBA/MASSARANDUBA, ANGELIM OU EQUIVALENTE DA REGIAO - BRUTA</v>
          </cell>
          <cell r="C4877" t="str">
            <v>M</v>
          </cell>
          <cell r="D4877" t="str">
            <v>CR</v>
          </cell>
          <cell r="E4877">
            <v>53.15</v>
          </cell>
        </row>
        <row r="4878">
          <cell r="A4878">
            <v>34345</v>
          </cell>
          <cell r="B4878" t="str">
            <v>VIGIA DIURNO (HORISTA)</v>
          </cell>
          <cell r="C4878" t="str">
            <v>H</v>
          </cell>
          <cell r="D4878" t="str">
            <v>CR</v>
          </cell>
          <cell r="E4878">
            <v>14.67</v>
          </cell>
        </row>
        <row r="4879">
          <cell r="A4879">
            <v>41096</v>
          </cell>
          <cell r="B4879" t="str">
            <v>VIGIA DIURNO (MENSALISTA)</v>
          </cell>
          <cell r="C4879" t="str">
            <v>MES</v>
          </cell>
          <cell r="D4879" t="str">
            <v>CR</v>
          </cell>
          <cell r="E4879">
            <v>2583.48</v>
          </cell>
        </row>
        <row r="4921">
          <cell r="A4921" t="str">
            <v/>
          </cell>
        </row>
        <row r="4922">
          <cell r="A4922" t="str">
            <v>TOTAL DE INSUMOS : 4913</v>
          </cell>
        </row>
      </sheetData>
      <sheetData sheetId="26"/>
      <sheetData sheetId="27" refreshError="1"/>
      <sheetData sheetId="28"/>
      <sheetData sheetId="29">
        <row r="1">
          <cell r="A1" t="str">
            <v>Tabela 2 - Fatores de utilização de equipamentos de grande porte</v>
          </cell>
        </row>
      </sheetData>
      <sheetData sheetId="3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H51">
            <v>1680</v>
          </cell>
        </row>
        <row r="57">
          <cell r="H57">
            <v>14000</v>
          </cell>
        </row>
        <row r="63">
          <cell r="H63">
            <v>14000</v>
          </cell>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O TOTAL"/>
      <sheetName val="MODULO MINIMO"/>
      <sheetName val="CRONOGRAMA TOTAL"/>
      <sheetName val=" CONSUMO DE MAT. B TOTAL"/>
      <sheetName val="CPU CODEVASF"/>
      <sheetName val="Mob"/>
      <sheetName val=" Canteiro"/>
      <sheetName val="Adm Local"/>
      <sheetName val="Projeto Executivo"/>
      <sheetName val="BDI"/>
      <sheetName val="ENC. SOCIAIS"/>
      <sheetName val="Transporte Cap 50-70"/>
      <sheetName val="Transporte EAI"/>
      <sheetName val="Transporte RR-1C"/>
      <sheetName val="RESUMO_Transp"/>
      <sheetName val="MOMENTO DE TRANSPORTE - PRINC"/>
      <sheetName val="MOMENTO DE TRANSPORTE - AUX"/>
      <sheetName val="MC MODULO"/>
      <sheetName val="ANP ESTADO"/>
      <sheetName val="ANP REGIÃO"/>
      <sheetName val="MATERIAL SICRO"/>
      <sheetName val="Pessoal Sicro"/>
      <sheetName val="Equipamentos"/>
      <sheetName val="SINTÉTICO SICRO_"/>
      <sheetName val="INSUMOS SINAPI"/>
      <sheetName val="COMP Sint. Sinapi"/>
      <sheetName val="Tabela 1"/>
      <sheetName val="Tabelas 1 e 2"/>
      <sheetName val="Tabelas 2 e 3 mob"/>
      <sheetName val="Apoio.Comp.Sinapi"/>
    </sheetNames>
    <sheetDataSet>
      <sheetData sheetId="0" refreshError="1"/>
      <sheetData sheetId="1" refreshError="1"/>
      <sheetData sheetId="2" refreshError="1">
        <row r="1">
          <cell r="B1" t="str">
            <v>CONTRATAÇÃO DE SERVIÇOS DE PAVIMENTAÇÃO ASFÁLTICA COM CONCRETO BETUMINOSO USINADO A QUENTE (CBUQ) EM VIAS URBANAS E RURAIS INSERIDAS NA ÁREA DE ATUAÇÃO DA CODEVASF, NO ESTADO MARANHÃO</v>
          </cell>
        </row>
        <row r="2">
          <cell r="M2" t="str">
            <v>SICRO:</v>
          </cell>
          <cell r="N2" t="str">
            <v>Maranhão - Abril/2025</v>
          </cell>
        </row>
        <row r="3">
          <cell r="M3" t="str">
            <v>SINAPI:</v>
          </cell>
          <cell r="N3" t="str">
            <v>05/2025</v>
          </cell>
        </row>
        <row r="4">
          <cell r="M4" t="str">
            <v>Data Base do Orçamento</v>
          </cell>
          <cell r="N4">
            <v>45840</v>
          </cell>
        </row>
        <row r="6">
          <cell r="D6" t="str">
            <v>CÓDIGO
COMPOSIÇÃO</v>
          </cell>
          <cell r="E6" t="str">
            <v>DISCRIMINAÇÃO DOS SERVIÇOS</v>
          </cell>
          <cell r="I6" t="str">
            <v xml:space="preserve">BDI % = </v>
          </cell>
          <cell r="J6">
            <v>0.2339</v>
          </cell>
          <cell r="K6" t="str">
            <v>BDI  DIFERENCIADO% =</v>
          </cell>
          <cell r="L6">
            <v>0.15</v>
          </cell>
          <cell r="M6" t="str">
            <v>R$/m²</v>
          </cell>
          <cell r="N6">
            <v>174.66593785714281</v>
          </cell>
        </row>
        <row r="7">
          <cell r="I7" t="str">
            <v>Total de m²</v>
          </cell>
          <cell r="J7" t="str">
            <v>Encargos Sociais:</v>
          </cell>
          <cell r="K7" t="str">
            <v>Horista</v>
          </cell>
          <cell r="L7" t="str">
            <v>Mensalista</v>
          </cell>
          <cell r="M7" t="str">
            <v>PREÇO UNITÁRIO COM BDI</v>
          </cell>
          <cell r="N7" t="str">
            <v xml:space="preserve">PREÇO TOTAL COM BDI </v>
          </cell>
        </row>
        <row r="8">
          <cell r="I8">
            <v>14000</v>
          </cell>
          <cell r="K8">
            <v>112.73</v>
          </cell>
          <cell r="L8">
            <v>70.19</v>
          </cell>
        </row>
        <row r="9">
          <cell r="I9" t="str">
            <v>UND</v>
          </cell>
          <cell r="J9" t="str">
            <v>QTDE.</v>
          </cell>
          <cell r="K9" t="str">
            <v>BDI</v>
          </cell>
          <cell r="L9" t="str">
            <v xml:space="preserve">PREÇO UNITÁRIO </v>
          </cell>
        </row>
        <row r="10">
          <cell r="E10" t="str">
            <v>MOBILIZAÇÃO/DESMOBILIZAÇÃO</v>
          </cell>
        </row>
        <row r="11">
          <cell r="D11" t="str">
            <v>Mob</v>
          </cell>
          <cell r="E11" t="str">
            <v>Mobilização</v>
          </cell>
          <cell r="I11" t="str">
            <v>R$/km</v>
          </cell>
          <cell r="J11">
            <v>210</v>
          </cell>
          <cell r="K11">
            <v>0.2339</v>
          </cell>
          <cell r="L11">
            <v>221.82360833333328</v>
          </cell>
          <cell r="M11">
            <v>273.7</v>
          </cell>
          <cell r="N11">
            <v>57477</v>
          </cell>
          <cell r="O11">
            <v>2.3504869068162789E-2</v>
          </cell>
        </row>
        <row r="12">
          <cell r="D12" t="str">
            <v>Mob</v>
          </cell>
          <cell r="E12" t="str">
            <v>Desmobilização</v>
          </cell>
          <cell r="I12" t="str">
            <v>R$/km</v>
          </cell>
          <cell r="J12">
            <v>210</v>
          </cell>
          <cell r="K12">
            <v>0.2339</v>
          </cell>
          <cell r="L12">
            <v>221.82360833333328</v>
          </cell>
          <cell r="M12">
            <v>273.7</v>
          </cell>
          <cell r="N12">
            <v>57477</v>
          </cell>
          <cell r="O12">
            <v>2.3504869068162789E-2</v>
          </cell>
        </row>
        <row r="13">
          <cell r="E13" t="str">
            <v>INSTALAÇÃO DE CANTEIRO</v>
          </cell>
        </row>
        <row r="14">
          <cell r="D14" t="str">
            <v>Canteiro</v>
          </cell>
          <cell r="E14" t="str">
            <v>Canteiro de Obras e Almoxarifado</v>
          </cell>
          <cell r="I14" t="str">
            <v>und</v>
          </cell>
          <cell r="J14">
            <v>1</v>
          </cell>
          <cell r="K14">
            <v>0.2339</v>
          </cell>
          <cell r="L14">
            <v>20786.16</v>
          </cell>
          <cell r="M14">
            <v>25648.04</v>
          </cell>
          <cell r="N14">
            <v>25648.04</v>
          </cell>
        </row>
        <row r="15">
          <cell r="D15">
            <v>103689</v>
          </cell>
          <cell r="E15" t="str">
            <v>Fornecimento e instalação de placa de obra com chapa galvanizada e estrutura de madeira. af_03/2022_ps</v>
          </cell>
          <cell r="I15" t="str">
            <v>m²</v>
          </cell>
          <cell r="J15">
            <v>8</v>
          </cell>
          <cell r="K15">
            <v>0.2339</v>
          </cell>
          <cell r="L15">
            <v>468.31</v>
          </cell>
          <cell r="M15">
            <v>577.84</v>
          </cell>
          <cell r="N15">
            <v>4622.72</v>
          </cell>
        </row>
        <row r="16">
          <cell r="E16" t="str">
            <v>ADMINISTRAÇÃO LOCAL DA OBRA</v>
          </cell>
        </row>
        <row r="17">
          <cell r="D17" t="str">
            <v>Adm Local</v>
          </cell>
          <cell r="E17" t="str">
            <v>Administração Local da Obra</v>
          </cell>
          <cell r="I17" t="str">
            <v>und</v>
          </cell>
          <cell r="J17">
            <v>1</v>
          </cell>
          <cell r="K17">
            <v>0.2339</v>
          </cell>
          <cell r="L17">
            <v>198735.26786122579</v>
          </cell>
          <cell r="M17">
            <v>244750.31</v>
          </cell>
          <cell r="N17">
            <v>244750.31</v>
          </cell>
          <cell r="O17">
            <v>0.10008914854537039</v>
          </cell>
        </row>
        <row r="18">
          <cell r="E18" t="str">
            <v>TERRAPLANAGEM</v>
          </cell>
        </row>
        <row r="19">
          <cell r="D19">
            <v>5502114</v>
          </cell>
          <cell r="E19" t="str">
            <v>Escavação, carga e transporte de material de 1ª categoria - DMT de 1.000 a 1.200 m - caminho de serviço em leito natural - com escavadeira e caminhão basculante de 14 m³</v>
          </cell>
          <cell r="I19" t="str">
            <v>m³</v>
          </cell>
          <cell r="J19">
            <v>4900</v>
          </cell>
          <cell r="K19">
            <v>0.2339</v>
          </cell>
          <cell r="L19">
            <v>8.2200000000000006</v>
          </cell>
          <cell r="M19">
            <v>10.14</v>
          </cell>
          <cell r="N19">
            <v>49686</v>
          </cell>
        </row>
        <row r="20">
          <cell r="D20">
            <v>4413942</v>
          </cell>
          <cell r="E20" t="str">
            <v>Espalhamento de material em bota-fora</v>
          </cell>
          <cell r="I20" t="str">
            <v>m³</v>
          </cell>
          <cell r="J20">
            <v>4900</v>
          </cell>
          <cell r="K20">
            <v>0.2339</v>
          </cell>
          <cell r="L20">
            <v>2.0099999999999998</v>
          </cell>
          <cell r="M20">
            <v>2.48</v>
          </cell>
          <cell r="N20">
            <v>12152</v>
          </cell>
        </row>
        <row r="21">
          <cell r="E21" t="str">
            <v>PAVIMENTAÇÃO</v>
          </cell>
        </row>
        <row r="22">
          <cell r="D22">
            <v>4011463</v>
          </cell>
          <cell r="E22" t="str">
            <v>Concreto asfáltico - faixa C-12,5 - areia e brita comerciais</v>
          </cell>
          <cell r="I22" t="str">
            <v>t</v>
          </cell>
          <cell r="J22">
            <v>1680</v>
          </cell>
          <cell r="K22">
            <v>0.2339</v>
          </cell>
          <cell r="L22">
            <v>195.89</v>
          </cell>
          <cell r="M22">
            <v>241.7</v>
          </cell>
          <cell r="N22">
            <v>406056</v>
          </cell>
        </row>
        <row r="23">
          <cell r="D23">
            <v>4011352</v>
          </cell>
          <cell r="E23" t="str">
            <v>Imprimação com emulsão asfáltica</v>
          </cell>
          <cell r="I23" t="str">
            <v>m²</v>
          </cell>
          <cell r="J23">
            <v>14000</v>
          </cell>
          <cell r="K23">
            <v>0.2339</v>
          </cell>
          <cell r="L23">
            <v>0.42</v>
          </cell>
          <cell r="M23">
            <v>0.51</v>
          </cell>
          <cell r="N23">
            <v>7140</v>
          </cell>
        </row>
        <row r="24">
          <cell r="D24">
            <v>4011353</v>
          </cell>
          <cell r="E24" t="str">
            <v>Pintura de ligação</v>
          </cell>
          <cell r="I24" t="str">
            <v>m²</v>
          </cell>
          <cell r="J24">
            <v>14000</v>
          </cell>
          <cell r="K24">
            <v>0.2339</v>
          </cell>
          <cell r="L24">
            <v>0.28999999999999998</v>
          </cell>
          <cell r="M24">
            <v>0.35</v>
          </cell>
          <cell r="N24">
            <v>4900</v>
          </cell>
        </row>
        <row r="25">
          <cell r="D25">
            <v>4011219</v>
          </cell>
          <cell r="E25" t="str">
            <v>Base de solo estabilizado granulometricamente sem mistura com material de jazida - 100% Proctor modificado</v>
          </cell>
          <cell r="I25" t="str">
            <v>m³</v>
          </cell>
          <cell r="J25">
            <v>2100</v>
          </cell>
          <cell r="K25">
            <v>0.2339</v>
          </cell>
          <cell r="L25">
            <v>14.79</v>
          </cell>
          <cell r="M25">
            <v>18.239999999999998</v>
          </cell>
          <cell r="N25">
            <v>38304</v>
          </cell>
        </row>
        <row r="26">
          <cell r="D26">
            <v>4011227</v>
          </cell>
          <cell r="E26" t="str">
            <v>Sub-base de solo estabilizado granulometricamente sem mistura com material de jazida - 100% Proctor intermediário</v>
          </cell>
          <cell r="I26" t="str">
            <v>m³</v>
          </cell>
          <cell r="J26">
            <v>2100</v>
          </cell>
          <cell r="K26">
            <v>0.2339</v>
          </cell>
          <cell r="L26">
            <v>13.6</v>
          </cell>
          <cell r="M26">
            <v>16.78</v>
          </cell>
          <cell r="N26">
            <v>35238</v>
          </cell>
        </row>
        <row r="27">
          <cell r="D27">
            <v>4011209</v>
          </cell>
          <cell r="E27" t="str">
            <v>Regularização do subleito - 100% Proctor intermediário</v>
          </cell>
          <cell r="I27" t="str">
            <v>m²</v>
          </cell>
          <cell r="J27">
            <v>14000</v>
          </cell>
          <cell r="K27">
            <v>0.2339</v>
          </cell>
          <cell r="L27">
            <v>1.57</v>
          </cell>
          <cell r="M27">
            <v>1.93</v>
          </cell>
          <cell r="N27">
            <v>27020</v>
          </cell>
        </row>
        <row r="28">
          <cell r="E28" t="str">
            <v>AQUISIÇÃO E TRANSPORTE DO MATERIAL BETUMINOSO</v>
          </cell>
        </row>
        <row r="29">
          <cell r="D29" t="str">
            <v>CPU-13</v>
          </cell>
          <cell r="E29" t="str">
            <v>AQUISIÇÃO DE CIMENTO ASFALTICO CAP 50/70</v>
          </cell>
          <cell r="I29" t="str">
            <v>t</v>
          </cell>
          <cell r="J29">
            <v>108.34</v>
          </cell>
          <cell r="K29">
            <v>0.14999906229287974</v>
          </cell>
          <cell r="L29">
            <v>5155.447682</v>
          </cell>
          <cell r="M29">
            <v>5928.76</v>
          </cell>
          <cell r="N29">
            <v>642321.85</v>
          </cell>
        </row>
        <row r="30">
          <cell r="D30" t="str">
            <v>CPU-17</v>
          </cell>
          <cell r="E30" t="str">
            <v>TRANSPORTE CAP 50/70</v>
          </cell>
          <cell r="I30" t="str">
            <v>t</v>
          </cell>
          <cell r="J30">
            <v>108.34</v>
          </cell>
          <cell r="K30">
            <v>0.14998611668157835</v>
          </cell>
          <cell r="L30">
            <v>648.26</v>
          </cell>
          <cell r="M30">
            <v>745.49</v>
          </cell>
          <cell r="N30">
            <v>80766.38</v>
          </cell>
        </row>
        <row r="31">
          <cell r="D31" t="str">
            <v>CPU-14</v>
          </cell>
          <cell r="E31" t="str">
            <v>AQUISIÇÃO DE EAI</v>
          </cell>
          <cell r="I31" t="str">
            <v>t</v>
          </cell>
          <cell r="J31">
            <v>18.2</v>
          </cell>
          <cell r="K31">
            <v>0.14999861977353834</v>
          </cell>
          <cell r="L31">
            <v>3094.8906710000001</v>
          </cell>
          <cell r="M31">
            <v>3559.12</v>
          </cell>
          <cell r="N31">
            <v>64775.98</v>
          </cell>
        </row>
        <row r="32">
          <cell r="D32" t="str">
            <v>CPU-18</v>
          </cell>
          <cell r="E32" t="str">
            <v>TRANSPORTE DE EAI</v>
          </cell>
          <cell r="I32" t="str">
            <v>t</v>
          </cell>
          <cell r="J32">
            <v>18.2</v>
          </cell>
          <cell r="K32">
            <v>0.14999572048139043</v>
          </cell>
          <cell r="L32">
            <v>1275.96127</v>
          </cell>
          <cell r="M32">
            <v>1467.35</v>
          </cell>
          <cell r="N32">
            <v>26705.77</v>
          </cell>
        </row>
        <row r="33">
          <cell r="D33" t="str">
            <v>CPU-15</v>
          </cell>
          <cell r="E33" t="str">
            <v>AQUISIÇÃO DE EMULSÃO ASFÁLTICA RR-1C</v>
          </cell>
          <cell r="I33" t="str">
            <v>t</v>
          </cell>
          <cell r="J33">
            <v>6.3</v>
          </cell>
          <cell r="K33">
            <v>0.14999936688395055</v>
          </cell>
          <cell r="L33">
            <v>4480.0633360000002</v>
          </cell>
          <cell r="M33">
            <v>5152.07</v>
          </cell>
          <cell r="N33">
            <v>32458.04</v>
          </cell>
        </row>
        <row r="34">
          <cell r="D34" t="str">
            <v>CPU-19</v>
          </cell>
          <cell r="E34" t="str">
            <v>TRANSPORTE RR-1C</v>
          </cell>
          <cell r="I34" t="str">
            <v>t</v>
          </cell>
          <cell r="J34">
            <v>6.3</v>
          </cell>
          <cell r="K34">
            <v>0.14999791379813909</v>
          </cell>
          <cell r="L34">
            <v>719.01</v>
          </cell>
          <cell r="M34">
            <v>826.86</v>
          </cell>
          <cell r="N34">
            <v>5209.21</v>
          </cell>
        </row>
        <row r="35">
          <cell r="E35" t="str">
            <v>SINALIZAÇÃO</v>
          </cell>
        </row>
        <row r="36">
          <cell r="D36">
            <v>5213440</v>
          </cell>
          <cell r="E36" t="str">
            <v>Placa de regulamentação em aço D = 0,60 m - película retrorrefletiva tipo I + SI - fornecimento e implantação</v>
          </cell>
          <cell r="I36" t="str">
            <v>und</v>
          </cell>
          <cell r="J36">
            <v>6</v>
          </cell>
          <cell r="K36">
            <v>0.2339</v>
          </cell>
          <cell r="L36">
            <v>282.19</v>
          </cell>
          <cell r="M36">
            <v>348.19</v>
          </cell>
          <cell r="N36">
            <v>2089.14</v>
          </cell>
        </row>
        <row r="37">
          <cell r="D37">
            <v>5213464</v>
          </cell>
          <cell r="E37" t="str">
            <v>Placa de advertência em aço, lado de 0,60 m - película retrorrefletiva tipo I + SI - fornecimento e implantação</v>
          </cell>
          <cell r="I37" t="str">
            <v>und</v>
          </cell>
          <cell r="J37">
            <v>6</v>
          </cell>
          <cell r="K37">
            <v>0.2339</v>
          </cell>
          <cell r="L37">
            <v>282.23</v>
          </cell>
          <cell r="M37">
            <v>348.24</v>
          </cell>
          <cell r="N37">
            <v>2089.44</v>
          </cell>
        </row>
        <row r="38">
          <cell r="D38">
            <v>5213863</v>
          </cell>
          <cell r="E38" t="str">
            <v>Suporte metálico galvanizado para placa de advertência ou regulamentação - lado ou diâmetro de 0,60 m - fornecimento e implantação</v>
          </cell>
          <cell r="I38" t="str">
            <v>und</v>
          </cell>
          <cell r="J38">
            <v>12</v>
          </cell>
          <cell r="K38">
            <v>0.2339</v>
          </cell>
          <cell r="L38">
            <v>460.16</v>
          </cell>
          <cell r="M38">
            <v>567.79</v>
          </cell>
          <cell r="N38">
            <v>6813.48</v>
          </cell>
        </row>
        <row r="39">
          <cell r="D39">
            <v>5213400</v>
          </cell>
          <cell r="E39" t="str">
            <v>Pintura de faixa com tinta acrílica - espessura de 0,4 mm</v>
          </cell>
          <cell r="I39" t="str">
            <v>m²</v>
          </cell>
          <cell r="J39">
            <v>600</v>
          </cell>
          <cell r="K39">
            <v>0.2339</v>
          </cell>
          <cell r="L39">
            <v>21.22</v>
          </cell>
          <cell r="M39">
            <v>26.18</v>
          </cell>
          <cell r="N39">
            <v>15708</v>
          </cell>
        </row>
        <row r="40">
          <cell r="E40" t="str">
            <v>DRENAGEM</v>
          </cell>
        </row>
        <row r="41">
          <cell r="D41">
            <v>2003373</v>
          </cell>
          <cell r="E41" t="str">
            <v>Meio-fio de concreto - MFC 03 - areia e brita comerciais - fôrma de madeira</v>
          </cell>
          <cell r="I41" t="str">
            <v>m</v>
          </cell>
          <cell r="J41">
            <v>4000</v>
          </cell>
          <cell r="K41">
            <v>0.2339</v>
          </cell>
          <cell r="L41">
            <v>69.16</v>
          </cell>
          <cell r="M41">
            <v>85.33</v>
          </cell>
          <cell r="N41">
            <v>341320</v>
          </cell>
        </row>
        <row r="42">
          <cell r="D42">
            <v>4915724</v>
          </cell>
          <cell r="E42" t="str">
            <v>Caiação mecanizada com fixador de cal</v>
          </cell>
          <cell r="I42" t="str">
            <v>m²</v>
          </cell>
          <cell r="J42">
            <v>480</v>
          </cell>
          <cell r="K42">
            <v>0.2339</v>
          </cell>
          <cell r="L42">
            <v>1.95</v>
          </cell>
          <cell r="M42">
            <v>2.4</v>
          </cell>
          <cell r="N42">
            <v>1152</v>
          </cell>
        </row>
        <row r="43">
          <cell r="E43" t="str">
            <v>SERVIÇOS COMPLEMENTARES</v>
          </cell>
        </row>
        <row r="44">
          <cell r="D44" t="str">
            <v>CPU-12</v>
          </cell>
          <cell r="E44" t="str">
            <v>Conserto de quebra no ramal na rua sem pavimento com fornecimento de material hidráulico</v>
          </cell>
          <cell r="I44" t="str">
            <v>m</v>
          </cell>
          <cell r="J44">
            <v>200</v>
          </cell>
          <cell r="K44">
            <v>0.2339</v>
          </cell>
          <cell r="L44">
            <v>15.891550000000001</v>
          </cell>
          <cell r="M44">
            <v>19.600000000000001</v>
          </cell>
          <cell r="N44">
            <v>3920</v>
          </cell>
        </row>
        <row r="45">
          <cell r="E45" t="str">
            <v>PROJETO EXECUTIVO</v>
          </cell>
        </row>
        <row r="46">
          <cell r="D46" t="str">
            <v>Composição Própria</v>
          </cell>
          <cell r="E46" t="str">
            <v>Projeto Executivo</v>
          </cell>
          <cell r="I46" t="str">
            <v>m²</v>
          </cell>
          <cell r="J46">
            <v>14000</v>
          </cell>
          <cell r="K46">
            <v>0.2339</v>
          </cell>
          <cell r="L46">
            <v>3.8606769999999999</v>
          </cell>
          <cell r="M46">
            <v>4.76</v>
          </cell>
          <cell r="N46">
            <v>66640</v>
          </cell>
          <cell r="O46">
            <v>2.7252022108014827E-2</v>
          </cell>
        </row>
        <row r="47">
          <cell r="E47" t="str">
            <v>MOMENTO DE TRANSPORTE</v>
          </cell>
        </row>
        <row r="48">
          <cell r="D48">
            <v>5914359</v>
          </cell>
          <cell r="E48" t="str">
            <v>Transporte com caminhão basculante de 10 m³ - rodovia em leito natural</v>
          </cell>
          <cell r="I48" t="str">
            <v>tkm</v>
          </cell>
          <cell r="J48">
            <v>0</v>
          </cell>
          <cell r="K48">
            <v>0.2339</v>
          </cell>
          <cell r="L48">
            <v>1.21</v>
          </cell>
          <cell r="M48">
            <v>1.49</v>
          </cell>
          <cell r="N48">
            <v>0</v>
          </cell>
        </row>
        <row r="49">
          <cell r="D49">
            <v>5914374</v>
          </cell>
          <cell r="E49" t="str">
            <v>Transporte com caminhão basculante de 10 m³ - rodovia em revestimento primário</v>
          </cell>
          <cell r="I49" t="str">
            <v>tkm</v>
          </cell>
          <cell r="J49">
            <v>86646.42</v>
          </cell>
          <cell r="K49">
            <v>0.2339</v>
          </cell>
          <cell r="L49">
            <v>0.96</v>
          </cell>
          <cell r="M49">
            <v>1.18</v>
          </cell>
          <cell r="N49">
            <v>102242.77</v>
          </cell>
        </row>
        <row r="50">
          <cell r="D50">
            <v>5914389</v>
          </cell>
          <cell r="E50" t="str">
            <v>Transporte com caminhão basculante de 10 m³ - rodovia pavimentada</v>
          </cell>
          <cell r="I50" t="str">
            <v>tkm</v>
          </cell>
          <cell r="J50">
            <v>84000</v>
          </cell>
          <cell r="K50">
            <v>0.2339</v>
          </cell>
          <cell r="L50">
            <v>0.78</v>
          </cell>
          <cell r="M50">
            <v>0.96</v>
          </cell>
          <cell r="N50">
            <v>80640</v>
          </cell>
        </row>
        <row r="51">
          <cell r="D51">
            <v>5914449</v>
          </cell>
          <cell r="E51" t="str">
            <v>Transporte com caminhão carroceria de 15 t - rodovia em leito natural</v>
          </cell>
          <cell r="I51" t="str">
            <v>tkm</v>
          </cell>
          <cell r="J51">
            <v>0</v>
          </cell>
          <cell r="K51">
            <v>0.2339</v>
          </cell>
          <cell r="L51">
            <v>1.07</v>
          </cell>
          <cell r="M51">
            <v>1.32</v>
          </cell>
          <cell r="N51">
            <v>0</v>
          </cell>
        </row>
        <row r="52">
          <cell r="D52">
            <v>5914464</v>
          </cell>
          <cell r="E52" t="str">
            <v>Transporte com caminhão carroceria de 15 t - rodovia em revestimento primário</v>
          </cell>
          <cell r="I52" t="str">
            <v>tkm</v>
          </cell>
          <cell r="J52">
            <v>0</v>
          </cell>
          <cell r="K52">
            <v>0.2339</v>
          </cell>
          <cell r="L52">
            <v>0.86</v>
          </cell>
          <cell r="M52">
            <v>1.06</v>
          </cell>
          <cell r="N52">
            <v>0</v>
          </cell>
        </row>
        <row r="53">
          <cell r="D53">
            <v>5914479</v>
          </cell>
          <cell r="E53" t="str">
            <v>Transporte com caminhão carroceria de 15 t - rodovia pavimentada</v>
          </cell>
          <cell r="I53" t="str">
            <v>tkm</v>
          </cell>
          <cell r="J53">
            <v>0</v>
          </cell>
          <cell r="K53">
            <v>0.2339</v>
          </cell>
          <cell r="L53">
            <v>0.69</v>
          </cell>
          <cell r="M53">
            <v>0.85</v>
          </cell>
          <cell r="N53">
            <v>0</v>
          </cell>
        </row>
        <row r="54">
          <cell r="D54">
            <v>5914364</v>
          </cell>
          <cell r="E54" t="str">
            <v>Transporte de cimento ou cal hidratada a granel com caminhão silo de 30 m³ - rodovia em leito natural</v>
          </cell>
          <cell r="I54" t="str">
            <v>tkm</v>
          </cell>
          <cell r="J54">
            <v>0</v>
          </cell>
          <cell r="K54">
            <v>0.2339</v>
          </cell>
          <cell r="L54">
            <v>0.9</v>
          </cell>
          <cell r="M54">
            <v>1.1100000000000001</v>
          </cell>
          <cell r="N54">
            <v>0</v>
          </cell>
        </row>
        <row r="55">
          <cell r="D55">
            <v>5914365</v>
          </cell>
          <cell r="E55" t="str">
            <v>Transporte de cimento ou cal hidratada a granel com caminhão silo de 30 m³ - rodovia em revestimento primário</v>
          </cell>
          <cell r="I55" t="str">
            <v>tkm</v>
          </cell>
          <cell r="J55">
            <v>0</v>
          </cell>
          <cell r="K55">
            <v>0.2339</v>
          </cell>
          <cell r="L55">
            <v>0.72</v>
          </cell>
          <cell r="M55">
            <v>0.88</v>
          </cell>
          <cell r="N55">
            <v>0</v>
          </cell>
        </row>
        <row r="56">
          <cell r="D56">
            <v>5914366</v>
          </cell>
          <cell r="E56" t="str">
            <v>Transporte de cimento ou cal hidratada a granel com caminhão silo de 30 m³ - rodovia pavimentada</v>
          </cell>
          <cell r="I56" t="str">
            <v>tkm</v>
          </cell>
          <cell r="J56">
            <v>0</v>
          </cell>
          <cell r="K56">
            <v>0.2339</v>
          </cell>
          <cell r="L56">
            <v>0.62</v>
          </cell>
          <cell r="M56">
            <v>0.76</v>
          </cell>
          <cell r="N56">
            <v>0</v>
          </cell>
        </row>
        <row r="57">
          <cell r="N57">
            <v>2445323.1299999994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7">
          <cell r="C17">
            <v>0.2339</v>
          </cell>
        </row>
      </sheetData>
      <sheetData sheetId="11" refreshError="1">
        <row r="51">
          <cell r="E51">
            <v>112.73</v>
          </cell>
        </row>
      </sheetData>
      <sheetData sheetId="12" refreshError="1">
        <row r="2">
          <cell r="C2" t="str">
            <v>MEMÓRIA DE CÁLCULO</v>
          </cell>
        </row>
        <row r="7">
          <cell r="C7" t="str">
            <v>REAJUSTE</v>
          </cell>
          <cell r="F7" t="str">
            <v>TIPOLOGIA DO MATERIAL</v>
          </cell>
          <cell r="I7" t="str">
            <v>CIMENTOS ASFÁLTICOS CAP-50-70</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6257.3742578800648</v>
          </cell>
          <cell r="C13">
            <v>1</v>
          </cell>
          <cell r="D13" t="str">
            <v>CIMENTOS ASFÁLTICOS CAP-50-70</v>
          </cell>
          <cell r="E13" t="str">
            <v>Refinaria Abreu e Lima</v>
          </cell>
          <cell r="F13" t="str">
            <v>Rodovia PE 60, Km 10 - Ipojuca - PE CEP:55590-000</v>
          </cell>
          <cell r="G13" t="str">
            <v>Pernambuco</v>
          </cell>
          <cell r="H13" t="str">
            <v>IPOJUCA - PE</v>
          </cell>
          <cell r="I13" t="str">
            <v>Presidente Dutra - MA</v>
          </cell>
          <cell r="J13" t="str">
            <v>-</v>
          </cell>
          <cell r="K13">
            <v>3.8271142578800652</v>
          </cell>
          <cell r="L13">
            <v>3827.114257880065</v>
          </cell>
          <cell r="M13">
            <v>1390.49</v>
          </cell>
          <cell r="N13">
            <v>5217.6042578800652</v>
          </cell>
          <cell r="O13">
            <v>1349</v>
          </cell>
          <cell r="Q13">
            <v>368.24</v>
          </cell>
          <cell r="S13">
            <v>368.24</v>
          </cell>
          <cell r="T13">
            <v>109.99</v>
          </cell>
          <cell r="U13">
            <v>561.54</v>
          </cell>
          <cell r="V13">
            <v>1039.77</v>
          </cell>
          <cell r="W13">
            <v>0</v>
          </cell>
          <cell r="X13">
            <v>0</v>
          </cell>
          <cell r="Y13">
            <v>1039.77</v>
          </cell>
          <cell r="Z13">
            <v>5217.6042578800652</v>
          </cell>
          <cell r="AA13">
            <v>6257.3742578800648</v>
          </cell>
        </row>
        <row r="14">
          <cell r="B14">
            <v>8230.0470690950206</v>
          </cell>
          <cell r="C14">
            <v>2</v>
          </cell>
          <cell r="E14" t="str">
            <v>ISAC SAABA</v>
          </cell>
          <cell r="F14" t="str">
            <v>Rua Rio Quixito, 1, Vila Buriti - Distrito Industrial - Manaus - AM
CEP: 69072-070</v>
          </cell>
          <cell r="G14" t="str">
            <v>Amazonas</v>
          </cell>
          <cell r="H14" t="str">
            <v>MANAUS-AM</v>
          </cell>
          <cell r="I14" t="str">
            <v>Presidente Dutra - MA</v>
          </cell>
          <cell r="J14">
            <v>4.8029970690950217</v>
          </cell>
          <cell r="K14">
            <v>4.1237937912918925</v>
          </cell>
          <cell r="L14">
            <v>4802.9970690950213</v>
          </cell>
          <cell r="M14">
            <v>1745.06</v>
          </cell>
          <cell r="N14">
            <v>6548.0570690950208</v>
          </cell>
          <cell r="O14">
            <v>2248</v>
          </cell>
          <cell r="Q14">
            <v>595.67999999999995</v>
          </cell>
          <cell r="S14">
            <v>595.67999999999995</v>
          </cell>
          <cell r="T14">
            <v>177.93</v>
          </cell>
          <cell r="U14">
            <v>908.38</v>
          </cell>
          <cell r="V14">
            <v>1681.9899999999998</v>
          </cell>
          <cell r="W14">
            <v>0</v>
          </cell>
          <cell r="X14">
            <v>0</v>
          </cell>
          <cell r="Y14">
            <v>1681.9899999999998</v>
          </cell>
          <cell r="Z14">
            <v>6548.0570690950208</v>
          </cell>
          <cell r="AA14">
            <v>8230.0470690950206</v>
          </cell>
        </row>
        <row r="15">
          <cell r="B15">
            <v>6155.2042578800656</v>
          </cell>
          <cell r="C15">
            <v>3</v>
          </cell>
          <cell r="E15" t="str">
            <v>Refinaria Potiguar Clara Camarão</v>
          </cell>
          <cell r="F15" t="str">
            <v>Rodovia RN 221, KM 25 - Guamaré - RN CEP:59598-000</v>
          </cell>
          <cell r="G15" t="str">
            <v>Rio Grande do Norte</v>
          </cell>
          <cell r="H15" t="str">
            <v>GUAMARÉ - RN</v>
          </cell>
          <cell r="I15" t="str">
            <v>Presidente Dutra - MA</v>
          </cell>
          <cell r="J15" t="str">
            <v>-</v>
          </cell>
          <cell r="K15">
            <v>3.8271142578800652</v>
          </cell>
          <cell r="L15">
            <v>3827.114257880065</v>
          </cell>
          <cell r="M15">
            <v>1390.49</v>
          </cell>
          <cell r="N15">
            <v>5217.6042578800652</v>
          </cell>
          <cell r="O15">
            <v>1206</v>
          </cell>
          <cell r="Q15">
            <v>332.06</v>
          </cell>
          <cell r="S15">
            <v>332.06</v>
          </cell>
          <cell r="T15">
            <v>99.18</v>
          </cell>
          <cell r="U15">
            <v>506.36</v>
          </cell>
          <cell r="V15">
            <v>937.6</v>
          </cell>
          <cell r="W15">
            <v>0</v>
          </cell>
          <cell r="X15">
            <v>0</v>
          </cell>
          <cell r="Y15">
            <v>937.6</v>
          </cell>
          <cell r="Z15">
            <v>5217.6042578800652</v>
          </cell>
          <cell r="AA15">
            <v>6155.2042578800656</v>
          </cell>
        </row>
        <row r="16">
          <cell r="B16">
            <v>6250.1982840492001</v>
          </cell>
          <cell r="C16">
            <v>4</v>
          </cell>
          <cell r="E16" t="str">
            <v>Refinaria Landulpho Alves (RLAM)</v>
          </cell>
          <cell r="F16" t="str">
            <v>Rodovia BA 523, KM 4 – Mataripe São Francisco do Conde - BA CEP:43900-000</v>
          </cell>
          <cell r="G16" t="str">
            <v>Bahia</v>
          </cell>
          <cell r="H16" t="str">
            <v>SÃO FRANCISCO DO CONDE - BA</v>
          </cell>
          <cell r="I16" t="str">
            <v>Presidente Dutra - MA</v>
          </cell>
          <cell r="J16">
            <v>3.8188613927809705</v>
          </cell>
          <cell r="K16">
            <v>3.8271142578800652</v>
          </cell>
          <cell r="L16">
            <v>3818.8613927809706</v>
          </cell>
          <cell r="M16">
            <v>1387.49</v>
          </cell>
          <cell r="N16">
            <v>5206.3513927809709</v>
          </cell>
          <cell r="O16">
            <v>1354</v>
          </cell>
          <cell r="Q16">
            <v>369.5</v>
          </cell>
          <cell r="S16">
            <v>369.5</v>
          </cell>
          <cell r="T16">
            <v>110.37</v>
          </cell>
          <cell r="U16">
            <v>563.46</v>
          </cell>
          <cell r="V16">
            <v>1043.33</v>
          </cell>
          <cell r="W16">
            <v>7</v>
          </cell>
          <cell r="X16">
            <v>0.51689126822964737</v>
          </cell>
          <cell r="Y16">
            <v>1043.8468912682297</v>
          </cell>
          <cell r="Z16">
            <v>5206.3513927809709</v>
          </cell>
          <cell r="AA16">
            <v>6250.1982840492001</v>
          </cell>
        </row>
        <row r="17">
          <cell r="B17">
            <v>5803.707681826827</v>
          </cell>
          <cell r="C17">
            <v>5</v>
          </cell>
          <cell r="E17" t="str">
            <v>Refinaria Lubrificantes e Derivados do Nordeste (Lubnor)</v>
          </cell>
          <cell r="F17" t="str">
            <v>Av. Leite Barbosa, s/nº - Mucuripe, Fortaleza - Ceará CEP:60180-420</v>
          </cell>
          <cell r="G17" t="str">
            <v>Ceará</v>
          </cell>
          <cell r="H17" t="str">
            <v>FORTALEZA - CE</v>
          </cell>
          <cell r="I17" t="str">
            <v>Presidente Dutra - MA</v>
          </cell>
          <cell r="J17">
            <v>3.781517681826827</v>
          </cell>
          <cell r="K17">
            <v>3.8271142578800652</v>
          </cell>
          <cell r="L17">
            <v>3781.5176818268269</v>
          </cell>
          <cell r="M17">
            <v>1373.93</v>
          </cell>
          <cell r="N17">
            <v>5155.4476818268267</v>
          </cell>
          <cell r="O17">
            <v>801</v>
          </cell>
          <cell r="Q17">
            <v>229.59</v>
          </cell>
          <cell r="S17">
            <v>229.59</v>
          </cell>
          <cell r="T17">
            <v>68.569999999999993</v>
          </cell>
          <cell r="U17">
            <v>350.1</v>
          </cell>
          <cell r="V17">
            <v>648.26</v>
          </cell>
          <cell r="W17">
            <v>0</v>
          </cell>
          <cell r="X17">
            <v>0</v>
          </cell>
          <cell r="Y17">
            <v>648.26</v>
          </cell>
          <cell r="Z17">
            <v>5155.4476818268267</v>
          </cell>
          <cell r="AA17">
            <v>5803.707681826827</v>
          </cell>
        </row>
        <row r="18">
          <cell r="B18">
            <v>6970.0858615220268</v>
          </cell>
          <cell r="C18">
            <v>6</v>
          </cell>
          <cell r="E18" t="str">
            <v>Refinaria Capuava (Recap)</v>
          </cell>
          <cell r="F18" t="str">
            <v>Av. Alberto Soares Sampaio, 2122-A Capuava – Mauá - SP</v>
          </cell>
          <cell r="G18" t="str">
            <v>São Paulo</v>
          </cell>
          <cell r="H18" t="str">
            <v>MAUÁ - SP</v>
          </cell>
          <cell r="I18" t="str">
            <v>Presidente Dutra - MA</v>
          </cell>
          <cell r="J18">
            <v>3.6546051323361302</v>
          </cell>
          <cell r="K18">
            <v>3.7958453074862288</v>
          </cell>
          <cell r="L18">
            <v>3654.6051323361303</v>
          </cell>
          <cell r="M18">
            <v>1327.81</v>
          </cell>
          <cell r="N18">
            <v>4982.4151323361302</v>
          </cell>
          <cell r="O18">
            <v>2626</v>
          </cell>
          <cell r="Q18">
            <v>691.32</v>
          </cell>
          <cell r="S18">
            <v>691.32</v>
          </cell>
          <cell r="T18">
            <v>206.49</v>
          </cell>
          <cell r="U18">
            <v>1054.21</v>
          </cell>
          <cell r="V18">
            <v>1952.02</v>
          </cell>
          <cell r="W18">
            <v>482.8</v>
          </cell>
          <cell r="X18">
            <v>35.650729185896253</v>
          </cell>
          <cell r="Y18">
            <v>1987.6707291858963</v>
          </cell>
          <cell r="Z18">
            <v>4982.4151323361302</v>
          </cell>
          <cell r="AA18">
            <v>6970.0858615220268</v>
          </cell>
        </row>
        <row r="19">
          <cell r="B19">
            <v>7122.1350980601783</v>
          </cell>
          <cell r="C19">
            <v>7</v>
          </cell>
          <cell r="E19" t="str">
            <v>Refinaria Duque de Caxias (Reduc)</v>
          </cell>
          <cell r="F19" t="str">
            <v>Rodovia Washington Luiz, km 113,7 Campos Elíseos – Duque de Caxias - RJ CEP:25213-005</v>
          </cell>
          <cell r="G19" t="str">
            <v>Rio de Janeiro</v>
          </cell>
          <cell r="H19" t="str">
            <v>DUQUE DE CAXIAS - RJ</v>
          </cell>
          <cell r="I19" t="str">
            <v>Presidente Dutra - MA</v>
          </cell>
          <cell r="J19">
            <v>3.6966828754277254</v>
          </cell>
          <cell r="K19">
            <v>3.7958453074862288</v>
          </cell>
          <cell r="L19">
            <v>3696.6828754277253</v>
          </cell>
          <cell r="M19">
            <v>1343.1</v>
          </cell>
          <cell r="N19">
            <v>5039.7828754277252</v>
          </cell>
          <cell r="O19">
            <v>2789</v>
          </cell>
          <cell r="Q19">
            <v>732.56</v>
          </cell>
          <cell r="S19">
            <v>732.56</v>
          </cell>
          <cell r="T19">
            <v>218.81</v>
          </cell>
          <cell r="U19">
            <v>1117.0999999999999</v>
          </cell>
          <cell r="V19">
            <v>2068.4699999999998</v>
          </cell>
          <cell r="W19">
            <v>188</v>
          </cell>
          <cell r="X19">
            <v>13.882222632453386</v>
          </cell>
          <cell r="Y19">
            <v>2082.352222632453</v>
          </cell>
          <cell r="Z19">
            <v>5039.7828754277252</v>
          </cell>
          <cell r="AA19">
            <v>7122.1350980601783</v>
          </cell>
        </row>
        <row r="20">
          <cell r="B20">
            <v>8040.0374926601799</v>
          </cell>
          <cell r="C20">
            <v>8</v>
          </cell>
          <cell r="E20" t="str">
            <v>Refinaria Alberto Pasqualini (Refap)</v>
          </cell>
          <cell r="F20" t="str">
            <v>Avenida Getúlio Vargas, 11001 - Bairro Brigadeira Canoas - RS - Brasil CEP:92420-221</v>
          </cell>
          <cell r="G20" t="str">
            <v>Rio Grande do Sul</v>
          </cell>
          <cell r="H20" t="str">
            <v>CANOAS - RS</v>
          </cell>
          <cell r="I20" t="str">
            <v>Presidente Dutra - MA</v>
          </cell>
          <cell r="J20">
            <v>3.8808037322762035</v>
          </cell>
          <cell r="K20">
            <v>3.8528074433707911</v>
          </cell>
          <cell r="L20">
            <v>3880.8037322762034</v>
          </cell>
          <cell r="M20">
            <v>1410</v>
          </cell>
          <cell r="N20">
            <v>5290.8037322762029</v>
          </cell>
          <cell r="O20">
            <v>3670</v>
          </cell>
          <cell r="Q20">
            <v>955.45</v>
          </cell>
          <cell r="S20">
            <v>955.45</v>
          </cell>
          <cell r="T20">
            <v>285.39</v>
          </cell>
          <cell r="U20">
            <v>1457</v>
          </cell>
          <cell r="V20">
            <v>2697.84</v>
          </cell>
          <cell r="W20">
            <v>696</v>
          </cell>
          <cell r="X20">
            <v>51.393760383976371</v>
          </cell>
          <cell r="Y20">
            <v>2749.2337603839765</v>
          </cell>
          <cell r="Z20">
            <v>5290.8037322762029</v>
          </cell>
          <cell r="AA20">
            <v>8040.0374926601799</v>
          </cell>
        </row>
        <row r="21">
          <cell r="B21">
            <v>7378.3029561832955</v>
          </cell>
          <cell r="C21">
            <v>9</v>
          </cell>
          <cell r="E21" t="str">
            <v>Unidade de Industrialização do Xisto (SIX)</v>
          </cell>
          <cell r="F21" t="str">
            <v>Rodovia do Xisto, BR 476, km 153 São Mateus do Sul – PR CEP 83900-000</v>
          </cell>
          <cell r="G21" t="str">
            <v>Paraná</v>
          </cell>
          <cell r="H21" t="str">
            <v>SÃO MATEUS DO SUL - PR</v>
          </cell>
          <cell r="I21" t="str">
            <v>Presidente Dutra - MA</v>
          </cell>
          <cell r="J21">
            <v>3.8279737684410033</v>
          </cell>
          <cell r="K21">
            <v>3.8528074433707911</v>
          </cell>
          <cell r="L21">
            <v>3827.9737684410034</v>
          </cell>
          <cell r="M21">
            <v>1390.8</v>
          </cell>
          <cell r="N21">
            <v>5218.7737684410031</v>
          </cell>
          <cell r="O21">
            <v>2870</v>
          </cell>
          <cell r="Q21">
            <v>753.05</v>
          </cell>
          <cell r="S21">
            <v>753.05</v>
          </cell>
          <cell r="T21">
            <v>224.93</v>
          </cell>
          <cell r="U21">
            <v>1148.3499999999999</v>
          </cell>
          <cell r="V21">
            <v>2126.33</v>
          </cell>
          <cell r="W21">
            <v>449.6</v>
          </cell>
          <cell r="X21">
            <v>33.199187742292786</v>
          </cell>
          <cell r="Y21">
            <v>2159.5291877422928</v>
          </cell>
          <cell r="Z21">
            <v>5218.7737684410031</v>
          </cell>
          <cell r="AA21">
            <v>7378.3029561832955</v>
          </cell>
        </row>
        <row r="22">
          <cell r="B22">
            <v>6952.3762870800783</v>
          </cell>
          <cell r="C22">
            <v>10</v>
          </cell>
          <cell r="E22" t="str">
            <v>Refinaria Gabriel Passos (Regap)</v>
          </cell>
          <cell r="F22" t="str">
            <v>Av. Refinaria Gabriel Passos, 690 Distrito Industrial Paulo Camilo Sul Betim - MG CEP:32669-205</v>
          </cell>
          <cell r="G22" t="str">
            <v>Minas Gerais</v>
          </cell>
          <cell r="H22" t="str">
            <v>BETIM - MG</v>
          </cell>
          <cell r="I22" t="str">
            <v>Presidente Dutra - MA</v>
          </cell>
          <cell r="J22">
            <v>3.9094324547005326</v>
          </cell>
          <cell r="K22">
            <v>3.7958453074862288</v>
          </cell>
          <cell r="L22">
            <v>3909.4324547005326</v>
          </cell>
          <cell r="M22">
            <v>1420.4</v>
          </cell>
          <cell r="N22">
            <v>5329.8324547005323</v>
          </cell>
          <cell r="O22">
            <v>2154</v>
          </cell>
          <cell r="Q22">
            <v>571.9</v>
          </cell>
          <cell r="S22">
            <v>571.9</v>
          </cell>
          <cell r="T22">
            <v>170.82</v>
          </cell>
          <cell r="U22">
            <v>872.1</v>
          </cell>
          <cell r="V22">
            <v>1614.8200000000002</v>
          </cell>
          <cell r="W22">
            <v>104.6</v>
          </cell>
          <cell r="X22">
            <v>7.7238323795458736</v>
          </cell>
          <cell r="Y22">
            <v>1622.5438323795461</v>
          </cell>
          <cell r="Z22">
            <v>5329.8324547005323</v>
          </cell>
          <cell r="AA22">
            <v>6952.3762870800783</v>
          </cell>
        </row>
        <row r="23">
          <cell r="B23">
            <v>7485.5014811971414</v>
          </cell>
          <cell r="C23">
            <v>11</v>
          </cell>
          <cell r="E23" t="str">
            <v>Refinaria Presidente Getúlio Vargas (Repar)</v>
          </cell>
          <cell r="F23" t="str">
            <v>Rodovia do Xisto, BR 476, km 16 Araucária - PR CEP:83707-440</v>
          </cell>
          <cell r="G23" t="str">
            <v>Paraná</v>
          </cell>
          <cell r="H23" t="str">
            <v>ARAUCÁRIA - PR</v>
          </cell>
          <cell r="I23" t="str">
            <v>Presidente Dutra - MA</v>
          </cell>
          <cell r="J23">
            <v>3.8279737684410033</v>
          </cell>
          <cell r="K23">
            <v>3.8528074433707911</v>
          </cell>
          <cell r="L23">
            <v>3827.9737684410034</v>
          </cell>
          <cell r="M23">
            <v>1390.8</v>
          </cell>
          <cell r="N23">
            <v>5218.7737684410031</v>
          </cell>
          <cell r="O23">
            <v>3011</v>
          </cell>
          <cell r="Q23">
            <v>788.72</v>
          </cell>
          <cell r="S23">
            <v>788.72</v>
          </cell>
          <cell r="T23">
            <v>235.59</v>
          </cell>
          <cell r="U23">
            <v>1202.75</v>
          </cell>
          <cell r="V23">
            <v>2227.06</v>
          </cell>
          <cell r="W23">
            <v>537.20000000000005</v>
          </cell>
          <cell r="X23">
            <v>39.667712756138087</v>
          </cell>
          <cell r="Y23">
            <v>2266.7277127561379</v>
          </cell>
          <cell r="Z23">
            <v>5218.7737684410031</v>
          </cell>
          <cell r="AA23">
            <v>7485.5014811971414</v>
          </cell>
        </row>
        <row r="24">
          <cell r="B24">
            <v>6997.9358615220262</v>
          </cell>
          <cell r="C24">
            <v>12</v>
          </cell>
          <cell r="E24" t="str">
            <v>Refinaria Presidente Bernardes (RPBC)</v>
          </cell>
          <cell r="F24" t="str">
            <v>Av. 9 de abril, 777 - Jardim das Indústrias Cubatão - SP CEP:11505-000</v>
          </cell>
          <cell r="G24" t="str">
            <v>São Paulo</v>
          </cell>
          <cell r="H24" t="str">
            <v>CUBATÃO - SP</v>
          </cell>
          <cell r="I24" t="str">
            <v>Presidente Dutra - MA</v>
          </cell>
          <cell r="J24">
            <v>3.6546051323361302</v>
          </cell>
          <cell r="K24">
            <v>3.7958453074862288</v>
          </cell>
          <cell r="L24">
            <v>3654.6051323361303</v>
          </cell>
          <cell r="M24">
            <v>1327.81</v>
          </cell>
          <cell r="N24">
            <v>4982.4151323361302</v>
          </cell>
          <cell r="O24">
            <v>2665</v>
          </cell>
          <cell r="Q24">
            <v>701.18</v>
          </cell>
          <cell r="S24">
            <v>701.18</v>
          </cell>
          <cell r="T24">
            <v>209.44</v>
          </cell>
          <cell r="U24">
            <v>1069.25</v>
          </cell>
          <cell r="V24">
            <v>1979.87</v>
          </cell>
          <cell r="W24">
            <v>482.8</v>
          </cell>
          <cell r="X24">
            <v>35.650729185896253</v>
          </cell>
          <cell r="Y24">
            <v>2015.5207291858962</v>
          </cell>
          <cell r="Z24">
            <v>4982.4151323361302</v>
          </cell>
          <cell r="AA24">
            <v>6997.9358615220262</v>
          </cell>
        </row>
        <row r="25">
          <cell r="B25">
            <v>6875.5656344590761</v>
          </cell>
          <cell r="C25">
            <v>13</v>
          </cell>
          <cell r="E25" t="str">
            <v>Refinaria de Paulínia (Replan)</v>
          </cell>
          <cell r="F25" t="str">
            <v>Rodovia SP 332 - Km. 130 Bonfim - Paulínia – SP CEP:13140-000</v>
          </cell>
          <cell r="G25" t="str">
            <v>São Paulo</v>
          </cell>
          <cell r="H25" t="str">
            <v>PAULÍNIA - SP</v>
          </cell>
          <cell r="I25" t="str">
            <v>Presidente Dutra - MA</v>
          </cell>
          <cell r="J25">
            <v>3.6546051323361302</v>
          </cell>
          <cell r="K25">
            <v>3.7958453074862288</v>
          </cell>
          <cell r="L25">
            <v>3654.6051323361303</v>
          </cell>
          <cell r="M25">
            <v>1327.81</v>
          </cell>
          <cell r="N25">
            <v>4982.4151323361302</v>
          </cell>
          <cell r="O25">
            <v>2499</v>
          </cell>
          <cell r="Q25">
            <v>659.19</v>
          </cell>
          <cell r="S25">
            <v>659.19</v>
          </cell>
          <cell r="T25">
            <v>196.9</v>
          </cell>
          <cell r="U25">
            <v>1005.22</v>
          </cell>
          <cell r="V25">
            <v>1861.31</v>
          </cell>
          <cell r="W25">
            <v>431.2</v>
          </cell>
          <cell r="X25">
            <v>31.84050212294628</v>
          </cell>
          <cell r="Y25">
            <v>1893.1505021229461</v>
          </cell>
          <cell r="Z25">
            <v>4982.4151323361302</v>
          </cell>
          <cell r="AA25">
            <v>6875.5656344590761</v>
          </cell>
        </row>
        <row r="26">
          <cell r="B26">
            <v>6996.9160128973263</v>
          </cell>
          <cell r="C26">
            <v>14</v>
          </cell>
          <cell r="E26" t="str">
            <v>Refinaria Henrique Lage (Revap)</v>
          </cell>
          <cell r="F26" t="str">
            <v>Rodovia Presidente Dutra, KM 143, S/N Bairro Jardim Diamante - São José dos Campos – SP CEP:12223-900</v>
          </cell>
          <cell r="G26" t="str">
            <v>São Paulo</v>
          </cell>
          <cell r="H26" t="str">
            <v>SÃO JOSÉ DOS CAMPOS - SP</v>
          </cell>
          <cell r="I26" t="str">
            <v>Presidente Dutra - MA</v>
          </cell>
          <cell r="J26">
            <v>3.6546051323361302</v>
          </cell>
          <cell r="K26">
            <v>3.7958453074862288</v>
          </cell>
          <cell r="L26">
            <v>3654.6051323361303</v>
          </cell>
          <cell r="M26">
            <v>1327.81</v>
          </cell>
          <cell r="N26">
            <v>4982.4151323361302</v>
          </cell>
          <cell r="O26">
            <v>2660</v>
          </cell>
          <cell r="Q26">
            <v>699.92</v>
          </cell>
          <cell r="S26">
            <v>699.92</v>
          </cell>
          <cell r="T26">
            <v>209.06</v>
          </cell>
          <cell r="U26">
            <v>1067.33</v>
          </cell>
          <cell r="V26">
            <v>1976.31</v>
          </cell>
          <cell r="W26">
            <v>517.20000000000005</v>
          </cell>
          <cell r="X26">
            <v>38.190880561196238</v>
          </cell>
          <cell r="Y26">
            <v>2014.5008805611963</v>
          </cell>
          <cell r="Z26">
            <v>4982.4151323361302</v>
          </cell>
          <cell r="AA26">
            <v>6996.9160128973263</v>
          </cell>
        </row>
        <row r="36">
          <cell r="D36" t="str">
            <v>Acre</v>
          </cell>
        </row>
        <row r="37">
          <cell r="D37" t="str">
            <v>Alagoas</v>
          </cell>
        </row>
        <row r="38">
          <cell r="D38" t="str">
            <v>Amapá</v>
          </cell>
        </row>
        <row r="39">
          <cell r="D39" t="str">
            <v>Amazonas</v>
          </cell>
        </row>
        <row r="40">
          <cell r="D40" t="str">
            <v>Bahia</v>
          </cell>
        </row>
        <row r="41">
          <cell r="D41" t="str">
            <v>Ceará</v>
          </cell>
        </row>
        <row r="42">
          <cell r="D42" t="str">
            <v>Distrito Federal</v>
          </cell>
        </row>
        <row r="43">
          <cell r="D43" t="str">
            <v>Espírito Santo</v>
          </cell>
        </row>
        <row r="44">
          <cell r="D44" t="str">
            <v>Goiás</v>
          </cell>
        </row>
        <row r="45">
          <cell r="D45" t="str">
            <v>Maranhão</v>
          </cell>
        </row>
        <row r="46">
          <cell r="D46" t="str">
            <v>Mato Grosso</v>
          </cell>
        </row>
        <row r="47">
          <cell r="D47" t="str">
            <v>Mato Grosso do Sul</v>
          </cell>
        </row>
        <row r="48">
          <cell r="D48" t="str">
            <v>Minas Gerais</v>
          </cell>
        </row>
        <row r="49">
          <cell r="D49" t="str">
            <v>Pará</v>
          </cell>
        </row>
        <row r="50">
          <cell r="D50" t="str">
            <v>Paraíba</v>
          </cell>
        </row>
        <row r="51">
          <cell r="D51" t="str">
            <v>Paraná</v>
          </cell>
        </row>
        <row r="52">
          <cell r="D52" t="str">
            <v>Pernambuco</v>
          </cell>
        </row>
        <row r="53">
          <cell r="D53" t="str">
            <v>Piauí</v>
          </cell>
        </row>
        <row r="54">
          <cell r="D54" t="str">
            <v>Rio de Janeiro</v>
          </cell>
        </row>
        <row r="55">
          <cell r="D55" t="str">
            <v>Rio Grande do Norte</v>
          </cell>
        </row>
        <row r="56">
          <cell r="D56" t="str">
            <v>Rio Grande do Sul</v>
          </cell>
        </row>
        <row r="57">
          <cell r="D57" t="str">
            <v>Rondônia</v>
          </cell>
        </row>
        <row r="58">
          <cell r="D58" t="str">
            <v>Roraima</v>
          </cell>
        </row>
        <row r="59">
          <cell r="D59" t="str">
            <v>Santa Catarina</v>
          </cell>
        </row>
        <row r="60">
          <cell r="D60" t="str">
            <v>São Paulo</v>
          </cell>
        </row>
        <row r="61">
          <cell r="D61" t="str">
            <v>Sergipe</v>
          </cell>
        </row>
        <row r="62">
          <cell r="D62" t="str">
            <v>Tocantins</v>
          </cell>
        </row>
        <row r="66">
          <cell r="D66" t="str">
            <v>ASFALTOS DILUÍDOS CM-30</v>
          </cell>
        </row>
        <row r="67">
          <cell r="D67" t="str">
            <v>ASFALTOS DILUÍDOS CM-70</v>
          </cell>
        </row>
        <row r="68">
          <cell r="D68" t="str">
            <v>ASFALTOS DILUÍDOS CR-250</v>
          </cell>
        </row>
        <row r="69">
          <cell r="D69" t="str">
            <v>ASFALTOS DILUÍDOS CR-70</v>
          </cell>
        </row>
        <row r="70">
          <cell r="D70" t="str">
            <v>CAP MODIFICADO POR BORRACHA DE PNEU AB22</v>
          </cell>
        </row>
        <row r="71">
          <cell r="D71" t="str">
            <v>CAP MODIFICADO POR BORRACHA DE PNEU AB8</v>
          </cell>
        </row>
        <row r="72">
          <cell r="D72" t="str">
            <v>CAP MODIFICADO POR POLÍMERO 55-75-E</v>
          </cell>
        </row>
        <row r="73">
          <cell r="D73" t="str">
            <v>CAP MODIFICADO POR POLÍMERO 60-85-E</v>
          </cell>
        </row>
        <row r="74">
          <cell r="D74" t="str">
            <v>CAP MODIFICADO POR POLÍMERO 65-90-E</v>
          </cell>
        </row>
        <row r="75">
          <cell r="D75" t="str">
            <v>CIMENTOS ASFÁLTICOS CAP-150-200</v>
          </cell>
        </row>
        <row r="76">
          <cell r="D76" t="str">
            <v>CIMENTOS ASFÁLTICOS CAP-30-45</v>
          </cell>
        </row>
        <row r="77">
          <cell r="D77" t="str">
            <v>CIMENTOS ASFÁLTICOS CAP-50-70</v>
          </cell>
        </row>
        <row r="78">
          <cell r="D78" t="str">
            <v>CIMENTOS ASFÁLTICOS CAP-85-100</v>
          </cell>
        </row>
        <row r="79">
          <cell r="D79" t="str">
            <v>EMULSÃO ASFÁLTICA CATIÔNICA DE RUPTURA CONTROLADA PARA SERVIÇO DE LAMA ASFÁLTICA</v>
          </cell>
        </row>
        <row r="80">
          <cell r="D80" t="str">
            <v>EMULSÃO ASFÁLTICA DE RUPTURA LENTA CATIÔNICA PARA SERVIÇO DE LAMA ASFÁLTICA</v>
          </cell>
        </row>
        <row r="81">
          <cell r="D81" t="str">
            <v>EMULSÃO ASFÁLTICA DE RUPTURA LENTA DE CARGA NEUTRA PARA SERVIÇO DE LAMA ASFÁLTICA</v>
          </cell>
        </row>
        <row r="82">
          <cell r="D82" t="str">
            <v>EMULSÃO ASFÁLTICA PARA SERVIÇO DE IMPRIMAÇÃO</v>
          </cell>
        </row>
        <row r="83">
          <cell r="D83" t="str">
            <v>EMULSÕES ASF. MOD. POR POLÍMEROS RC1C-E</v>
          </cell>
        </row>
        <row r="84">
          <cell r="D84" t="str">
            <v>EMULSÕES ASF. MOD. POR POLÍMEROS RL1C-E</v>
          </cell>
        </row>
        <row r="85">
          <cell r="D85" t="str">
            <v>EMULSÕES ASF. MOD. POR POLÍMEROS RM1C-E</v>
          </cell>
        </row>
        <row r="86">
          <cell r="D86" t="str">
            <v>EMULSÕES ASF. MOD. POR POLÍMEROS RR1C-E</v>
          </cell>
        </row>
        <row r="87">
          <cell r="D87" t="str">
            <v>EMULSÕES ASF. MOD. POR POLÍMEROS RR2C-E</v>
          </cell>
        </row>
        <row r="88">
          <cell r="D88" t="str">
            <v>EMULSÕES ASFÁLTICAS RL-1C</v>
          </cell>
        </row>
        <row r="89">
          <cell r="D89" t="str">
            <v>EMULSÕES ASFÁLTICAS RM-1C</v>
          </cell>
        </row>
        <row r="90">
          <cell r="D90" t="str">
            <v>EMULSÕES ASFÁLTICAS RM-2C</v>
          </cell>
        </row>
        <row r="91">
          <cell r="D91" t="str">
            <v>EMULSÕES ASFÁLTICAS RR-1C</v>
          </cell>
        </row>
        <row r="92">
          <cell r="D92" t="str">
            <v>EMULSÕES ASFÁLTICAS RR-2C</v>
          </cell>
        </row>
      </sheetData>
      <sheetData sheetId="13" refreshError="1">
        <row r="2">
          <cell r="C2" t="str">
            <v>MEMÓRIA DE CÁLCULO</v>
          </cell>
        </row>
        <row r="7">
          <cell r="C7" t="str">
            <v>REAJUSTE</v>
          </cell>
          <cell r="F7" t="str">
            <v>TIPOLOGIA DO MATERIAL</v>
          </cell>
          <cell r="I7" t="str">
            <v>EMULSÃO ASFÁLTICA PARA SERVIÇO DE IMPRIMAÇÃO</v>
          </cell>
          <cell r="M7" t="str">
            <v>IMPOSTOS</v>
          </cell>
          <cell r="N7" t="str">
            <v>COFINS</v>
          </cell>
          <cell r="O7">
            <v>6.4999999999999997E-3</v>
          </cell>
          <cell r="P7">
            <v>6.4999999999999997E-3</v>
          </cell>
        </row>
        <row r="8">
          <cell r="G8" t="str">
            <v>ÍNDICE DE PAVIMENTAÇÃO DNIT</v>
          </cell>
          <cell r="H8">
            <v>41821</v>
          </cell>
          <cell r="I8" t="str">
            <v>ÍNDICE INICIAL</v>
          </cell>
          <cell r="J8">
            <v>273.82799999999997</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4836.1396723076668</v>
          </cell>
          <cell r="C13">
            <v>1</v>
          </cell>
          <cell r="D13" t="str">
            <v>EMULSÃO ASFÁLTICA PARA SERVIÇO DE IMPRIMAÇÃO</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2.586745227863223</v>
          </cell>
          <cell r="L13">
            <v>2586.7452278632231</v>
          </cell>
          <cell r="M13">
            <v>939.83</v>
          </cell>
          <cell r="N13">
            <v>3526.5752278632231</v>
          </cell>
          <cell r="O13">
            <v>1688</v>
          </cell>
          <cell r="Q13">
            <v>454</v>
          </cell>
          <cell r="S13">
            <v>454</v>
          </cell>
          <cell r="T13">
            <v>135.61000000000001</v>
          </cell>
          <cell r="U13">
            <v>675.51</v>
          </cell>
          <cell r="V13">
            <v>1265.1199999999999</v>
          </cell>
          <cell r="W13">
            <v>140</v>
          </cell>
          <cell r="X13">
            <v>44.444444444444443</v>
          </cell>
          <cell r="Y13">
            <v>1309.5644444444442</v>
          </cell>
          <cell r="Z13">
            <v>3526.5752278632231</v>
          </cell>
          <cell r="AA13">
            <v>4836.1396723076668</v>
          </cell>
        </row>
        <row r="14">
          <cell r="B14">
            <v>4370.851941181254</v>
          </cell>
          <cell r="C14">
            <v>2</v>
          </cell>
          <cell r="E14" t="str">
            <v>STRATURA ASFALTOS S/A</v>
          </cell>
          <cell r="F14" t="str">
            <v>AVENIDA PRESIDENTE WILSON, 08  - JUNDIAÍ - CEP:75115-100</v>
          </cell>
          <cell r="G14" t="str">
            <v>Goiás</v>
          </cell>
          <cell r="H14" t="str">
            <v>ANÁPOLIS - GO</v>
          </cell>
          <cell r="I14" t="str">
            <v>Presidente Dutra - MA</v>
          </cell>
          <cell r="J14">
            <v>2.2701006713399843</v>
          </cell>
          <cell r="K14">
            <v>2.586745227863223</v>
          </cell>
          <cell r="L14">
            <v>2270.1006713399843</v>
          </cell>
          <cell r="M14">
            <v>824.79</v>
          </cell>
          <cell r="N14">
            <v>3094.8906713399842</v>
          </cell>
          <cell r="O14">
            <v>1627</v>
          </cell>
          <cell r="Q14">
            <v>438.57</v>
          </cell>
          <cell r="S14">
            <v>438.57</v>
          </cell>
          <cell r="T14">
            <v>131</v>
          </cell>
          <cell r="U14">
            <v>652.54999999999995</v>
          </cell>
          <cell r="V14">
            <v>1222.1199999999999</v>
          </cell>
          <cell r="W14">
            <v>169.6</v>
          </cell>
          <cell r="X14">
            <v>53.841269841269842</v>
          </cell>
          <cell r="Y14">
            <v>1275.9612698412698</v>
          </cell>
          <cell r="Z14">
            <v>3094.8906713399842</v>
          </cell>
          <cell r="AA14">
            <v>4370.851941181254</v>
          </cell>
        </row>
        <row r="15">
          <cell r="B15">
            <v>4399.1371792764921</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2.2701006713399843</v>
          </cell>
          <cell r="K15">
            <v>2.586745227863223</v>
          </cell>
          <cell r="L15">
            <v>2270.1006713399843</v>
          </cell>
          <cell r="M15">
            <v>824.79</v>
          </cell>
          <cell r="N15">
            <v>3094.8906713399842</v>
          </cell>
          <cell r="O15">
            <v>1667</v>
          </cell>
          <cell r="Q15">
            <v>448.69</v>
          </cell>
          <cell r="S15">
            <v>448.69</v>
          </cell>
          <cell r="T15">
            <v>134.02000000000001</v>
          </cell>
          <cell r="U15">
            <v>667.6</v>
          </cell>
          <cell r="V15">
            <v>1250.31</v>
          </cell>
          <cell r="W15">
            <v>169.9</v>
          </cell>
          <cell r="X15">
            <v>53.936507936507937</v>
          </cell>
          <cell r="Y15">
            <v>1304.2465079365079</v>
          </cell>
          <cell r="Z15">
            <v>3094.8906713399842</v>
          </cell>
          <cell r="AA15">
            <v>4399.1371792764921</v>
          </cell>
        </row>
        <row r="16">
          <cell r="B16">
            <v>4386.4571792764928</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2.2701006713399843</v>
          </cell>
          <cell r="K16">
            <v>2.586745227863223</v>
          </cell>
          <cell r="L16">
            <v>2270.1006713399843</v>
          </cell>
          <cell r="M16">
            <v>824.79</v>
          </cell>
          <cell r="N16">
            <v>3094.8906713399842</v>
          </cell>
          <cell r="O16">
            <v>1649</v>
          </cell>
          <cell r="Q16">
            <v>444.14</v>
          </cell>
          <cell r="S16">
            <v>444.14</v>
          </cell>
          <cell r="T16">
            <v>132.66</v>
          </cell>
          <cell r="U16">
            <v>660.83</v>
          </cell>
          <cell r="V16">
            <v>1237.6300000000001</v>
          </cell>
          <cell r="W16">
            <v>169.9</v>
          </cell>
          <cell r="X16">
            <v>53.936507936507937</v>
          </cell>
          <cell r="Y16">
            <v>1291.5665079365081</v>
          </cell>
          <cell r="Z16">
            <v>3094.8906713399842</v>
          </cell>
          <cell r="AA16">
            <v>4386.4571792764928</v>
          </cell>
        </row>
        <row r="17">
          <cell r="B17">
            <v>4554.8474160971218</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2.2028453526050584</v>
          </cell>
          <cell r="K17">
            <v>2.3800829018524494</v>
          </cell>
          <cell r="L17">
            <v>2202.8453526050585</v>
          </cell>
          <cell r="M17">
            <v>800.35</v>
          </cell>
          <cell r="N17">
            <v>3003.1953526050584</v>
          </cell>
          <cell r="O17">
            <v>1993</v>
          </cell>
          <cell r="Q17">
            <v>531.16999999999996</v>
          </cell>
          <cell r="S17">
            <v>531.16999999999996</v>
          </cell>
          <cell r="T17">
            <v>158.66</v>
          </cell>
          <cell r="U17">
            <v>790.33</v>
          </cell>
          <cell r="V17">
            <v>1480.1599999999999</v>
          </cell>
          <cell r="W17">
            <v>225.2</v>
          </cell>
          <cell r="X17">
            <v>71.492063492063494</v>
          </cell>
          <cell r="Y17">
            <v>1551.6520634920635</v>
          </cell>
          <cell r="Z17">
            <v>3003.1953526050584</v>
          </cell>
          <cell r="AA17">
            <v>4554.8474160971218</v>
          </cell>
        </row>
        <row r="18">
          <cell r="B18">
            <v>4554.8474160971218</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2.2028453526050584</v>
          </cell>
          <cell r="K18">
            <v>2.3800829018524494</v>
          </cell>
          <cell r="L18">
            <v>2202.8453526050585</v>
          </cell>
          <cell r="M18">
            <v>800.35</v>
          </cell>
          <cell r="N18">
            <v>3003.1953526050584</v>
          </cell>
          <cell r="O18">
            <v>1993</v>
          </cell>
          <cell r="Q18">
            <v>531.16999999999996</v>
          </cell>
          <cell r="S18">
            <v>531.16999999999996</v>
          </cell>
          <cell r="T18">
            <v>158.66</v>
          </cell>
          <cell r="U18">
            <v>790.33</v>
          </cell>
          <cell r="V18">
            <v>1480.1599999999999</v>
          </cell>
          <cell r="W18">
            <v>225.2</v>
          </cell>
          <cell r="X18">
            <v>71.492063492063494</v>
          </cell>
          <cell r="Y18">
            <v>1551.6520634920635</v>
          </cell>
          <cell r="Z18">
            <v>3003.1953526050584</v>
          </cell>
          <cell r="AA18">
            <v>4554.8474160971218</v>
          </cell>
        </row>
        <row r="19">
          <cell r="B19">
            <v>5337.8485854234095</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2.7710062044710284</v>
          </cell>
          <cell r="K19">
            <v>2.586745227863223</v>
          </cell>
          <cell r="L19">
            <v>2771.0062044710285</v>
          </cell>
          <cell r="M19">
            <v>1006.78</v>
          </cell>
          <cell r="N19">
            <v>3777.7862044710282</v>
          </cell>
          <cell r="O19">
            <v>2088</v>
          </cell>
          <cell r="Q19">
            <v>555.20000000000005</v>
          </cell>
          <cell r="S19">
            <v>555.20000000000005</v>
          </cell>
          <cell r="T19">
            <v>165.83</v>
          </cell>
          <cell r="U19">
            <v>826.08</v>
          </cell>
          <cell r="V19">
            <v>1547.1100000000001</v>
          </cell>
          <cell r="W19">
            <v>40.799999999999997</v>
          </cell>
          <cell r="X19">
            <v>12.952380952380953</v>
          </cell>
          <cell r="Y19">
            <v>1560.0623809523811</v>
          </cell>
          <cell r="Z19">
            <v>3777.7862044710282</v>
          </cell>
          <cell r="AA19">
            <v>5337.8485854234095</v>
          </cell>
        </row>
        <row r="20">
          <cell r="B20">
            <v>4744.2817018114074</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2.2028453526050584</v>
          </cell>
          <cell r="K20">
            <v>2.3800829018524494</v>
          </cell>
          <cell r="L20">
            <v>2202.8453526050585</v>
          </cell>
          <cell r="M20">
            <v>800.35</v>
          </cell>
          <cell r="N20">
            <v>3003.1953526050584</v>
          </cell>
          <cell r="O20">
            <v>2316</v>
          </cell>
          <cell r="Q20">
            <v>612.89</v>
          </cell>
          <cell r="S20">
            <v>612.89</v>
          </cell>
          <cell r="T20">
            <v>183.07</v>
          </cell>
          <cell r="U20">
            <v>911.92</v>
          </cell>
          <cell r="V20">
            <v>1707.88</v>
          </cell>
          <cell r="W20">
            <v>104.6</v>
          </cell>
          <cell r="X20">
            <v>33.206349206349202</v>
          </cell>
          <cell r="Y20">
            <v>1741.0863492063493</v>
          </cell>
          <cell r="Z20">
            <v>3003.1953526050584</v>
          </cell>
          <cell r="AA20">
            <v>4744.2817018114074</v>
          </cell>
        </row>
        <row r="21">
          <cell r="B21">
            <v>4780.5326406865006</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2.9860426406865006</v>
          </cell>
          <cell r="L21">
            <v>2986.0426406865008</v>
          </cell>
          <cell r="M21">
            <v>1084.9100000000001</v>
          </cell>
          <cell r="N21">
            <v>4070.9526406865007</v>
          </cell>
          <cell r="O21">
            <v>900</v>
          </cell>
          <cell r="Q21">
            <v>254.64</v>
          </cell>
          <cell r="S21">
            <v>254.64</v>
          </cell>
          <cell r="T21">
            <v>76.06</v>
          </cell>
          <cell r="U21">
            <v>378.88</v>
          </cell>
          <cell r="V21">
            <v>709.57999999999993</v>
          </cell>
          <cell r="W21">
            <v>0</v>
          </cell>
          <cell r="X21">
            <v>0</v>
          </cell>
          <cell r="Y21">
            <v>709.57999999999993</v>
          </cell>
          <cell r="Z21">
            <v>4070.9526406865007</v>
          </cell>
          <cell r="AA21">
            <v>4780.5326406865006</v>
          </cell>
        </row>
        <row r="22">
          <cell r="B22">
            <v>5558.5365328205862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2.6444176439316971</v>
          </cell>
          <cell r="K22">
            <v>2.3800829018524494</v>
          </cell>
          <cell r="L22">
            <v>2644.4176439316971</v>
          </cell>
          <cell r="M22">
            <v>960.79</v>
          </cell>
          <cell r="N22">
            <v>3605.207643931697</v>
          </cell>
          <cell r="O22">
            <v>2470</v>
          </cell>
          <cell r="Q22">
            <v>651.85</v>
          </cell>
          <cell r="S22">
            <v>651.85</v>
          </cell>
          <cell r="T22">
            <v>194.7</v>
          </cell>
          <cell r="U22">
            <v>969.89</v>
          </cell>
          <cell r="V22">
            <v>1816.44</v>
          </cell>
          <cell r="W22">
            <v>431.2</v>
          </cell>
          <cell r="X22">
            <v>136.88888888888889</v>
          </cell>
          <cell r="Y22">
            <v>1953.328888888889</v>
          </cell>
          <cell r="Z22">
            <v>3605.207643931697</v>
          </cell>
          <cell r="AA22">
            <v>5558.5365328205862</v>
          </cell>
        </row>
        <row r="23">
          <cell r="B23">
            <v>5699.6092312332839</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2.6444176439316971</v>
          </cell>
          <cell r="K23">
            <v>2.3800829018524494</v>
          </cell>
          <cell r="L23">
            <v>2644.4176439316971</v>
          </cell>
          <cell r="M23">
            <v>960.79</v>
          </cell>
          <cell r="N23">
            <v>3605.207643931697</v>
          </cell>
          <cell r="O23">
            <v>2644</v>
          </cell>
          <cell r="Q23">
            <v>695.87</v>
          </cell>
          <cell r="S23">
            <v>695.87</v>
          </cell>
          <cell r="T23">
            <v>207.85</v>
          </cell>
          <cell r="U23">
            <v>1035.3800000000001</v>
          </cell>
          <cell r="V23">
            <v>1939.1000000000001</v>
          </cell>
          <cell r="W23">
            <v>489.2</v>
          </cell>
          <cell r="X23">
            <v>155.30158730158729</v>
          </cell>
          <cell r="Y23">
            <v>2094.4015873015874</v>
          </cell>
          <cell r="Z23">
            <v>3605.207643931697</v>
          </cell>
          <cell r="AA23">
            <v>5699.6092312332839</v>
          </cell>
        </row>
        <row r="24">
          <cell r="B24">
            <v>5430.2644342124295</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2.586745227863223</v>
          </cell>
          <cell r="L24">
            <v>2586.7452278632231</v>
          </cell>
          <cell r="M24">
            <v>939.83</v>
          </cell>
          <cell r="N24">
            <v>3526.5752278632231</v>
          </cell>
          <cell r="O24">
            <v>2511</v>
          </cell>
          <cell r="Q24">
            <v>662.22</v>
          </cell>
          <cell r="S24">
            <v>662.22</v>
          </cell>
          <cell r="T24">
            <v>197.8</v>
          </cell>
          <cell r="U24">
            <v>985.32</v>
          </cell>
          <cell r="V24">
            <v>1845.3400000000001</v>
          </cell>
          <cell r="W24">
            <v>183.8</v>
          </cell>
          <cell r="X24">
            <v>58.349206349206355</v>
          </cell>
          <cell r="Y24">
            <v>1903.6892063492064</v>
          </cell>
          <cell r="Z24">
            <v>3526.5752278632231</v>
          </cell>
          <cell r="AA24">
            <v>5430.2644342124295</v>
          </cell>
        </row>
        <row r="25">
          <cell r="B25">
            <v>5529.0811251059495</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2.7710062044710284</v>
          </cell>
          <cell r="K25">
            <v>2.586745227863223</v>
          </cell>
          <cell r="L25">
            <v>2771.0062044710285</v>
          </cell>
          <cell r="M25">
            <v>1006.78</v>
          </cell>
          <cell r="N25">
            <v>3777.7862044710282</v>
          </cell>
          <cell r="O25">
            <v>2354</v>
          </cell>
          <cell r="Q25">
            <v>622.5</v>
          </cell>
          <cell r="S25">
            <v>622.5</v>
          </cell>
          <cell r="T25">
            <v>185.94</v>
          </cell>
          <cell r="U25">
            <v>926.22</v>
          </cell>
          <cell r="V25">
            <v>1734.66</v>
          </cell>
          <cell r="W25">
            <v>52.4</v>
          </cell>
          <cell r="X25">
            <v>16.634920634920636</v>
          </cell>
          <cell r="Y25">
            <v>1751.2949206349208</v>
          </cell>
          <cell r="Z25">
            <v>3777.7862044710282</v>
          </cell>
          <cell r="AA25">
            <v>5529.0811251059495</v>
          </cell>
        </row>
        <row r="26">
          <cell r="B26">
            <v>5528.3711251059485</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2.7710062044710284</v>
          </cell>
          <cell r="K26">
            <v>2.586745227863223</v>
          </cell>
          <cell r="L26">
            <v>2771.0062044710285</v>
          </cell>
          <cell r="M26">
            <v>1006.78</v>
          </cell>
          <cell r="N26">
            <v>3777.7862044710282</v>
          </cell>
          <cell r="O26">
            <v>2353</v>
          </cell>
          <cell r="Q26">
            <v>622.25</v>
          </cell>
          <cell r="S26">
            <v>622.25</v>
          </cell>
          <cell r="T26">
            <v>185.86</v>
          </cell>
          <cell r="U26">
            <v>925.84</v>
          </cell>
          <cell r="V26">
            <v>1733.95</v>
          </cell>
          <cell r="W26">
            <v>52.4</v>
          </cell>
          <cell r="X26">
            <v>16.634920634920636</v>
          </cell>
          <cell r="Y26">
            <v>1750.5849206349208</v>
          </cell>
          <cell r="Z26">
            <v>3777.7862044710282</v>
          </cell>
          <cell r="AA26">
            <v>5528.3711251059485</v>
          </cell>
        </row>
        <row r="27">
          <cell r="B27">
            <v>5543.8711251059485</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2.7710062044710284</v>
          </cell>
          <cell r="K27">
            <v>2.586745227863223</v>
          </cell>
          <cell r="L27">
            <v>2771.0062044710285</v>
          </cell>
          <cell r="M27">
            <v>1006.78</v>
          </cell>
          <cell r="N27">
            <v>3777.7862044710282</v>
          </cell>
          <cell r="O27">
            <v>2375</v>
          </cell>
          <cell r="Q27">
            <v>627.80999999999995</v>
          </cell>
          <cell r="S27">
            <v>627.80999999999995</v>
          </cell>
          <cell r="T27">
            <v>187.52</v>
          </cell>
          <cell r="U27">
            <v>934.12</v>
          </cell>
          <cell r="V27">
            <v>1749.4499999999998</v>
          </cell>
          <cell r="W27">
            <v>52.4</v>
          </cell>
          <cell r="X27">
            <v>16.634920634920636</v>
          </cell>
          <cell r="Y27">
            <v>1766.0849206349205</v>
          </cell>
          <cell r="Z27">
            <v>3777.7862044710282</v>
          </cell>
          <cell r="AA27">
            <v>5543.8711251059485</v>
          </cell>
        </row>
        <row r="28">
          <cell r="B28">
            <v>5776.8881201221739</v>
          </cell>
          <cell r="C28">
            <v>16</v>
          </cell>
          <cell r="E28" t="str">
            <v>VIAPOL LTDA.</v>
          </cell>
          <cell r="F28" t="str">
            <v>VITO ARDITO, 6401 KM 118,5 - JARDIM CAMPO GRANDE - CEP:12282-535</v>
          </cell>
          <cell r="G28" t="str">
            <v>São Paulo</v>
          </cell>
          <cell r="H28" t="str">
            <v>CACAPAVA - SP</v>
          </cell>
          <cell r="I28" t="str">
            <v>Presidente Dutra - MA</v>
          </cell>
          <cell r="J28">
            <v>2.6444176439316971</v>
          </cell>
          <cell r="K28">
            <v>2.3800829018524494</v>
          </cell>
          <cell r="L28">
            <v>2644.4176439316971</v>
          </cell>
          <cell r="M28">
            <v>960.79</v>
          </cell>
          <cell r="N28">
            <v>3605.207643931697</v>
          </cell>
          <cell r="O28">
            <v>2741</v>
          </cell>
          <cell r="Q28">
            <v>720.41</v>
          </cell>
          <cell r="S28">
            <v>720.41</v>
          </cell>
          <cell r="T28">
            <v>215.18</v>
          </cell>
          <cell r="U28">
            <v>1071.9000000000001</v>
          </cell>
          <cell r="V28">
            <v>2007.49</v>
          </cell>
          <cell r="W28">
            <v>517.20000000000005</v>
          </cell>
          <cell r="X28">
            <v>164.1904761904762</v>
          </cell>
          <cell r="Y28">
            <v>2171.6804761904764</v>
          </cell>
          <cell r="Z28">
            <v>3605.207643931697</v>
          </cell>
          <cell r="AA28">
            <v>5776.8881201221739</v>
          </cell>
        </row>
        <row r="29">
          <cell r="B29">
            <v>5342.3163939159422</v>
          </cell>
          <cell r="C29">
            <v>17</v>
          </cell>
          <cell r="E29" t="str">
            <v>STRATURA ASFALTOS S/A</v>
          </cell>
          <cell r="F29" t="str">
            <v>RUA LUIS DE CAMÕES, 26  - CAMPOS ELÍSEOS - CEP:25225-030</v>
          </cell>
          <cell r="G29" t="str">
            <v>Rio de Janeiro</v>
          </cell>
          <cell r="H29" t="str">
            <v>DUQUE DE CAXIAS - RJ</v>
          </cell>
          <cell r="I29" t="str">
            <v>Presidente Dutra - MA</v>
          </cell>
          <cell r="J29" t="str">
            <v>-</v>
          </cell>
          <cell r="K29">
            <v>2.3800829018524494</v>
          </cell>
          <cell r="L29">
            <v>2380.0829018524496</v>
          </cell>
          <cell r="M29">
            <v>864.75</v>
          </cell>
          <cell r="N29">
            <v>3244.8329018524496</v>
          </cell>
          <cell r="O29">
            <v>2704</v>
          </cell>
          <cell r="Q29">
            <v>711.05</v>
          </cell>
          <cell r="S29">
            <v>711.05</v>
          </cell>
          <cell r="T29">
            <v>212.39</v>
          </cell>
          <cell r="U29">
            <v>1057.98</v>
          </cell>
          <cell r="V29">
            <v>1981.42</v>
          </cell>
          <cell r="W29">
            <v>365.6</v>
          </cell>
          <cell r="X29">
            <v>116.06349206349208</v>
          </cell>
          <cell r="Y29">
            <v>2097.4834920634921</v>
          </cell>
          <cell r="Z29">
            <v>3244.8329018524496</v>
          </cell>
          <cell r="AA29">
            <v>5342.3163939159422</v>
          </cell>
        </row>
        <row r="30">
          <cell r="B30">
            <v>5355.0163939159411</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t="str">
            <v>-</v>
          </cell>
          <cell r="K30">
            <v>2.3800829018524494</v>
          </cell>
          <cell r="L30">
            <v>2380.0829018524496</v>
          </cell>
          <cell r="M30">
            <v>864.75</v>
          </cell>
          <cell r="N30">
            <v>3244.8329018524496</v>
          </cell>
          <cell r="O30">
            <v>2722</v>
          </cell>
          <cell r="Q30">
            <v>715.61</v>
          </cell>
          <cell r="S30">
            <v>715.61</v>
          </cell>
          <cell r="T30">
            <v>213.75</v>
          </cell>
          <cell r="U30">
            <v>1064.76</v>
          </cell>
          <cell r="V30">
            <v>1994.12</v>
          </cell>
          <cell r="W30">
            <v>365.6</v>
          </cell>
          <cell r="X30">
            <v>116.06349206349208</v>
          </cell>
          <cell r="Y30">
            <v>2110.1834920634919</v>
          </cell>
          <cell r="Z30">
            <v>3244.8329018524496</v>
          </cell>
          <cell r="AA30">
            <v>5355.0163939159411</v>
          </cell>
        </row>
        <row r="31">
          <cell r="B31">
            <v>5736.6498539181139</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2.700638901537161</v>
          </cell>
          <cell r="K31">
            <v>2.7002438599096288</v>
          </cell>
          <cell r="L31">
            <v>2700.638901537161</v>
          </cell>
          <cell r="M31">
            <v>981.21</v>
          </cell>
          <cell r="N31">
            <v>3681.8489015371611</v>
          </cell>
          <cell r="O31">
            <v>2626</v>
          </cell>
          <cell r="Q31">
            <v>691.32</v>
          </cell>
          <cell r="S31">
            <v>691.32</v>
          </cell>
          <cell r="T31">
            <v>206.49</v>
          </cell>
          <cell r="U31">
            <v>1028.6099999999999</v>
          </cell>
          <cell r="V31">
            <v>1926.42</v>
          </cell>
          <cell r="W31">
            <v>404.4</v>
          </cell>
          <cell r="X31">
            <v>128.38095238095238</v>
          </cell>
          <cell r="Y31">
            <v>2054.8009523809524</v>
          </cell>
          <cell r="Z31">
            <v>3681.8489015371611</v>
          </cell>
          <cell r="AA31">
            <v>5736.6498539181139</v>
          </cell>
        </row>
        <row r="32">
          <cell r="B32">
            <v>5867.3190602673203</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2.700638901537161</v>
          </cell>
          <cell r="K32">
            <v>2.7002438599096288</v>
          </cell>
          <cell r="L32">
            <v>2700.638901537161</v>
          </cell>
          <cell r="M32">
            <v>981.21</v>
          </cell>
          <cell r="N32">
            <v>3681.8489015371611</v>
          </cell>
          <cell r="O32">
            <v>2791</v>
          </cell>
          <cell r="Q32">
            <v>733.06</v>
          </cell>
          <cell r="S32">
            <v>733.06</v>
          </cell>
          <cell r="T32">
            <v>218.96</v>
          </cell>
          <cell r="U32">
            <v>1090.72</v>
          </cell>
          <cell r="V32">
            <v>2042.74</v>
          </cell>
          <cell r="W32">
            <v>449.6</v>
          </cell>
          <cell r="X32">
            <v>142.73015873015873</v>
          </cell>
          <cell r="Y32">
            <v>2185.4701587301588</v>
          </cell>
          <cell r="Z32">
            <v>3681.8489015371611</v>
          </cell>
          <cell r="AA32">
            <v>5867.3190602673203</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4" refreshError="1">
        <row r="2">
          <cell r="C2" t="str">
            <v>MEMÓRIA DE CÁLCULO</v>
          </cell>
        </row>
        <row r="7">
          <cell r="C7" t="str">
            <v>REAJUSTE</v>
          </cell>
          <cell r="F7" t="str">
            <v>TIPOLOGIA DO MATERIAL</v>
          </cell>
          <cell r="I7" t="str">
            <v>EMULSÕES ASFÁLTICAS RR-1C</v>
          </cell>
          <cell r="M7" t="str">
            <v>IMPOSTOS</v>
          </cell>
          <cell r="N7" t="str">
            <v>COFINS</v>
          </cell>
          <cell r="O7">
            <v>6.4999999999999997E-3</v>
          </cell>
          <cell r="P7">
            <v>6.4999999999999997E-3</v>
          </cell>
        </row>
        <row r="8">
          <cell r="G8" t="str">
            <v>ÍNDICE DE PAVIMENTAÇÃO DNIT</v>
          </cell>
          <cell r="H8">
            <v>41821</v>
          </cell>
          <cell r="I8" t="str">
            <v>ÍNDICE INICIAL</v>
          </cell>
          <cell r="J8">
            <v>270.23700000000002</v>
          </cell>
          <cell r="N8" t="str">
            <v>PIS</v>
          </cell>
          <cell r="O8">
            <v>0.03</v>
          </cell>
          <cell r="P8">
            <v>0.03</v>
          </cell>
          <cell r="T8" t="str">
            <v>LEGENDA</v>
          </cell>
        </row>
        <row r="9">
          <cell r="H9">
            <v>45778</v>
          </cell>
          <cell r="I9" t="str">
            <v>ÍNDICE FINAL</v>
          </cell>
          <cell r="J9">
            <v>587.55200000000002</v>
          </cell>
          <cell r="N9" t="str">
            <v xml:space="preserve"> ICMS</v>
          </cell>
          <cell r="O9">
            <v>0.23</v>
          </cell>
          <cell r="P9">
            <v>0.23</v>
          </cell>
          <cell r="Q9">
            <v>0.77</v>
          </cell>
          <cell r="R9">
            <v>0.77</v>
          </cell>
          <cell r="S9">
            <v>0.22999999999999998</v>
          </cell>
          <cell r="T9" t="str">
            <v>ENTRADA DE DADOS</v>
          </cell>
        </row>
        <row r="10">
          <cell r="G10" t="str">
            <v>Data ANP</v>
          </cell>
          <cell r="H10">
            <v>45778</v>
          </cell>
        </row>
        <row r="11">
          <cell r="C11" t="str">
            <v>DATA-BASE</v>
          </cell>
          <cell r="D11" t="str">
            <v>PRODUTOS</v>
          </cell>
          <cell r="E11" t="str">
            <v>LOCALIDADES</v>
          </cell>
          <cell r="J11" t="str">
            <v>CUSTO ANP (R$/Kg)</v>
          </cell>
          <cell r="L11" t="str">
            <v>CUSTO ANP</v>
          </cell>
          <cell r="M11" t="str">
            <v>IMPOSTOS DO PRODUTO</v>
          </cell>
          <cell r="N11" t="str">
            <v>CUSTO DO PRODUTO COM IMPOSTOS</v>
          </cell>
          <cell r="O11" t="str">
            <v>DMT's</v>
          </cell>
          <cell r="P11" t="str">
            <v>DMT'S FLUVIAL</v>
          </cell>
          <cell r="Q11" t="str">
            <v>CUSTO DO TRANSPORTE RODOVIA PAVIMENTADA</v>
          </cell>
          <cell r="R11" t="str">
            <v>CUSTO DO TRANSPORTE FLUVIAL</v>
          </cell>
          <cell r="S11" t="str">
            <v>CUSTO DO TRANSPORTE TOTAL</v>
          </cell>
          <cell r="T11" t="str">
            <v>ICMS</v>
          </cell>
          <cell r="U11" t="str">
            <v>ATUALIZAÇÃO DO CUSTO DE TRANSPORTE</v>
          </cell>
          <cell r="V11" t="str">
            <v>CUSTO DO TRANSPORTE RODOVIA PAVIMENTADA COM IMPOSTOS E ATUALIZAÇÃO MONETÁRIA</v>
          </cell>
          <cell r="W11" t="str">
            <v xml:space="preserve">PEDÁGIO </v>
          </cell>
          <cell r="Y11" t="str">
            <v>TOTAL TRANSPORTE</v>
          </cell>
          <cell r="Z11" t="str">
            <v>AQUISIÇÃO DO PRODUTO</v>
          </cell>
          <cell r="AA11" t="str">
            <v>TOTAL GERAL ( TRANSP + AQUISIÇÃO)</v>
          </cell>
        </row>
        <row r="12">
          <cell r="C12">
            <v>45778</v>
          </cell>
          <cell r="E12" t="str">
            <v>REFINARIAS</v>
          </cell>
          <cell r="F12" t="str">
            <v>ENDEREÇO</v>
          </cell>
          <cell r="G12" t="str">
            <v>ESTADO</v>
          </cell>
          <cell r="H12" t="str">
            <v>CIDADE</v>
          </cell>
          <cell r="I12" t="str">
            <v>DESTINO</v>
          </cell>
          <cell r="J12" t="str">
            <v>ESTADO</v>
          </cell>
          <cell r="K12" t="str">
            <v>REGIÃO</v>
          </cell>
          <cell r="L12" t="str">
            <v>R$/t</v>
          </cell>
          <cell r="M12" t="str">
            <v>R$/t</v>
          </cell>
          <cell r="N12" t="str">
            <v>R$/t</v>
          </cell>
          <cell r="O12" t="str">
            <v>KM</v>
          </cell>
          <cell r="P12" t="str">
            <v>KM</v>
          </cell>
          <cell r="Q12" t="str">
            <v>R$/t</v>
          </cell>
          <cell r="R12" t="str">
            <v>R$/t</v>
          </cell>
          <cell r="S12" t="str">
            <v>R$/t</v>
          </cell>
          <cell r="T12" t="str">
            <v>R$/t</v>
          </cell>
          <cell r="U12" t="str">
            <v>R$/t</v>
          </cell>
          <cell r="V12" t="str">
            <v>R$/t</v>
          </cell>
          <cell r="W12" t="str">
            <v xml:space="preserve">CUSTO </v>
          </cell>
          <cell r="X12" t="str">
            <v>R$/t</v>
          </cell>
          <cell r="Y12" t="str">
            <v>R$/t</v>
          </cell>
          <cell r="Z12" t="str">
            <v>R$/t</v>
          </cell>
          <cell r="AA12" t="str">
            <v>R$/t</v>
          </cell>
        </row>
        <row r="13">
          <cell r="B13">
            <v>5521.6076085887062</v>
          </cell>
          <cell r="C13">
            <v>1</v>
          </cell>
          <cell r="D13" t="str">
            <v>EMULSÕES ASFÁLTICAS RR-1C</v>
          </cell>
          <cell r="E13" t="str">
            <v>'CENTRO OESTE ASFALTOS LTDA.</v>
          </cell>
          <cell r="F13" t="str">
            <v>SETOR DE INFLAMÁVEIS, S/N TRECHO 02 - LOTE 1.100 - GUARÁ - CEP:71225-000</v>
          </cell>
          <cell r="G13" t="str">
            <v>Distrito Federal</v>
          </cell>
          <cell r="H13" t="str">
            <v>BRASÍLIA - DF</v>
          </cell>
          <cell r="I13" t="str">
            <v>Presidente Dutra - MA</v>
          </cell>
          <cell r="J13" t="str">
            <v>-</v>
          </cell>
          <cell r="K13">
            <v>3.0772031641442612</v>
          </cell>
          <cell r="L13">
            <v>3077.2031641442613</v>
          </cell>
          <cell r="M13">
            <v>1118.03</v>
          </cell>
          <cell r="N13">
            <v>4195.2331641442615</v>
          </cell>
          <cell r="O13">
            <v>1688</v>
          </cell>
          <cell r="Q13">
            <v>454</v>
          </cell>
          <cell r="S13">
            <v>454</v>
          </cell>
          <cell r="T13">
            <v>135.61000000000001</v>
          </cell>
          <cell r="U13">
            <v>692.32</v>
          </cell>
          <cell r="V13">
            <v>1281.93</v>
          </cell>
          <cell r="W13">
            <v>140</v>
          </cell>
          <cell r="X13">
            <v>44.444444444444443</v>
          </cell>
          <cell r="Y13">
            <v>1326.3744444444444</v>
          </cell>
          <cell r="Z13">
            <v>4195.2331641442615</v>
          </cell>
          <cell r="AA13">
            <v>5521.6076085887062</v>
          </cell>
        </row>
        <row r="14">
          <cell r="B14">
            <v>5247.7279292268631</v>
          </cell>
          <cell r="C14">
            <v>2</v>
          </cell>
          <cell r="E14" t="str">
            <v>STRATURA ASFALTOS S/A</v>
          </cell>
          <cell r="F14" t="str">
            <v>AVENIDA PRESIDENTE WILSON, 08  - JUNDIAÍ - CEP:75115-100</v>
          </cell>
          <cell r="G14" t="str">
            <v>Goiás</v>
          </cell>
          <cell r="H14" t="str">
            <v>ANÁPOLIS - GO</v>
          </cell>
          <cell r="I14" t="str">
            <v>Presidente Dutra - MA</v>
          </cell>
          <cell r="J14">
            <v>2.9013766593855936</v>
          </cell>
          <cell r="K14">
            <v>3.0772031641442612</v>
          </cell>
          <cell r="L14">
            <v>2901.3766593855935</v>
          </cell>
          <cell r="M14">
            <v>1054.1500000000001</v>
          </cell>
          <cell r="N14">
            <v>3955.5266593855936</v>
          </cell>
          <cell r="O14">
            <v>1627</v>
          </cell>
          <cell r="Q14">
            <v>438.57</v>
          </cell>
          <cell r="S14">
            <v>438.57</v>
          </cell>
          <cell r="T14">
            <v>131</v>
          </cell>
          <cell r="U14">
            <v>668.79</v>
          </cell>
          <cell r="V14">
            <v>1238.3599999999999</v>
          </cell>
          <cell r="W14">
            <v>169.6</v>
          </cell>
          <cell r="X14">
            <v>53.841269841269842</v>
          </cell>
          <cell r="Y14">
            <v>1292.2012698412698</v>
          </cell>
          <cell r="Z14">
            <v>3955.5266593855936</v>
          </cell>
          <cell r="AA14">
            <v>5247.7279292268631</v>
          </cell>
        </row>
        <row r="15">
          <cell r="B15">
            <v>5276.3931673221014</v>
          </cell>
          <cell r="C15">
            <v>3</v>
          </cell>
          <cell r="E15" t="str">
            <v>DISTRIBUIDORA BRASILEIRA DE ASFALTO SA - DISBRAL</v>
          </cell>
          <cell r="F15" t="str">
            <v>VIA PRIMARIA 8, S/N QD-18, MODS. 24/47 - DAIAG - CEP:74980-970</v>
          </cell>
          <cell r="G15" t="str">
            <v>Goiás</v>
          </cell>
          <cell r="H15" t="str">
            <v>APARECIDA DE GOIANIA - GO</v>
          </cell>
          <cell r="I15" t="str">
            <v>Presidente Dutra - MA</v>
          </cell>
          <cell r="J15">
            <v>2.9013766593855936</v>
          </cell>
          <cell r="K15">
            <v>3.0772031641442612</v>
          </cell>
          <cell r="L15">
            <v>2901.3766593855935</v>
          </cell>
          <cell r="M15">
            <v>1054.1500000000001</v>
          </cell>
          <cell r="N15">
            <v>3955.5266593855936</v>
          </cell>
          <cell r="O15">
            <v>1667</v>
          </cell>
          <cell r="Q15">
            <v>448.69</v>
          </cell>
          <cell r="S15">
            <v>448.69</v>
          </cell>
          <cell r="T15">
            <v>134.02000000000001</v>
          </cell>
          <cell r="U15">
            <v>684.22</v>
          </cell>
          <cell r="V15">
            <v>1266.93</v>
          </cell>
          <cell r="W15">
            <v>169.9</v>
          </cell>
          <cell r="X15">
            <v>53.936507936507937</v>
          </cell>
          <cell r="Y15">
            <v>1320.866507936508</v>
          </cell>
          <cell r="Z15">
            <v>3955.5266593855936</v>
          </cell>
          <cell r="AA15">
            <v>5276.3931673221014</v>
          </cell>
        </row>
        <row r="16">
          <cell r="B16">
            <v>5263.543167322101</v>
          </cell>
          <cell r="C16">
            <v>4</v>
          </cell>
          <cell r="E16" t="str">
            <v>INDÚSTRIA NACIONAL DE ASFALTOS LTDA.</v>
          </cell>
          <cell r="F16" t="str">
            <v>VIA PRIMEIRA E SEGUNDA 3, S/N.º LOTES 01 A 10 - DISTRITO AGROINDUSTRIAL - CEP:75370-000</v>
          </cell>
          <cell r="G16" t="str">
            <v>Goiás</v>
          </cell>
          <cell r="H16" t="str">
            <v>GOIANIRA - GO</v>
          </cell>
          <cell r="I16" t="str">
            <v>Presidente Dutra - MA</v>
          </cell>
          <cell r="J16">
            <v>2.9013766593855936</v>
          </cell>
          <cell r="K16">
            <v>3.0772031641442612</v>
          </cell>
          <cell r="L16">
            <v>2901.3766593855935</v>
          </cell>
          <cell r="M16">
            <v>1054.1500000000001</v>
          </cell>
          <cell r="N16">
            <v>3955.5266593855936</v>
          </cell>
          <cell r="O16">
            <v>1649</v>
          </cell>
          <cell r="Q16">
            <v>444.14</v>
          </cell>
          <cell r="S16">
            <v>444.14</v>
          </cell>
          <cell r="T16">
            <v>132.66</v>
          </cell>
          <cell r="U16">
            <v>677.28</v>
          </cell>
          <cell r="V16">
            <v>1254.08</v>
          </cell>
          <cell r="W16">
            <v>169.9</v>
          </cell>
          <cell r="X16">
            <v>53.936507936507937</v>
          </cell>
          <cell r="Y16">
            <v>1308.0165079365079</v>
          </cell>
          <cell r="Z16">
            <v>3955.5266593855936</v>
          </cell>
          <cell r="AA16">
            <v>5263.543167322101</v>
          </cell>
        </row>
        <row r="17">
          <cell r="B17">
            <v>5366.9455726914357</v>
          </cell>
          <cell r="C17">
            <v>5</v>
          </cell>
          <cell r="E17" t="str">
            <v>STRATURA ASFALTOS S/A</v>
          </cell>
          <cell r="F17" t="str">
            <v>RUA VICTOR RODRIGUES RESENDE, 333  - DISTRITO IND. DE UBERLÂNDIA - CEP:38405-440</v>
          </cell>
          <cell r="G17" t="str">
            <v>Minas Gerais</v>
          </cell>
          <cell r="H17" t="str">
            <v>UBERLANDIA - MG</v>
          </cell>
          <cell r="I17" t="str">
            <v>Presidente Dutra - MA</v>
          </cell>
          <cell r="J17">
            <v>2.7840935091993724</v>
          </cell>
          <cell r="K17">
            <v>2.8918404916545266</v>
          </cell>
          <cell r="L17">
            <v>2784.0935091993724</v>
          </cell>
          <cell r="M17">
            <v>1011.53</v>
          </cell>
          <cell r="N17">
            <v>3795.6235091993722</v>
          </cell>
          <cell r="O17">
            <v>1993</v>
          </cell>
          <cell r="Q17">
            <v>531.16999999999996</v>
          </cell>
          <cell r="S17">
            <v>531.16999999999996</v>
          </cell>
          <cell r="T17">
            <v>158.66</v>
          </cell>
          <cell r="U17">
            <v>810</v>
          </cell>
          <cell r="V17">
            <v>1499.83</v>
          </cell>
          <cell r="W17">
            <v>225.2</v>
          </cell>
          <cell r="X17">
            <v>71.492063492063494</v>
          </cell>
          <cell r="Y17">
            <v>1571.3220634920635</v>
          </cell>
          <cell r="Z17">
            <v>3795.6235091993722</v>
          </cell>
          <cell r="AA17">
            <v>5366.9455726914357</v>
          </cell>
        </row>
        <row r="18">
          <cell r="B18">
            <v>5366.9455726914357</v>
          </cell>
          <cell r="C18">
            <v>6</v>
          </cell>
          <cell r="E18" t="str">
            <v>BETUNEL INDÚSTRIA E COMÉRCIO LTDA.</v>
          </cell>
          <cell r="F18" t="str">
            <v>RUA   VICTOR RODRIGUES DE REZENDE, 185  - DISTRITO INDUSTRIAL - CEP:38402-334</v>
          </cell>
          <cell r="G18" t="str">
            <v>Minas Gerais</v>
          </cell>
          <cell r="H18" t="str">
            <v>UBERLANDIA - MG</v>
          </cell>
          <cell r="I18" t="str">
            <v>Presidente Dutra - MA</v>
          </cell>
          <cell r="J18">
            <v>2.7840935091993724</v>
          </cell>
          <cell r="K18">
            <v>2.8918404916545266</v>
          </cell>
          <cell r="L18">
            <v>2784.0935091993724</v>
          </cell>
          <cell r="M18">
            <v>1011.53</v>
          </cell>
          <cell r="N18">
            <v>3795.6235091993722</v>
          </cell>
          <cell r="O18">
            <v>1993</v>
          </cell>
          <cell r="Q18">
            <v>531.16999999999996</v>
          </cell>
          <cell r="S18">
            <v>531.16999999999996</v>
          </cell>
          <cell r="T18">
            <v>158.66</v>
          </cell>
          <cell r="U18">
            <v>810</v>
          </cell>
          <cell r="V18">
            <v>1499.83</v>
          </cell>
          <cell r="W18">
            <v>225.2</v>
          </cell>
          <cell r="X18">
            <v>71.492063492063494</v>
          </cell>
          <cell r="Y18">
            <v>1571.3220634920635</v>
          </cell>
          <cell r="Z18">
            <v>3795.6235091993722</v>
          </cell>
          <cell r="AA18">
            <v>5366.9455726914357</v>
          </cell>
        </row>
        <row r="19">
          <cell r="B19">
            <v>7248.1531034491027</v>
          </cell>
          <cell r="C19">
            <v>7</v>
          </cell>
          <cell r="E19" t="str">
            <v>ARAPETRO DISTRIBUIDORA DE PETRÓLEO LTDA.</v>
          </cell>
          <cell r="F19" t="str">
            <v>RUA 04, S/N° LOTES 17 A 20. - DISTRITO INDUSTRIAL 1/8 - CEP:78600-000</v>
          </cell>
          <cell r="G19" t="str">
            <v>Mato Grosso</v>
          </cell>
          <cell r="H19" t="str">
            <v>BARRA DO GARCAS - MT</v>
          </cell>
          <cell r="I19" t="str">
            <v>Presidente Dutra - MA</v>
          </cell>
          <cell r="J19">
            <v>4.1571307224967224</v>
          </cell>
          <cell r="K19">
            <v>3.0772031641442612</v>
          </cell>
          <cell r="L19">
            <v>4157.1307224967222</v>
          </cell>
          <cell r="M19">
            <v>1510.4</v>
          </cell>
          <cell r="N19">
            <v>5667.5307224967219</v>
          </cell>
          <cell r="O19">
            <v>2088</v>
          </cell>
          <cell r="Q19">
            <v>555.20000000000005</v>
          </cell>
          <cell r="S19">
            <v>555.20000000000005</v>
          </cell>
          <cell r="T19">
            <v>165.83</v>
          </cell>
          <cell r="U19">
            <v>846.64</v>
          </cell>
          <cell r="V19">
            <v>1567.67</v>
          </cell>
          <cell r="W19">
            <v>40.799999999999997</v>
          </cell>
          <cell r="X19">
            <v>12.952380952380953</v>
          </cell>
          <cell r="Y19">
            <v>1580.622380952381</v>
          </cell>
          <cell r="Z19">
            <v>5667.5307224967219</v>
          </cell>
          <cell r="AA19">
            <v>7248.1531034491027</v>
          </cell>
        </row>
        <row r="20">
          <cell r="B20">
            <v>5559.409858405721</v>
          </cell>
          <cell r="C20">
            <v>8</v>
          </cell>
          <cell r="E20" t="str">
            <v>DISTRIBUIDORA BRASILEIRA DE ASFALTO SA - DISBRAL</v>
          </cell>
          <cell r="F20" t="str">
            <v>SÃO JUDAS TADEU, 288  - DISTRITO INDUSTRIAL - CEP:32450-000</v>
          </cell>
          <cell r="G20" t="str">
            <v>Minas Gerais</v>
          </cell>
          <cell r="H20" t="str">
            <v>SARZEDO - MG</v>
          </cell>
          <cell r="I20" t="str">
            <v>Presidente Dutra - MA</v>
          </cell>
          <cell r="J20">
            <v>2.7840935091993724</v>
          </cell>
          <cell r="K20">
            <v>2.8918404916545266</v>
          </cell>
          <cell r="L20">
            <v>2784.0935091993724</v>
          </cell>
          <cell r="M20">
            <v>1011.53</v>
          </cell>
          <cell r="N20">
            <v>3795.6235091993722</v>
          </cell>
          <cell r="O20">
            <v>2316</v>
          </cell>
          <cell r="Q20">
            <v>612.89</v>
          </cell>
          <cell r="S20">
            <v>612.89</v>
          </cell>
          <cell r="T20">
            <v>183.07</v>
          </cell>
          <cell r="U20">
            <v>934.62</v>
          </cell>
          <cell r="V20">
            <v>1730.58</v>
          </cell>
          <cell r="W20">
            <v>104.6</v>
          </cell>
          <cell r="X20">
            <v>33.206349206349202</v>
          </cell>
          <cell r="Y20">
            <v>1763.7863492063491</v>
          </cell>
          <cell r="Z20">
            <v>3795.6235091993722</v>
          </cell>
          <cell r="AA20">
            <v>5559.409858405721</v>
          </cell>
        </row>
        <row r="21">
          <cell r="B21">
            <v>5199.0733361943931</v>
          </cell>
          <cell r="C21">
            <v>9</v>
          </cell>
          <cell r="E21" t="str">
            <v>'INDÚSTRIA NACIONAL DE ASFALTOS LTDA.</v>
          </cell>
          <cell r="F21" t="str">
            <v>INDÚSTRIA NACIONAL DE ASFALTOS LTDA - CEP:77053-080</v>
          </cell>
          <cell r="G21" t="str">
            <v>Tocantins</v>
          </cell>
          <cell r="H21" t="str">
            <v xml:space="preserve"> PALMAS - TO</v>
          </cell>
          <cell r="I21" t="str">
            <v>Presidente Dutra - MA</v>
          </cell>
          <cell r="J21" t="str">
            <v>-</v>
          </cell>
          <cell r="K21">
            <v>3.2861233361943922</v>
          </cell>
          <cell r="L21">
            <v>3286.1233361943923</v>
          </cell>
          <cell r="M21">
            <v>1193.94</v>
          </cell>
          <cell r="N21">
            <v>4480.0633361943928</v>
          </cell>
          <cell r="O21">
            <v>900</v>
          </cell>
          <cell r="Q21">
            <v>254.64</v>
          </cell>
          <cell r="S21">
            <v>254.64</v>
          </cell>
          <cell r="T21">
            <v>76.06</v>
          </cell>
          <cell r="U21">
            <v>388.31</v>
          </cell>
          <cell r="V21">
            <v>719.01</v>
          </cell>
          <cell r="W21">
            <v>0</v>
          </cell>
          <cell r="X21">
            <v>0</v>
          </cell>
          <cell r="Y21">
            <v>719.01</v>
          </cell>
          <cell r="Z21">
            <v>4480.0633361943928</v>
          </cell>
          <cell r="AA21">
            <v>5199.0733361943931</v>
          </cell>
        </row>
        <row r="22">
          <cell r="B22">
            <v>5828.916196122962</v>
          </cell>
          <cell r="C22">
            <v>10</v>
          </cell>
          <cell r="E22" t="str">
            <v>'NTA - NOVAS TÉCNICAS DE ASFALTOS S/A</v>
          </cell>
          <cell r="F22" t="str">
            <v>RUA SOFIA ATAURI FADIN, 150 SALA A - B. SANTA TEREZINHA - CEP:13140-000</v>
          </cell>
          <cell r="G22" t="str">
            <v>São Paulo</v>
          </cell>
          <cell r="H22" t="str">
            <v>PAULINIA - SP</v>
          </cell>
          <cell r="I22" t="str">
            <v>Presidente Dutra - MA</v>
          </cell>
          <cell r="J22">
            <v>2.8250473072340725</v>
          </cell>
          <cell r="K22">
            <v>2.8918404916545266</v>
          </cell>
          <cell r="L22">
            <v>2825.0473072340724</v>
          </cell>
          <cell r="M22">
            <v>1026.4100000000001</v>
          </cell>
          <cell r="N22">
            <v>3851.4573072340727</v>
          </cell>
          <cell r="O22">
            <v>2470</v>
          </cell>
          <cell r="Q22">
            <v>651.85</v>
          </cell>
          <cell r="S22">
            <v>651.85</v>
          </cell>
          <cell r="T22">
            <v>194.7</v>
          </cell>
          <cell r="U22">
            <v>994.02</v>
          </cell>
          <cell r="V22">
            <v>1840.57</v>
          </cell>
          <cell r="W22">
            <v>431.2</v>
          </cell>
          <cell r="X22">
            <v>136.88888888888889</v>
          </cell>
          <cell r="Y22">
            <v>1977.4588888888889</v>
          </cell>
          <cell r="Z22">
            <v>3851.4573072340727</v>
          </cell>
          <cell r="AA22">
            <v>5828.916196122962</v>
          </cell>
        </row>
        <row r="23">
          <cell r="B23">
            <v>5971.62889453566</v>
          </cell>
          <cell r="C23">
            <v>11</v>
          </cell>
          <cell r="E23" t="str">
            <v>COMPANHIA BRASILEIRA DE ASFALTOS DA AMAZÔNIA - IMPORTAÇÃO E EXPORTAÇÃO</v>
          </cell>
          <cell r="F23" t="str">
            <v>Avenida Doutor Olindo Dártora 2451, Galpão 02, Morro Grande - CEP:07726-555</v>
          </cell>
          <cell r="G23" t="str">
            <v>São Paulo</v>
          </cell>
          <cell r="H23" t="str">
            <v>CAIEIRAS - SP</v>
          </cell>
          <cell r="I23" t="str">
            <v>Presidente Dutra - MA</v>
          </cell>
          <cell r="J23">
            <v>2.8250473072340725</v>
          </cell>
          <cell r="K23">
            <v>2.8918404916545266</v>
          </cell>
          <cell r="L23">
            <v>2825.0473072340724</v>
          </cell>
          <cell r="M23">
            <v>1026.4100000000001</v>
          </cell>
          <cell r="N23">
            <v>3851.4573072340727</v>
          </cell>
          <cell r="O23">
            <v>2644</v>
          </cell>
          <cell r="Q23">
            <v>695.87</v>
          </cell>
          <cell r="S23">
            <v>695.87</v>
          </cell>
          <cell r="T23">
            <v>207.85</v>
          </cell>
          <cell r="U23">
            <v>1061.1500000000001</v>
          </cell>
          <cell r="V23">
            <v>1964.8700000000001</v>
          </cell>
          <cell r="W23">
            <v>489.2</v>
          </cell>
          <cell r="X23">
            <v>155.30158730158729</v>
          </cell>
          <cell r="Y23">
            <v>2120.1715873015874</v>
          </cell>
          <cell r="Z23">
            <v>3851.4573072340727</v>
          </cell>
          <cell r="AA23">
            <v>5971.62889453566</v>
          </cell>
        </row>
        <row r="24">
          <cell r="B24">
            <v>6123.4423704934679</v>
          </cell>
          <cell r="C24">
            <v>12</v>
          </cell>
          <cell r="E24" t="str">
            <v>BETUNEL INDÚSTRIA E COMÉRCIO LTDA.</v>
          </cell>
          <cell r="F24" t="str">
            <v>R 16 , 82, Vila Nova Campo Grande - CEP:79.103-834</v>
          </cell>
          <cell r="G24" t="str">
            <v>Mato Grosso do Sul</v>
          </cell>
          <cell r="H24" t="str">
            <v>CAMPO GRANDE - MS</v>
          </cell>
          <cell r="I24" t="str">
            <v>Presidente Dutra - MA</v>
          </cell>
          <cell r="J24" t="str">
            <v>-</v>
          </cell>
          <cell r="K24">
            <v>3.0772031641442612</v>
          </cell>
          <cell r="L24">
            <v>3077.2031641442613</v>
          </cell>
          <cell r="M24">
            <v>1118.03</v>
          </cell>
          <cell r="N24">
            <v>4195.2331641442615</v>
          </cell>
          <cell r="O24">
            <v>2511</v>
          </cell>
          <cell r="Q24">
            <v>662.22</v>
          </cell>
          <cell r="S24">
            <v>662.22</v>
          </cell>
          <cell r="T24">
            <v>197.8</v>
          </cell>
          <cell r="U24">
            <v>1009.84</v>
          </cell>
          <cell r="V24">
            <v>1869.8600000000001</v>
          </cell>
          <cell r="W24">
            <v>183.8</v>
          </cell>
          <cell r="X24">
            <v>58.349206349206355</v>
          </cell>
          <cell r="Y24">
            <v>1928.2092063492064</v>
          </cell>
          <cell r="Z24">
            <v>4195.2331641442615</v>
          </cell>
          <cell r="AA24">
            <v>6123.4423704934679</v>
          </cell>
        </row>
        <row r="25">
          <cell r="B25">
            <v>7441.8756431316424</v>
          </cell>
          <cell r="C25">
            <v>13</v>
          </cell>
          <cell r="E25" t="str">
            <v>CENTRO OESTE ASFALTOS LTDA.</v>
          </cell>
          <cell r="F25" t="str">
            <v>RUA   N, S/N.º LOTES 39/43 E LOTES 129/133 - DISTRITO INDUSTRIAL - CEP:78098-400</v>
          </cell>
          <cell r="G25" t="str">
            <v>Mato Grosso</v>
          </cell>
          <cell r="H25" t="str">
            <v>CUIABA - MT</v>
          </cell>
          <cell r="I25" t="str">
            <v>Presidente Dutra - MA</v>
          </cell>
          <cell r="J25">
            <v>4.1571307224967224</v>
          </cell>
          <cell r="K25">
            <v>3.0772031641442612</v>
          </cell>
          <cell r="L25">
            <v>4157.1307224967222</v>
          </cell>
          <cell r="M25">
            <v>1510.4</v>
          </cell>
          <cell r="N25">
            <v>5667.5307224967219</v>
          </cell>
          <cell r="O25">
            <v>2354</v>
          </cell>
          <cell r="Q25">
            <v>622.5</v>
          </cell>
          <cell r="S25">
            <v>622.5</v>
          </cell>
          <cell r="T25">
            <v>185.94</v>
          </cell>
          <cell r="U25">
            <v>949.27</v>
          </cell>
          <cell r="V25">
            <v>1757.71</v>
          </cell>
          <cell r="W25">
            <v>52.4</v>
          </cell>
          <cell r="X25">
            <v>16.634920634920636</v>
          </cell>
          <cell r="Y25">
            <v>1774.3449206349208</v>
          </cell>
          <cell r="Z25">
            <v>5667.5307224967219</v>
          </cell>
          <cell r="AA25">
            <v>7441.8756431316424</v>
          </cell>
        </row>
        <row r="26">
          <cell r="B26">
            <v>7441.1656431316424</v>
          </cell>
          <cell r="C26">
            <v>14</v>
          </cell>
          <cell r="E26" t="str">
            <v>BETUNEL INDÚSTRIA E COMÉRCIO LTDA.</v>
          </cell>
          <cell r="F26" t="str">
            <v>RUA N ESQUINA COM RUA X, S/N QD. IND. 7 L 01/08 - DIST. IND. - CEP:78015-285</v>
          </cell>
          <cell r="G26" t="str">
            <v>Mato Grosso</v>
          </cell>
          <cell r="H26" t="str">
            <v>CUIABA - MT</v>
          </cell>
          <cell r="I26" t="str">
            <v>Presidente Dutra - MA</v>
          </cell>
          <cell r="J26">
            <v>4.1571307224967224</v>
          </cell>
          <cell r="K26">
            <v>3.0772031641442612</v>
          </cell>
          <cell r="L26">
            <v>4157.1307224967222</v>
          </cell>
          <cell r="M26">
            <v>1510.4</v>
          </cell>
          <cell r="N26">
            <v>5667.5307224967219</v>
          </cell>
          <cell r="O26">
            <v>2353</v>
          </cell>
          <cell r="Q26">
            <v>622.25</v>
          </cell>
          <cell r="S26">
            <v>622.25</v>
          </cell>
          <cell r="T26">
            <v>185.86</v>
          </cell>
          <cell r="U26">
            <v>948.89</v>
          </cell>
          <cell r="V26">
            <v>1757</v>
          </cell>
          <cell r="W26">
            <v>52.4</v>
          </cell>
          <cell r="X26">
            <v>16.634920634920636</v>
          </cell>
          <cell r="Y26">
            <v>1773.6349206349207</v>
          </cell>
          <cell r="Z26">
            <v>5667.5307224967219</v>
          </cell>
          <cell r="AA26">
            <v>7441.1656431316424</v>
          </cell>
        </row>
        <row r="27">
          <cell r="B27">
            <v>7456.8556431316429</v>
          </cell>
          <cell r="C27">
            <v>15</v>
          </cell>
          <cell r="E27" t="str">
            <v>EMAM - EMULSÕES E TRANSPORTES LTDA.</v>
          </cell>
          <cell r="F27" t="str">
            <v>RODOVIA DOS IMIGRANTES, S/Nº KM 8,6 -  - CEP:60035-351</v>
          </cell>
          <cell r="G27" t="str">
            <v>Mato Grosso</v>
          </cell>
          <cell r="H27" t="str">
            <v>VARZEA GRANDE - MT</v>
          </cell>
          <cell r="I27" t="str">
            <v>Presidente Dutra - MA</v>
          </cell>
          <cell r="J27">
            <v>4.1571307224967224</v>
          </cell>
          <cell r="K27">
            <v>3.0772031641442612</v>
          </cell>
          <cell r="L27">
            <v>4157.1307224967222</v>
          </cell>
          <cell r="M27">
            <v>1510.4</v>
          </cell>
          <cell r="N27">
            <v>5667.5307224967219</v>
          </cell>
          <cell r="O27">
            <v>2375</v>
          </cell>
          <cell r="Q27">
            <v>627.80999999999995</v>
          </cell>
          <cell r="S27">
            <v>627.80999999999995</v>
          </cell>
          <cell r="T27">
            <v>187.52</v>
          </cell>
          <cell r="U27">
            <v>957.36</v>
          </cell>
          <cell r="V27">
            <v>1772.69</v>
          </cell>
          <cell r="W27">
            <v>52.4</v>
          </cell>
          <cell r="X27">
            <v>16.634920634920636</v>
          </cell>
          <cell r="Y27">
            <v>1789.3249206349208</v>
          </cell>
          <cell r="Z27">
            <v>5667.5307224967219</v>
          </cell>
          <cell r="AA27">
            <v>7456.8556431316429</v>
          </cell>
        </row>
        <row r="28">
          <cell r="B28">
            <v>6049.8077834245487</v>
          </cell>
          <cell r="C28">
            <v>16</v>
          </cell>
          <cell r="E28" t="str">
            <v>VIAPOL LTDA.</v>
          </cell>
          <cell r="F28" t="str">
            <v>VITO ARDITO, 6401 KM 118,5 - JARDIM CAMPO GRANDE - CEP:12282-535</v>
          </cell>
          <cell r="G28" t="str">
            <v>São Paulo</v>
          </cell>
          <cell r="H28" t="str">
            <v>CACAPAVA - SP</v>
          </cell>
          <cell r="I28" t="str">
            <v>Presidente Dutra - MA</v>
          </cell>
          <cell r="J28">
            <v>2.8250473072340725</v>
          </cell>
          <cell r="K28">
            <v>2.8918404916545266</v>
          </cell>
          <cell r="L28">
            <v>2825.0473072340724</v>
          </cell>
          <cell r="M28">
            <v>1026.4100000000001</v>
          </cell>
          <cell r="N28">
            <v>3851.4573072340727</v>
          </cell>
          <cell r="O28">
            <v>2741</v>
          </cell>
          <cell r="Q28">
            <v>720.41</v>
          </cell>
          <cell r="S28">
            <v>720.41</v>
          </cell>
          <cell r="T28">
            <v>215.18</v>
          </cell>
          <cell r="U28">
            <v>1098.57</v>
          </cell>
          <cell r="V28">
            <v>2034.1599999999999</v>
          </cell>
          <cell r="W28">
            <v>517.20000000000005</v>
          </cell>
          <cell r="X28">
            <v>164.1904761904762</v>
          </cell>
          <cell r="Y28">
            <v>2198.350476190476</v>
          </cell>
          <cell r="Z28">
            <v>3851.4573072340727</v>
          </cell>
          <cell r="AA28">
            <v>6049.8077834245487</v>
          </cell>
        </row>
        <row r="29">
          <cell r="B29">
            <v>5752.7091021395172</v>
          </cell>
          <cell r="C29">
            <v>17</v>
          </cell>
          <cell r="E29" t="str">
            <v>STRATURA ASFALTOS S/A</v>
          </cell>
          <cell r="F29" t="str">
            <v>RUA LUIS DE CAMÕES, 26  - CAMPOS ELÍSEOS - CEP:25225-030</v>
          </cell>
          <cell r="G29" t="str">
            <v>Rio de Janeiro</v>
          </cell>
          <cell r="H29" t="str">
            <v>DUQUE DE CAXIAS - RJ</v>
          </cell>
          <cell r="I29" t="str">
            <v>Presidente Dutra - MA</v>
          </cell>
          <cell r="J29">
            <v>2.6617956100760258</v>
          </cell>
          <cell r="K29">
            <v>2.8918404916545266</v>
          </cell>
          <cell r="L29">
            <v>2661.7956100760257</v>
          </cell>
          <cell r="M29">
            <v>967.1</v>
          </cell>
          <cell r="N29">
            <v>3628.8956100760256</v>
          </cell>
          <cell r="O29">
            <v>2704</v>
          </cell>
          <cell r="Q29">
            <v>711.05</v>
          </cell>
          <cell r="S29">
            <v>711.05</v>
          </cell>
          <cell r="T29">
            <v>212.39</v>
          </cell>
          <cell r="U29">
            <v>1084.31</v>
          </cell>
          <cell r="V29">
            <v>2007.75</v>
          </cell>
          <cell r="W29">
            <v>365.6</v>
          </cell>
          <cell r="X29">
            <v>116.06349206349208</v>
          </cell>
          <cell r="Y29">
            <v>2123.813492063492</v>
          </cell>
          <cell r="Z29">
            <v>3628.8956100760256</v>
          </cell>
          <cell r="AA29">
            <v>5752.7091021395172</v>
          </cell>
        </row>
        <row r="30">
          <cell r="B30">
            <v>5765.579102139518</v>
          </cell>
          <cell r="C30">
            <v>18</v>
          </cell>
          <cell r="E30" t="str">
            <v>PROBITEC - PRODUTOS BETUMINOSOS E TECNOLOGIA DE APLICAÇÃO LTDA.</v>
          </cell>
          <cell r="F30" t="str">
            <v>AVENIDA CANAL DA PAVUNA, 620  - PAVUNA - CEP:21535-630</v>
          </cell>
          <cell r="G30" t="str">
            <v>Rio de Janeiro</v>
          </cell>
          <cell r="H30" t="str">
            <v>RIO DE JANEIRO - RJ</v>
          </cell>
          <cell r="I30" t="str">
            <v>Presidente Dutra - MA</v>
          </cell>
          <cell r="J30">
            <v>2.6617956100760258</v>
          </cell>
          <cell r="K30">
            <v>2.8918404916545266</v>
          </cell>
          <cell r="L30">
            <v>2661.7956100760257</v>
          </cell>
          <cell r="M30">
            <v>967.1</v>
          </cell>
          <cell r="N30">
            <v>3628.8956100760256</v>
          </cell>
          <cell r="O30">
            <v>2722</v>
          </cell>
          <cell r="Q30">
            <v>715.61</v>
          </cell>
          <cell r="S30">
            <v>715.61</v>
          </cell>
          <cell r="T30">
            <v>213.75</v>
          </cell>
          <cell r="U30">
            <v>1091.26</v>
          </cell>
          <cell r="V30">
            <v>2020.62</v>
          </cell>
          <cell r="W30">
            <v>365.6</v>
          </cell>
          <cell r="X30">
            <v>116.06349206349208</v>
          </cell>
          <cell r="Y30">
            <v>2136.6834920634919</v>
          </cell>
          <cell r="Z30">
            <v>3628.8956100760256</v>
          </cell>
          <cell r="AA30">
            <v>5765.579102139518</v>
          </cell>
        </row>
        <row r="31">
          <cell r="B31">
            <v>5858.003161720635</v>
          </cell>
          <cell r="C31">
            <v>19</v>
          </cell>
          <cell r="E31" t="str">
            <v>CASA DO ASFALTO DISTRIBUIDORA, INDÚSTRIA E COMÉRCIO DE ASFALTO LTDA.</v>
          </cell>
          <cell r="F31" t="str">
            <v>BR 376, PARQUE INDUSTRIAL, S/N LOTE 6/7/7-A-3-1 - GL.PATR.MARIALVA - CEP:86990-000</v>
          </cell>
          <cell r="G31" t="str">
            <v>Paraná</v>
          </cell>
          <cell r="H31" t="str">
            <v>MARIALVA - PR</v>
          </cell>
          <cell r="I31" t="str">
            <v>Presidente Dutra - MA</v>
          </cell>
          <cell r="J31">
            <v>2.7708722093396823</v>
          </cell>
          <cell r="K31">
            <v>2.768051061994246</v>
          </cell>
          <cell r="L31">
            <v>2770.8722093396823</v>
          </cell>
          <cell r="M31">
            <v>1006.73</v>
          </cell>
          <cell r="N31">
            <v>3777.6022093396823</v>
          </cell>
          <cell r="O31">
            <v>2626</v>
          </cell>
          <cell r="Q31">
            <v>691.32</v>
          </cell>
          <cell r="S31">
            <v>691.32</v>
          </cell>
          <cell r="T31">
            <v>206.49</v>
          </cell>
          <cell r="U31">
            <v>1054.21</v>
          </cell>
          <cell r="V31">
            <v>1952.02</v>
          </cell>
          <cell r="W31">
            <v>404.4</v>
          </cell>
          <cell r="X31">
            <v>128.38095238095238</v>
          </cell>
          <cell r="Y31">
            <v>2080.4009523809523</v>
          </cell>
          <cell r="Z31">
            <v>3777.6022093396823</v>
          </cell>
          <cell r="AA31">
            <v>5858.003161720635</v>
          </cell>
        </row>
        <row r="32">
          <cell r="B32">
            <v>5990.2223680698407</v>
          </cell>
          <cell r="C32">
            <v>20</v>
          </cell>
          <cell r="E32" t="str">
            <v>PETROBRAS DISTRIBUIDORA S.A.</v>
          </cell>
          <cell r="F32" t="str">
            <v>RUA MAQUINISTA  ELEODORO JACINTO, 100  - OFICINAS - CEP:84045-170</v>
          </cell>
          <cell r="G32" t="str">
            <v>Paraná</v>
          </cell>
          <cell r="H32" t="str">
            <v>PONTA GROSSA - PR</v>
          </cell>
          <cell r="I32" t="str">
            <v>Presidente Dutra - MA</v>
          </cell>
          <cell r="J32">
            <v>2.7708722093396823</v>
          </cell>
          <cell r="K32">
            <v>2.768051061994246</v>
          </cell>
          <cell r="L32">
            <v>2770.8722093396823</v>
          </cell>
          <cell r="M32">
            <v>1006.73</v>
          </cell>
          <cell r="N32">
            <v>3777.6022093396823</v>
          </cell>
          <cell r="O32">
            <v>2791</v>
          </cell>
          <cell r="Q32">
            <v>733.06</v>
          </cell>
          <cell r="S32">
            <v>733.06</v>
          </cell>
          <cell r="T32">
            <v>218.96</v>
          </cell>
          <cell r="U32">
            <v>1117.8699999999999</v>
          </cell>
          <cell r="V32">
            <v>2069.89</v>
          </cell>
          <cell r="W32">
            <v>449.6</v>
          </cell>
          <cell r="X32">
            <v>142.73015873015873</v>
          </cell>
          <cell r="Y32">
            <v>2212.6201587301584</v>
          </cell>
          <cell r="Z32">
            <v>3777.6022093396823</v>
          </cell>
          <cell r="AA32">
            <v>5990.2223680698407</v>
          </cell>
        </row>
        <row r="42">
          <cell r="D42" t="str">
            <v>Acre</v>
          </cell>
        </row>
        <row r="43">
          <cell r="D43" t="str">
            <v>Alagoas</v>
          </cell>
        </row>
        <row r="44">
          <cell r="D44" t="str">
            <v>Amapá</v>
          </cell>
        </row>
        <row r="45">
          <cell r="D45" t="str">
            <v>Amazonas</v>
          </cell>
        </row>
        <row r="46">
          <cell r="D46" t="str">
            <v>Bahia</v>
          </cell>
        </row>
        <row r="47">
          <cell r="D47" t="str">
            <v>Ceará</v>
          </cell>
        </row>
        <row r="48">
          <cell r="D48" t="str">
            <v>Distrito Federal</v>
          </cell>
        </row>
        <row r="49">
          <cell r="D49" t="str">
            <v>Espírito Santo</v>
          </cell>
        </row>
        <row r="50">
          <cell r="D50" t="str">
            <v>Goiás</v>
          </cell>
        </row>
        <row r="51">
          <cell r="D51" t="str">
            <v>Maranhão</v>
          </cell>
        </row>
        <row r="52">
          <cell r="D52" t="str">
            <v>Mato Grosso</v>
          </cell>
        </row>
        <row r="53">
          <cell r="D53" t="str">
            <v>Mato Grosso do Sul</v>
          </cell>
        </row>
        <row r="54">
          <cell r="D54" t="str">
            <v>Minas Gerais</v>
          </cell>
        </row>
        <row r="55">
          <cell r="D55" t="str">
            <v>Pará</v>
          </cell>
        </row>
        <row r="56">
          <cell r="D56" t="str">
            <v>Paraíba</v>
          </cell>
        </row>
        <row r="57">
          <cell r="D57" t="str">
            <v>Paraná</v>
          </cell>
        </row>
        <row r="58">
          <cell r="D58" t="str">
            <v>Pernambuco</v>
          </cell>
        </row>
        <row r="59">
          <cell r="D59" t="str">
            <v>Piauí</v>
          </cell>
        </row>
        <row r="60">
          <cell r="D60" t="str">
            <v>Rio de Janeiro</v>
          </cell>
        </row>
        <row r="61">
          <cell r="D61" t="str">
            <v>Rio Grande do Norte</v>
          </cell>
        </row>
        <row r="62">
          <cell r="D62" t="str">
            <v>Rio Grande do Sul</v>
          </cell>
        </row>
        <row r="63">
          <cell r="D63" t="str">
            <v>Rondônia</v>
          </cell>
        </row>
        <row r="64">
          <cell r="D64" t="str">
            <v>Roraima</v>
          </cell>
        </row>
        <row r="65">
          <cell r="D65" t="str">
            <v>Santa Catarina</v>
          </cell>
        </row>
        <row r="66">
          <cell r="D66" t="str">
            <v>São Paulo</v>
          </cell>
        </row>
        <row r="67">
          <cell r="D67" t="str">
            <v>Sergipe</v>
          </cell>
        </row>
        <row r="68">
          <cell r="D68" t="str">
            <v>Tocantins</v>
          </cell>
        </row>
        <row r="72">
          <cell r="D72" t="str">
            <v>ASFALTOS DILUÍDOS CM-30</v>
          </cell>
        </row>
        <row r="73">
          <cell r="D73" t="str">
            <v>ASFALTOS DILUÍDOS CM-70</v>
          </cell>
        </row>
        <row r="74">
          <cell r="D74" t="str">
            <v>ASFALTOS DILUÍDOS CR-250</v>
          </cell>
        </row>
        <row r="75">
          <cell r="D75" t="str">
            <v>ASFALTOS DILUÍDOS CR-70</v>
          </cell>
        </row>
        <row r="76">
          <cell r="D76" t="str">
            <v>CAP MODIFICADO POR BORRACHA DE PNEU AB22</v>
          </cell>
        </row>
        <row r="77">
          <cell r="D77" t="str">
            <v>CAP MODIFICADO POR BORRACHA DE PNEU AB8</v>
          </cell>
        </row>
        <row r="78">
          <cell r="D78" t="str">
            <v>CAP MODIFICADO POR POLÍMERO 55-75-E</v>
          </cell>
        </row>
        <row r="79">
          <cell r="D79" t="str">
            <v>CAP MODIFICADO POR POLÍMERO 60-85-E</v>
          </cell>
        </row>
        <row r="80">
          <cell r="D80" t="str">
            <v>CAP MODIFICADO POR POLÍMERO 65-90-E</v>
          </cell>
        </row>
        <row r="81">
          <cell r="D81" t="str">
            <v>CIMENTOS ASFÁLTICOS CAP-150-200</v>
          </cell>
        </row>
        <row r="82">
          <cell r="D82" t="str">
            <v>CIMENTOS ASFÁLTICOS CAP-30-45</v>
          </cell>
        </row>
        <row r="83">
          <cell r="D83" t="str">
            <v>CIMENTOS ASFÁLTICOS CAP-50-70</v>
          </cell>
        </row>
        <row r="84">
          <cell r="D84" t="str">
            <v>CIMENTOS ASFÁLTICOS CAP-85-100</v>
          </cell>
        </row>
        <row r="85">
          <cell r="D85" t="str">
            <v>EMULSÃO ASFÁLTICA CATIÔNICA DE RUPTURA CONTROLADA PARA SERVIÇO DE LAMA ASFÁLTICA</v>
          </cell>
        </row>
        <row r="86">
          <cell r="D86" t="str">
            <v>EMULSÃO ASFÁLTICA DE RUPTURA LENTA CATIÔNICA PARA SERVIÇO DE LAMA ASFÁLTICA</v>
          </cell>
        </row>
        <row r="87">
          <cell r="D87" t="str">
            <v>EMULSÃO ASFÁLTICA DE RUPTURA LENTA DE CARGA NEUTRA PARA SERVIÇO DE LAMA ASFÁLTICA</v>
          </cell>
        </row>
        <row r="88">
          <cell r="D88" t="str">
            <v>EMULSÃO ASFÁLTICA PARA SERVIÇO DE IMPRIMAÇÃO</v>
          </cell>
        </row>
        <row r="89">
          <cell r="D89" t="str">
            <v>EMULSÕES ASF. MOD. POR POLÍMEROS RC1C-E</v>
          </cell>
        </row>
        <row r="90">
          <cell r="D90" t="str">
            <v>EMULSÕES ASF. MOD. POR POLÍMEROS RL1C-E</v>
          </cell>
        </row>
        <row r="91">
          <cell r="D91" t="str">
            <v>EMULSÕES ASF. MOD. POR POLÍMEROS RM1C-E</v>
          </cell>
        </row>
        <row r="92">
          <cell r="D92" t="str">
            <v>EMULSÕES ASF. MOD. POR POLÍMEROS RR1C-E</v>
          </cell>
        </row>
        <row r="93">
          <cell r="D93" t="str">
            <v>EMULSÕES ASF. MOD. POR POLÍMEROS RR2C-E</v>
          </cell>
        </row>
        <row r="94">
          <cell r="D94" t="str">
            <v>EMULSÕES ASFÁLTICAS RL-1C</v>
          </cell>
        </row>
        <row r="95">
          <cell r="D95" t="str">
            <v>EMULSÕES ASFÁLTICAS RM-1C</v>
          </cell>
        </row>
        <row r="96">
          <cell r="D96" t="str">
            <v>EMULSÕES ASFÁLTICAS RM-2C</v>
          </cell>
        </row>
        <row r="97">
          <cell r="D97" t="str">
            <v>EMULSÕES ASFÁLTICAS RR-1C</v>
          </cell>
        </row>
        <row r="98">
          <cell r="D98" t="str">
            <v>EMULSÕES ASFÁLTICAS RR-2C</v>
          </cell>
        </row>
      </sheetData>
      <sheetData sheetId="15" refreshError="1"/>
      <sheetData sheetId="16" refreshError="1">
        <row r="25">
          <cell r="K25" t="str">
            <v>t</v>
          </cell>
        </row>
        <row r="28">
          <cell r="D28">
            <v>1</v>
          </cell>
        </row>
        <row r="65">
          <cell r="D65">
            <v>4.2000000000000003E-2</v>
          </cell>
        </row>
        <row r="66">
          <cell r="D66">
            <v>5.9499999999999997E-2</v>
          </cell>
        </row>
        <row r="68">
          <cell r="D68">
            <v>8.6699999999999999E-2</v>
          </cell>
        </row>
      </sheetData>
      <sheetData sheetId="17" refreshError="1"/>
      <sheetData sheetId="18" refreshError="1"/>
      <sheetData sheetId="19" refreshError="1"/>
      <sheetData sheetId="20" refreshError="1"/>
      <sheetData sheetId="21" refreshError="1"/>
      <sheetData sheetId="22" refreshError="1">
        <row r="1">
          <cell r="A1" t="str">
            <v>CGCIT</v>
          </cell>
          <cell r="B1" t="str">
            <v>SISTEMA DE CUSTOS REFERENCIAIS DE OBRAS - SICRO</v>
          </cell>
          <cell r="G1" t="str">
            <v>DNIT</v>
          </cell>
        </row>
        <row r="3">
          <cell r="A3" t="str">
            <v>Maranhão - Abril/2025</v>
          </cell>
        </row>
        <row r="4">
          <cell r="A4" t="str">
            <v>Sem desoneração</v>
          </cell>
        </row>
        <row r="5">
          <cell r="A5" t="str">
            <v>Código</v>
          </cell>
          <cell r="B5" t="str">
            <v>Descrição</v>
          </cell>
          <cell r="C5" t="str">
            <v>Unidade</v>
          </cell>
          <cell r="D5" t="str">
            <v>Salário (R$)</v>
          </cell>
          <cell r="E5" t="str">
            <v>Encargos Totais</v>
          </cell>
          <cell r="F5" t="str">
            <v>Custo (R$)</v>
          </cell>
          <cell r="G5" t="str">
            <v>Periculosidade/
Insalubridade</v>
          </cell>
        </row>
        <row r="6">
          <cell r="A6" t="str">
            <v>P9801</v>
          </cell>
          <cell r="B6" t="str">
            <v>Ajudante</v>
          </cell>
          <cell r="C6" t="str">
            <v>h</v>
          </cell>
          <cell r="D6">
            <v>0</v>
          </cell>
          <cell r="E6">
            <v>0</v>
          </cell>
          <cell r="F6">
            <v>21.722799999999999</v>
          </cell>
          <cell r="G6">
            <v>0</v>
          </cell>
          <cell r="H6" t="str">
            <v>P9801</v>
          </cell>
        </row>
        <row r="7">
          <cell r="A7" t="str">
            <v>P9802</v>
          </cell>
          <cell r="B7" t="str">
            <v>Ajudante especializado</v>
          </cell>
          <cell r="C7" t="str">
            <v>h</v>
          </cell>
          <cell r="D7">
            <v>0</v>
          </cell>
          <cell r="E7">
            <v>0</v>
          </cell>
          <cell r="F7">
            <v>25.3245</v>
          </cell>
          <cell r="G7">
            <v>0</v>
          </cell>
          <cell r="H7" t="str">
            <v>P9802</v>
          </cell>
        </row>
        <row r="8">
          <cell r="A8" t="str">
            <v>P9803</v>
          </cell>
          <cell r="B8" t="str">
            <v>Almoxarife</v>
          </cell>
          <cell r="C8" t="str">
            <v>mês</v>
          </cell>
          <cell r="D8">
            <v>0</v>
          </cell>
          <cell r="E8">
            <v>0</v>
          </cell>
          <cell r="F8">
            <v>6228.5397000000003</v>
          </cell>
          <cell r="G8">
            <v>0</v>
          </cell>
          <cell r="H8" t="str">
            <v>P9803</v>
          </cell>
        </row>
        <row r="9">
          <cell r="A9" t="str">
            <v>P9804</v>
          </cell>
          <cell r="B9" t="str">
            <v>Apontador</v>
          </cell>
          <cell r="C9" t="str">
            <v>mês</v>
          </cell>
          <cell r="D9">
            <v>0</v>
          </cell>
          <cell r="E9">
            <v>0</v>
          </cell>
          <cell r="F9">
            <v>5108.5086000000001</v>
          </cell>
          <cell r="G9">
            <v>0</v>
          </cell>
          <cell r="H9" t="str">
            <v>P9804</v>
          </cell>
        </row>
        <row r="10">
          <cell r="A10" t="str">
            <v>P9805</v>
          </cell>
          <cell r="B10" t="str">
            <v>Armador</v>
          </cell>
          <cell r="C10" t="str">
            <v>h</v>
          </cell>
          <cell r="D10">
            <v>0</v>
          </cell>
          <cell r="E10">
            <v>0</v>
          </cell>
          <cell r="F10">
            <v>30.785</v>
          </cell>
          <cell r="G10">
            <v>0</v>
          </cell>
          <cell r="H10" t="str">
            <v>P9805</v>
          </cell>
        </row>
        <row r="11">
          <cell r="A11" t="str">
            <v>P9806</v>
          </cell>
          <cell r="B11" t="str">
            <v>Auxiliar administrativo</v>
          </cell>
          <cell r="C11" t="str">
            <v>mês</v>
          </cell>
          <cell r="D11">
            <v>0</v>
          </cell>
          <cell r="E11">
            <v>0</v>
          </cell>
          <cell r="F11">
            <v>5069.9098999999997</v>
          </cell>
          <cell r="G11">
            <v>0</v>
          </cell>
          <cell r="H11" t="str">
            <v>P9806</v>
          </cell>
        </row>
        <row r="12">
          <cell r="A12" t="str">
            <v>P9807</v>
          </cell>
          <cell r="B12" t="str">
            <v>Bombeiro hidráulico</v>
          </cell>
          <cell r="C12" t="str">
            <v>h</v>
          </cell>
          <cell r="D12">
            <v>0</v>
          </cell>
          <cell r="E12">
            <v>0</v>
          </cell>
          <cell r="F12">
            <v>31.334299999999999</v>
          </cell>
          <cell r="G12">
            <v>0</v>
          </cell>
          <cell r="H12" t="str">
            <v>P9807</v>
          </cell>
        </row>
        <row r="13">
          <cell r="A13" t="str">
            <v>P9808</v>
          </cell>
          <cell r="B13" t="str">
            <v>Carpinteiro</v>
          </cell>
          <cell r="C13" t="str">
            <v>h</v>
          </cell>
          <cell r="D13">
            <v>0</v>
          </cell>
          <cell r="E13">
            <v>0</v>
          </cell>
          <cell r="F13">
            <v>27.9922</v>
          </cell>
          <cell r="G13">
            <v>0</v>
          </cell>
          <cell r="H13" t="str">
            <v>P9808</v>
          </cell>
        </row>
        <row r="14">
          <cell r="A14" t="str">
            <v>P9809</v>
          </cell>
          <cell r="B14" t="str">
            <v>Encarregado administrativo</v>
          </cell>
          <cell r="C14" t="str">
            <v>mês</v>
          </cell>
          <cell r="D14">
            <v>0</v>
          </cell>
          <cell r="E14">
            <v>0</v>
          </cell>
          <cell r="F14">
            <v>7575.7263000000003</v>
          </cell>
          <cell r="G14">
            <v>0</v>
          </cell>
          <cell r="H14" t="str">
            <v>P9809</v>
          </cell>
        </row>
        <row r="15">
          <cell r="A15" t="str">
            <v>P9810</v>
          </cell>
          <cell r="B15" t="str">
            <v>Eletricista</v>
          </cell>
          <cell r="C15" t="str">
            <v>h</v>
          </cell>
          <cell r="D15">
            <v>0</v>
          </cell>
          <cell r="E15">
            <v>0</v>
          </cell>
          <cell r="F15">
            <v>30.360600000000002</v>
          </cell>
          <cell r="G15">
            <v>0</v>
          </cell>
          <cell r="H15" t="str">
            <v>P9810</v>
          </cell>
        </row>
        <row r="16">
          <cell r="A16" t="str">
            <v>P9811</v>
          </cell>
          <cell r="B16" t="str">
            <v>Encarregado especializado</v>
          </cell>
          <cell r="C16" t="str">
            <v>mês</v>
          </cell>
          <cell r="D16">
            <v>0</v>
          </cell>
          <cell r="E16">
            <v>0</v>
          </cell>
          <cell r="F16">
            <v>8270.9704999999994</v>
          </cell>
          <cell r="G16">
            <v>0</v>
          </cell>
          <cell r="H16" t="str">
            <v>P9811</v>
          </cell>
        </row>
        <row r="17">
          <cell r="A17" t="str">
            <v>P9812</v>
          </cell>
          <cell r="B17" t="str">
            <v>Engenheiro</v>
          </cell>
          <cell r="C17" t="str">
            <v>mês</v>
          </cell>
          <cell r="D17">
            <v>0</v>
          </cell>
          <cell r="E17">
            <v>0</v>
          </cell>
          <cell r="F17">
            <v>25169.5344</v>
          </cell>
          <cell r="G17">
            <v>0</v>
          </cell>
          <cell r="H17" t="str">
            <v>P9812</v>
          </cell>
        </row>
        <row r="18">
          <cell r="A18" t="str">
            <v>P9814</v>
          </cell>
          <cell r="B18" t="str">
            <v>Operacional</v>
          </cell>
          <cell r="C18" t="str">
            <v>mês</v>
          </cell>
          <cell r="D18">
            <v>0</v>
          </cell>
          <cell r="E18">
            <v>0</v>
          </cell>
          <cell r="F18">
            <v>4222.9111999999996</v>
          </cell>
          <cell r="G18">
            <v>0</v>
          </cell>
          <cell r="H18" t="str">
            <v>P9814</v>
          </cell>
        </row>
        <row r="19">
          <cell r="A19" t="str">
            <v>P9815</v>
          </cell>
          <cell r="B19" t="str">
            <v>Jardineiro</v>
          </cell>
          <cell r="C19" t="str">
            <v>h</v>
          </cell>
          <cell r="D19">
            <v>0</v>
          </cell>
          <cell r="E19">
            <v>0</v>
          </cell>
          <cell r="F19">
            <v>28.795000000000002</v>
          </cell>
          <cell r="G19">
            <v>0</v>
          </cell>
          <cell r="H19" t="str">
            <v>P9815</v>
          </cell>
        </row>
        <row r="20">
          <cell r="A20" t="str">
            <v>P9819</v>
          </cell>
          <cell r="B20" t="str">
            <v>Engenheiro supervisor</v>
          </cell>
          <cell r="C20" t="str">
            <v>mês</v>
          </cell>
          <cell r="D20">
            <v>0</v>
          </cell>
          <cell r="E20">
            <v>0</v>
          </cell>
          <cell r="F20">
            <v>25169.5344</v>
          </cell>
          <cell r="G20">
            <v>0</v>
          </cell>
          <cell r="H20" t="str">
            <v>P9819</v>
          </cell>
        </row>
        <row r="21">
          <cell r="A21" t="str">
            <v>P9821</v>
          </cell>
          <cell r="B21" t="str">
            <v>Pedreiro</v>
          </cell>
          <cell r="C21" t="str">
            <v>h</v>
          </cell>
          <cell r="D21">
            <v>0</v>
          </cell>
          <cell r="E21">
            <v>0</v>
          </cell>
          <cell r="F21">
            <v>27.6343</v>
          </cell>
          <cell r="G21">
            <v>0</v>
          </cell>
          <cell r="H21" t="str">
            <v>P9821</v>
          </cell>
        </row>
        <row r="22">
          <cell r="A22" t="str">
            <v>P9822</v>
          </cell>
          <cell r="B22" t="str">
            <v>Pintor</v>
          </cell>
          <cell r="C22" t="str">
            <v>h</v>
          </cell>
          <cell r="D22">
            <v>0</v>
          </cell>
          <cell r="E22">
            <v>0</v>
          </cell>
          <cell r="F22">
            <v>30.763400000000001</v>
          </cell>
          <cell r="G22">
            <v>0</v>
          </cell>
          <cell r="H22" t="str">
            <v>P9822</v>
          </cell>
        </row>
        <row r="23">
          <cell r="A23" t="str">
            <v>P9823</v>
          </cell>
          <cell r="B23" t="str">
            <v>Serralheiro</v>
          </cell>
          <cell r="C23" t="str">
            <v>h</v>
          </cell>
          <cell r="D23">
            <v>0</v>
          </cell>
          <cell r="E23">
            <v>0</v>
          </cell>
          <cell r="F23">
            <v>28.724499999999999</v>
          </cell>
          <cell r="G23">
            <v>0</v>
          </cell>
          <cell r="H23" t="str">
            <v>P9823</v>
          </cell>
        </row>
        <row r="24">
          <cell r="A24" t="str">
            <v>P9824</v>
          </cell>
          <cell r="B24" t="str">
            <v>Servente</v>
          </cell>
          <cell r="C24" t="str">
            <v>h</v>
          </cell>
          <cell r="D24">
            <v>0</v>
          </cell>
          <cell r="E24">
            <v>0</v>
          </cell>
          <cell r="F24">
            <v>21.340599999999998</v>
          </cell>
          <cell r="G24">
            <v>0</v>
          </cell>
          <cell r="H24" t="str">
            <v>P9824</v>
          </cell>
        </row>
        <row r="25">
          <cell r="A25" t="str">
            <v>P9825</v>
          </cell>
          <cell r="B25" t="str">
            <v>Soldador</v>
          </cell>
          <cell r="C25" t="str">
            <v>h</v>
          </cell>
          <cell r="D25">
            <v>0</v>
          </cell>
          <cell r="E25">
            <v>0</v>
          </cell>
          <cell r="F25">
            <v>35.294199999999996</v>
          </cell>
          <cell r="G25">
            <v>0</v>
          </cell>
          <cell r="H25" t="str">
            <v>P9825</v>
          </cell>
        </row>
        <row r="26">
          <cell r="A26" t="str">
            <v>P9826</v>
          </cell>
          <cell r="B26" t="str">
            <v>Chefe setor de finanças</v>
          </cell>
          <cell r="C26" t="str">
            <v>mês</v>
          </cell>
          <cell r="D26">
            <v>0</v>
          </cell>
          <cell r="E26">
            <v>0</v>
          </cell>
          <cell r="F26">
            <v>26212.9097</v>
          </cell>
          <cell r="G26">
            <v>0</v>
          </cell>
          <cell r="H26" t="str">
            <v>P9826</v>
          </cell>
        </row>
        <row r="27">
          <cell r="A27" t="str">
            <v>P9827</v>
          </cell>
          <cell r="B27" t="str">
            <v>Vigia</v>
          </cell>
          <cell r="C27" t="str">
            <v>mês</v>
          </cell>
          <cell r="D27">
            <v>0</v>
          </cell>
          <cell r="E27">
            <v>0</v>
          </cell>
          <cell r="F27">
            <v>4725.5765000000001</v>
          </cell>
          <cell r="G27">
            <v>0</v>
          </cell>
          <cell r="H27" t="str">
            <v>P9827</v>
          </cell>
        </row>
        <row r="28">
          <cell r="A28" t="str">
            <v>P9830</v>
          </cell>
          <cell r="B28" t="str">
            <v>Montador</v>
          </cell>
          <cell r="C28" t="str">
            <v>h</v>
          </cell>
          <cell r="D28">
            <v>0</v>
          </cell>
          <cell r="E28">
            <v>0</v>
          </cell>
          <cell r="F28">
            <v>31.618400000000001</v>
          </cell>
          <cell r="G28">
            <v>0</v>
          </cell>
          <cell r="H28" t="str">
            <v>P9830</v>
          </cell>
        </row>
        <row r="29">
          <cell r="A29" t="str">
            <v>P9833</v>
          </cell>
          <cell r="B29" t="str">
            <v>Auxiliar de laboratório</v>
          </cell>
          <cell r="C29" t="str">
            <v>mês</v>
          </cell>
          <cell r="D29">
            <v>0</v>
          </cell>
          <cell r="E29">
            <v>0</v>
          </cell>
          <cell r="F29">
            <v>5646.9454999999998</v>
          </cell>
          <cell r="G29">
            <v>0</v>
          </cell>
          <cell r="H29" t="str">
            <v>P9833</v>
          </cell>
        </row>
        <row r="30">
          <cell r="A30" t="str">
            <v>P9837</v>
          </cell>
          <cell r="B30" t="str">
            <v>Oceanógrafo</v>
          </cell>
          <cell r="C30" t="str">
            <v>mês</v>
          </cell>
          <cell r="D30">
            <v>0</v>
          </cell>
          <cell r="E30">
            <v>0</v>
          </cell>
          <cell r="F30">
            <v>12409.2716</v>
          </cell>
          <cell r="G30">
            <v>0</v>
          </cell>
          <cell r="H30" t="str">
            <v>P9837</v>
          </cell>
        </row>
        <row r="31">
          <cell r="A31" t="str">
            <v>P9840</v>
          </cell>
          <cell r="B31" t="str">
            <v>Encarregado geral</v>
          </cell>
          <cell r="C31" t="str">
            <v>mês</v>
          </cell>
          <cell r="D31">
            <v>0</v>
          </cell>
          <cell r="E31">
            <v>0</v>
          </cell>
          <cell r="F31">
            <v>11656.031800000001</v>
          </cell>
          <cell r="G31">
            <v>0</v>
          </cell>
          <cell r="H31" t="str">
            <v>P9840</v>
          </cell>
        </row>
        <row r="32">
          <cell r="A32" t="str">
            <v>P9842</v>
          </cell>
          <cell r="B32" t="str">
            <v>Faxineiro</v>
          </cell>
          <cell r="C32" t="str">
            <v>mês</v>
          </cell>
          <cell r="D32">
            <v>0</v>
          </cell>
          <cell r="E32">
            <v>0</v>
          </cell>
          <cell r="F32">
            <v>4033.4643000000001</v>
          </cell>
          <cell r="G32">
            <v>0</v>
          </cell>
          <cell r="H32" t="str">
            <v>P9842</v>
          </cell>
        </row>
        <row r="33">
          <cell r="A33" t="str">
            <v>P9843</v>
          </cell>
          <cell r="B33" t="str">
            <v>Operador de equipamento leve</v>
          </cell>
          <cell r="C33" t="str">
            <v>h</v>
          </cell>
          <cell r="D33">
            <v>0</v>
          </cell>
          <cell r="E33">
            <v>0</v>
          </cell>
          <cell r="F33">
            <v>27.515899999999998</v>
          </cell>
          <cell r="G33">
            <v>0</v>
          </cell>
          <cell r="H33" t="str">
            <v>P9843</v>
          </cell>
        </row>
        <row r="34">
          <cell r="A34" t="str">
            <v>P9845</v>
          </cell>
          <cell r="B34" t="str">
            <v>Operador de equipamento pesado</v>
          </cell>
          <cell r="C34" t="str">
            <v>h</v>
          </cell>
          <cell r="D34">
            <v>0</v>
          </cell>
          <cell r="E34">
            <v>0</v>
          </cell>
          <cell r="F34">
            <v>33.2943</v>
          </cell>
          <cell r="G34">
            <v>0</v>
          </cell>
          <cell r="H34" t="str">
            <v>P9845</v>
          </cell>
        </row>
        <row r="35">
          <cell r="A35" t="str">
            <v>P9846</v>
          </cell>
          <cell r="B35" t="str">
            <v>Operador de equipamento especial</v>
          </cell>
          <cell r="C35" t="str">
            <v>h</v>
          </cell>
          <cell r="D35">
            <v>0</v>
          </cell>
          <cell r="E35">
            <v>0</v>
          </cell>
          <cell r="F35">
            <v>43.154899999999998</v>
          </cell>
          <cell r="G35">
            <v>0</v>
          </cell>
          <cell r="H35" t="str">
            <v>P9846</v>
          </cell>
        </row>
        <row r="36">
          <cell r="A36" t="str">
            <v>P9847</v>
          </cell>
          <cell r="B36" t="str">
            <v>Perfurador de tubulão</v>
          </cell>
          <cell r="C36" t="str">
            <v>h</v>
          </cell>
          <cell r="D36">
            <v>0</v>
          </cell>
          <cell r="E36">
            <v>0</v>
          </cell>
          <cell r="F36">
            <v>21.702500000000001</v>
          </cell>
          <cell r="G36">
            <v>0</v>
          </cell>
          <cell r="H36" t="str">
            <v>P9847</v>
          </cell>
        </row>
        <row r="37">
          <cell r="A37" t="str">
            <v>P9848</v>
          </cell>
          <cell r="B37" t="str">
            <v>Desenhista</v>
          </cell>
          <cell r="C37" t="str">
            <v>mês</v>
          </cell>
          <cell r="D37">
            <v>0</v>
          </cell>
          <cell r="E37">
            <v>0</v>
          </cell>
          <cell r="F37">
            <v>7930.9573</v>
          </cell>
          <cell r="G37">
            <v>0</v>
          </cell>
          <cell r="H37" t="str">
            <v>P9848</v>
          </cell>
        </row>
        <row r="38">
          <cell r="A38" t="str">
            <v>P9849</v>
          </cell>
          <cell r="B38" t="str">
            <v>Condutor maquinista fluvial</v>
          </cell>
          <cell r="C38" t="str">
            <v>mês</v>
          </cell>
          <cell r="D38">
            <v>0</v>
          </cell>
          <cell r="E38">
            <v>0</v>
          </cell>
          <cell r="F38">
            <v>5793.8090000000002</v>
          </cell>
          <cell r="G38">
            <v>0</v>
          </cell>
          <cell r="H38" t="str">
            <v>P9849</v>
          </cell>
        </row>
        <row r="39">
          <cell r="A39" t="str">
            <v>P9850</v>
          </cell>
          <cell r="B39" t="str">
            <v>Copeiro</v>
          </cell>
          <cell r="C39" t="str">
            <v>mês</v>
          </cell>
          <cell r="D39">
            <v>0</v>
          </cell>
          <cell r="E39">
            <v>0</v>
          </cell>
          <cell r="F39">
            <v>4284.9434000000001</v>
          </cell>
          <cell r="G39">
            <v>0</v>
          </cell>
          <cell r="H39" t="str">
            <v>P9850</v>
          </cell>
        </row>
        <row r="40">
          <cell r="A40" t="str">
            <v>P9851</v>
          </cell>
          <cell r="B40" t="str">
            <v>Médico do trabalho</v>
          </cell>
          <cell r="C40" t="str">
            <v>mês</v>
          </cell>
          <cell r="D40">
            <v>0</v>
          </cell>
          <cell r="E40">
            <v>0</v>
          </cell>
          <cell r="F40">
            <v>18575.821899999999</v>
          </cell>
          <cell r="G40">
            <v>0</v>
          </cell>
          <cell r="H40" t="str">
            <v>P9851</v>
          </cell>
        </row>
        <row r="41">
          <cell r="A41" t="str">
            <v>P9852</v>
          </cell>
          <cell r="B41" t="str">
            <v>Blaster</v>
          </cell>
          <cell r="C41" t="str">
            <v>h</v>
          </cell>
          <cell r="D41">
            <v>0</v>
          </cell>
          <cell r="E41">
            <v>0</v>
          </cell>
          <cell r="F41">
            <v>40.9803</v>
          </cell>
          <cell r="G41">
            <v>0</v>
          </cell>
          <cell r="H41" t="str">
            <v>P9852</v>
          </cell>
        </row>
        <row r="42">
          <cell r="A42" t="str">
            <v>P9853</v>
          </cell>
          <cell r="B42" t="str">
            <v>Pré-marcador</v>
          </cell>
          <cell r="C42" t="str">
            <v>h</v>
          </cell>
          <cell r="D42">
            <v>0</v>
          </cell>
          <cell r="E42">
            <v>0</v>
          </cell>
          <cell r="F42">
            <v>21.5855</v>
          </cell>
          <cell r="G42">
            <v>0</v>
          </cell>
          <cell r="H42" t="str">
            <v>P9853</v>
          </cell>
        </row>
        <row r="43">
          <cell r="A43" t="str">
            <v>P9854</v>
          </cell>
          <cell r="B43" t="str">
            <v>Recepcionista</v>
          </cell>
          <cell r="C43" t="str">
            <v>mês</v>
          </cell>
          <cell r="D43">
            <v>0</v>
          </cell>
          <cell r="E43">
            <v>0</v>
          </cell>
          <cell r="F43">
            <v>4153.6593000000003</v>
          </cell>
          <cell r="G43">
            <v>0</v>
          </cell>
          <cell r="H43" t="str">
            <v>P9854</v>
          </cell>
        </row>
        <row r="44">
          <cell r="A44" t="str">
            <v>P9855</v>
          </cell>
          <cell r="B44" t="str">
            <v>Marinheiro de máquinas</v>
          </cell>
          <cell r="C44" t="str">
            <v>mês</v>
          </cell>
          <cell r="D44">
            <v>0</v>
          </cell>
          <cell r="E44">
            <v>0</v>
          </cell>
          <cell r="F44">
            <v>5392.5519000000004</v>
          </cell>
          <cell r="G44">
            <v>0</v>
          </cell>
          <cell r="H44" t="str">
            <v>P9855</v>
          </cell>
        </row>
        <row r="45">
          <cell r="A45" t="str">
            <v>P9856</v>
          </cell>
          <cell r="B45" t="str">
            <v>Marinheiro de convés</v>
          </cell>
          <cell r="C45" t="str">
            <v>h</v>
          </cell>
          <cell r="D45">
            <v>0</v>
          </cell>
          <cell r="E45">
            <v>0</v>
          </cell>
          <cell r="F45">
            <v>29.1508</v>
          </cell>
          <cell r="G45">
            <v>0</v>
          </cell>
          <cell r="H45" t="str">
            <v>P9856</v>
          </cell>
        </row>
        <row r="46">
          <cell r="A46" t="str">
            <v>P9857</v>
          </cell>
          <cell r="B46" t="str">
            <v>Marinheiro de convés - mensalista</v>
          </cell>
          <cell r="C46" t="str">
            <v>mês</v>
          </cell>
          <cell r="D46">
            <v>0</v>
          </cell>
          <cell r="E46">
            <v>0</v>
          </cell>
          <cell r="F46">
            <v>5362.8194000000003</v>
          </cell>
          <cell r="G46">
            <v>0</v>
          </cell>
          <cell r="H46" t="str">
            <v>P9857</v>
          </cell>
        </row>
        <row r="47">
          <cell r="A47" t="str">
            <v>P9858</v>
          </cell>
          <cell r="B47" t="str">
            <v>Laboratorista</v>
          </cell>
          <cell r="C47" t="str">
            <v>mês</v>
          </cell>
          <cell r="D47">
            <v>0</v>
          </cell>
          <cell r="E47">
            <v>0</v>
          </cell>
          <cell r="F47">
            <v>7399.5429999999997</v>
          </cell>
          <cell r="G47">
            <v>0</v>
          </cell>
          <cell r="H47" t="str">
            <v>P9858</v>
          </cell>
        </row>
        <row r="48">
          <cell r="A48" t="str">
            <v>P9859</v>
          </cell>
          <cell r="B48" t="str">
            <v>Trabalhador de via</v>
          </cell>
          <cell r="C48" t="str">
            <v>h</v>
          </cell>
          <cell r="D48">
            <v>0</v>
          </cell>
          <cell r="E48">
            <v>0</v>
          </cell>
          <cell r="F48">
            <v>21.3643</v>
          </cell>
          <cell r="G48">
            <v>0</v>
          </cell>
          <cell r="H48" t="str">
            <v>P9859</v>
          </cell>
        </row>
        <row r="49">
          <cell r="A49" t="str">
            <v>P9861</v>
          </cell>
          <cell r="B49" t="str">
            <v>Selecionador de material pétreo</v>
          </cell>
          <cell r="C49" t="str">
            <v>h</v>
          </cell>
          <cell r="D49">
            <v>0</v>
          </cell>
          <cell r="E49">
            <v>0</v>
          </cell>
          <cell r="F49">
            <v>21.631699999999999</v>
          </cell>
          <cell r="G49">
            <v>0</v>
          </cell>
          <cell r="H49" t="str">
            <v>P9861</v>
          </cell>
        </row>
        <row r="50">
          <cell r="A50" t="str">
            <v>P9864</v>
          </cell>
          <cell r="B50" t="str">
            <v>Engenheiro de segurança do trabalho</v>
          </cell>
          <cell r="C50" t="str">
            <v>mês</v>
          </cell>
          <cell r="D50">
            <v>0</v>
          </cell>
          <cell r="E50">
            <v>0</v>
          </cell>
          <cell r="F50">
            <v>24420.804</v>
          </cell>
          <cell r="G50">
            <v>0</v>
          </cell>
          <cell r="H50" t="str">
            <v>P9864</v>
          </cell>
        </row>
        <row r="51">
          <cell r="A51" t="str">
            <v>P9866</v>
          </cell>
          <cell r="B51" t="str">
            <v>Motorista de caminhão</v>
          </cell>
          <cell r="C51" t="str">
            <v>h</v>
          </cell>
          <cell r="D51">
            <v>0</v>
          </cell>
          <cell r="E51">
            <v>0</v>
          </cell>
          <cell r="F51">
            <v>29.910499999999999</v>
          </cell>
          <cell r="G51">
            <v>0</v>
          </cell>
          <cell r="H51" t="str">
            <v>P9866</v>
          </cell>
        </row>
        <row r="52">
          <cell r="A52" t="str">
            <v>P9867</v>
          </cell>
          <cell r="B52" t="str">
            <v>Técnico especializado - mensalista</v>
          </cell>
          <cell r="C52" t="str">
            <v>mês</v>
          </cell>
          <cell r="D52">
            <v>0</v>
          </cell>
          <cell r="E52">
            <v>0</v>
          </cell>
          <cell r="F52">
            <v>7095.1765999999998</v>
          </cell>
          <cell r="G52">
            <v>0</v>
          </cell>
          <cell r="H52" t="str">
            <v>P9867</v>
          </cell>
        </row>
        <row r="53">
          <cell r="A53" t="str">
            <v>P9869</v>
          </cell>
          <cell r="B53" t="str">
            <v>Encarregado de obras de artes especiais</v>
          </cell>
          <cell r="C53" t="str">
            <v>mês</v>
          </cell>
          <cell r="D53">
            <v>0</v>
          </cell>
          <cell r="E53">
            <v>0</v>
          </cell>
          <cell r="F53">
            <v>8270.9704999999994</v>
          </cell>
          <cell r="G53">
            <v>0</v>
          </cell>
          <cell r="H53" t="str">
            <v>P9869</v>
          </cell>
        </row>
        <row r="54">
          <cell r="A54" t="str">
            <v>P9870</v>
          </cell>
          <cell r="B54" t="str">
            <v>Motorista de veículo leve</v>
          </cell>
          <cell r="C54" t="str">
            <v>h</v>
          </cell>
          <cell r="D54">
            <v>0</v>
          </cell>
          <cell r="E54">
            <v>0</v>
          </cell>
          <cell r="F54">
            <v>30.4162</v>
          </cell>
          <cell r="G54">
            <v>0</v>
          </cell>
          <cell r="H54" t="str">
            <v>P9870</v>
          </cell>
        </row>
        <row r="55">
          <cell r="A55" t="str">
            <v>P9871</v>
          </cell>
          <cell r="B55" t="str">
            <v>Motorista de veículo especial</v>
          </cell>
          <cell r="C55" t="str">
            <v>h</v>
          </cell>
          <cell r="D55">
            <v>0</v>
          </cell>
          <cell r="E55">
            <v>0</v>
          </cell>
          <cell r="F55">
            <v>35.025599999999997</v>
          </cell>
          <cell r="G55">
            <v>0</v>
          </cell>
          <cell r="H55" t="str">
            <v>P9871</v>
          </cell>
        </row>
        <row r="56">
          <cell r="A56" t="str">
            <v>P9875</v>
          </cell>
          <cell r="B56" t="str">
            <v>Encarregado de turma</v>
          </cell>
          <cell r="C56" t="str">
            <v>mês</v>
          </cell>
          <cell r="D56">
            <v>0</v>
          </cell>
          <cell r="E56">
            <v>0</v>
          </cell>
          <cell r="F56">
            <v>5828.3149999999996</v>
          </cell>
          <cell r="G56">
            <v>0</v>
          </cell>
          <cell r="H56" t="str">
            <v>P9875</v>
          </cell>
        </row>
        <row r="57">
          <cell r="A57" t="str">
            <v>P9876</v>
          </cell>
          <cell r="B57" t="str">
            <v>Técnico de segurança do trabalho</v>
          </cell>
          <cell r="C57" t="str">
            <v>mês</v>
          </cell>
          <cell r="D57">
            <v>0</v>
          </cell>
          <cell r="E57">
            <v>0</v>
          </cell>
          <cell r="F57">
            <v>7298.4723000000004</v>
          </cell>
          <cell r="G57">
            <v>0</v>
          </cell>
          <cell r="H57" t="str">
            <v>P9876</v>
          </cell>
        </row>
        <row r="58">
          <cell r="A58" t="str">
            <v>P9878</v>
          </cell>
          <cell r="B58" t="str">
            <v>Secretária</v>
          </cell>
          <cell r="C58" t="str">
            <v>mês</v>
          </cell>
          <cell r="D58">
            <v>0</v>
          </cell>
          <cell r="E58">
            <v>0</v>
          </cell>
          <cell r="F58">
            <v>6718.4540999999999</v>
          </cell>
          <cell r="G58">
            <v>0</v>
          </cell>
          <cell r="H58" t="str">
            <v>P9878</v>
          </cell>
        </row>
        <row r="59">
          <cell r="A59" t="str">
            <v>P9880</v>
          </cell>
          <cell r="B59" t="str">
            <v>Piloto fluvial</v>
          </cell>
          <cell r="C59" t="str">
            <v>mês</v>
          </cell>
          <cell r="D59">
            <v>0</v>
          </cell>
          <cell r="E59">
            <v>0</v>
          </cell>
          <cell r="F59">
            <v>7681.1977999999999</v>
          </cell>
          <cell r="G59">
            <v>0</v>
          </cell>
          <cell r="H59" t="str">
            <v>P9880</v>
          </cell>
        </row>
        <row r="60">
          <cell r="A60" t="str">
            <v>P9882</v>
          </cell>
          <cell r="B60" t="str">
            <v>Técnico especializado</v>
          </cell>
          <cell r="C60" t="str">
            <v>h</v>
          </cell>
          <cell r="D60">
            <v>0</v>
          </cell>
          <cell r="E60">
            <v>0</v>
          </cell>
          <cell r="F60">
            <v>38.392800000000001</v>
          </cell>
          <cell r="G60">
            <v>0</v>
          </cell>
          <cell r="H60" t="str">
            <v>P9882</v>
          </cell>
        </row>
        <row r="61">
          <cell r="A61" t="str">
            <v>P9883</v>
          </cell>
          <cell r="B61" t="str">
            <v>Chefe do setor administrativo</v>
          </cell>
          <cell r="C61" t="str">
            <v>mês</v>
          </cell>
          <cell r="D61">
            <v>0</v>
          </cell>
          <cell r="E61">
            <v>0</v>
          </cell>
          <cell r="F61">
            <v>7575.8406000000004</v>
          </cell>
          <cell r="G61">
            <v>0</v>
          </cell>
          <cell r="H61" t="str">
            <v>P9883</v>
          </cell>
        </row>
        <row r="62">
          <cell r="A62" t="str">
            <v>P9884</v>
          </cell>
          <cell r="B62" t="str">
            <v>Encarregado de terraplenagem</v>
          </cell>
          <cell r="C62" t="str">
            <v>mês</v>
          </cell>
          <cell r="D62">
            <v>0</v>
          </cell>
          <cell r="E62">
            <v>0</v>
          </cell>
          <cell r="F62">
            <v>8270.9704999999994</v>
          </cell>
          <cell r="G62">
            <v>0</v>
          </cell>
          <cell r="H62" t="str">
            <v>P9884</v>
          </cell>
        </row>
        <row r="63">
          <cell r="A63" t="str">
            <v>P9885</v>
          </cell>
          <cell r="B63" t="str">
            <v>Frentista de túnel</v>
          </cell>
          <cell r="C63" t="str">
            <v>h</v>
          </cell>
          <cell r="D63">
            <v>0</v>
          </cell>
          <cell r="E63">
            <v>0</v>
          </cell>
          <cell r="F63">
            <v>22.090699999999998</v>
          </cell>
          <cell r="G63">
            <v>0</v>
          </cell>
          <cell r="H63" t="str">
            <v>P9885</v>
          </cell>
        </row>
        <row r="64">
          <cell r="A64" t="str">
            <v>P9889</v>
          </cell>
          <cell r="B64" t="str">
            <v>Técnico da qualidade</v>
          </cell>
          <cell r="C64" t="str">
            <v>mês</v>
          </cell>
          <cell r="D64">
            <v>0</v>
          </cell>
          <cell r="E64">
            <v>0</v>
          </cell>
          <cell r="F64">
            <v>7897.1985999999997</v>
          </cell>
          <cell r="G64">
            <v>0</v>
          </cell>
          <cell r="H64" t="str">
            <v>P9889</v>
          </cell>
        </row>
        <row r="65">
          <cell r="A65" t="str">
            <v>P9892</v>
          </cell>
          <cell r="B65" t="str">
            <v>Auxiliar de blaster</v>
          </cell>
          <cell r="C65" t="str">
            <v>h</v>
          </cell>
          <cell r="D65">
            <v>0</v>
          </cell>
          <cell r="E65">
            <v>0</v>
          </cell>
          <cell r="F65">
            <v>35.916699999999999</v>
          </cell>
          <cell r="G65">
            <v>0</v>
          </cell>
          <cell r="H65" t="str">
            <v>P9892</v>
          </cell>
        </row>
        <row r="66">
          <cell r="A66" t="str">
            <v>P9893</v>
          </cell>
          <cell r="B66" t="str">
            <v>Encarregado de pavimentação</v>
          </cell>
          <cell r="C66" t="str">
            <v>mês</v>
          </cell>
          <cell r="D66">
            <v>0</v>
          </cell>
          <cell r="E66">
            <v>0</v>
          </cell>
          <cell r="F66">
            <v>8270.9704999999994</v>
          </cell>
          <cell r="G66">
            <v>0</v>
          </cell>
          <cell r="H66" t="str">
            <v>P9893</v>
          </cell>
        </row>
        <row r="67">
          <cell r="A67" t="str">
            <v>P9896</v>
          </cell>
          <cell r="B67" t="str">
            <v>Porteiro</v>
          </cell>
          <cell r="C67" t="str">
            <v>mês</v>
          </cell>
          <cell r="D67">
            <v>0</v>
          </cell>
          <cell r="E67">
            <v>0</v>
          </cell>
          <cell r="F67">
            <v>4026.1952999999999</v>
          </cell>
          <cell r="G67">
            <v>0</v>
          </cell>
          <cell r="H67" t="str">
            <v>P9896</v>
          </cell>
        </row>
        <row r="68">
          <cell r="A68" t="str">
            <v>P9897</v>
          </cell>
          <cell r="B68" t="str">
            <v>Técnico de meio ambiente</v>
          </cell>
          <cell r="C68" t="str">
            <v>mês</v>
          </cell>
          <cell r="D68">
            <v>0</v>
          </cell>
          <cell r="E68">
            <v>0</v>
          </cell>
          <cell r="F68">
            <v>7881.7269999999999</v>
          </cell>
          <cell r="G68">
            <v>0</v>
          </cell>
          <cell r="H68" t="str">
            <v>P9897</v>
          </cell>
        </row>
        <row r="69">
          <cell r="A69" t="str">
            <v>P9900</v>
          </cell>
          <cell r="B69" t="str">
            <v>Comprador</v>
          </cell>
          <cell r="C69" t="str">
            <v>mês</v>
          </cell>
          <cell r="D69">
            <v>0</v>
          </cell>
          <cell r="E69">
            <v>0</v>
          </cell>
          <cell r="F69">
            <v>7397.8047999999999</v>
          </cell>
          <cell r="G69">
            <v>0</v>
          </cell>
          <cell r="H69" t="str">
            <v>P9900</v>
          </cell>
        </row>
        <row r="70">
          <cell r="A70" t="str">
            <v>P9901</v>
          </cell>
          <cell r="B70" t="str">
            <v>Encarregado de superestrutura ferroviária</v>
          </cell>
          <cell r="C70" t="str">
            <v>mês</v>
          </cell>
          <cell r="D70">
            <v>0</v>
          </cell>
          <cell r="E70">
            <v>0</v>
          </cell>
          <cell r="F70">
            <v>8270.9704999999994</v>
          </cell>
          <cell r="G70">
            <v>0</v>
          </cell>
          <cell r="H70" t="str">
            <v>P9901</v>
          </cell>
        </row>
        <row r="71">
          <cell r="A71" t="str">
            <v>P9903</v>
          </cell>
          <cell r="B71" t="str">
            <v>Auxiliar técnico</v>
          </cell>
          <cell r="C71" t="str">
            <v>mês</v>
          </cell>
          <cell r="D71">
            <v>0</v>
          </cell>
          <cell r="E71">
            <v>0</v>
          </cell>
          <cell r="F71">
            <v>4684.6961000000001</v>
          </cell>
          <cell r="G71">
            <v>0</v>
          </cell>
          <cell r="H71" t="str">
            <v>P9903</v>
          </cell>
        </row>
        <row r="72">
          <cell r="A72" t="str">
            <v>P9907</v>
          </cell>
          <cell r="B72" t="str">
            <v>Comandante de longo curso</v>
          </cell>
          <cell r="C72" t="str">
            <v>mês</v>
          </cell>
          <cell r="D72">
            <v>0</v>
          </cell>
          <cell r="E72">
            <v>0</v>
          </cell>
          <cell r="F72">
            <v>20406.574799999999</v>
          </cell>
          <cell r="G72">
            <v>0</v>
          </cell>
          <cell r="H72" t="str">
            <v>P9907</v>
          </cell>
        </row>
        <row r="73">
          <cell r="A73" t="str">
            <v>P9908</v>
          </cell>
          <cell r="B73" t="str">
            <v>Imediato</v>
          </cell>
          <cell r="C73" t="str">
            <v>mês</v>
          </cell>
          <cell r="D73">
            <v>0</v>
          </cell>
          <cell r="E73">
            <v>0</v>
          </cell>
          <cell r="F73">
            <v>16496.033800000001</v>
          </cell>
          <cell r="G73">
            <v>0</v>
          </cell>
          <cell r="H73" t="str">
            <v>P9908</v>
          </cell>
        </row>
        <row r="74">
          <cell r="A74" t="str">
            <v>P9909</v>
          </cell>
          <cell r="B74" t="str">
            <v>Oficial de náutica</v>
          </cell>
          <cell r="C74" t="str">
            <v>mês</v>
          </cell>
          <cell r="D74">
            <v>0</v>
          </cell>
          <cell r="E74">
            <v>0</v>
          </cell>
          <cell r="F74">
            <v>6710.0393999999997</v>
          </cell>
          <cell r="G74">
            <v>0</v>
          </cell>
          <cell r="H74" t="str">
            <v>P9909</v>
          </cell>
        </row>
        <row r="75">
          <cell r="A75" t="str">
            <v>P9910</v>
          </cell>
          <cell r="B75" t="str">
            <v>Oficial de máquinas</v>
          </cell>
          <cell r="C75" t="str">
            <v>mês</v>
          </cell>
          <cell r="D75">
            <v>0</v>
          </cell>
          <cell r="E75">
            <v>0</v>
          </cell>
          <cell r="F75">
            <v>6537.6873999999998</v>
          </cell>
          <cell r="G75">
            <v>0</v>
          </cell>
          <cell r="H75" t="str">
            <v>P9910</v>
          </cell>
        </row>
        <row r="76">
          <cell r="A76" t="str">
            <v>P9913</v>
          </cell>
          <cell r="B76" t="str">
            <v>Draguista</v>
          </cell>
          <cell r="C76" t="str">
            <v>mês</v>
          </cell>
          <cell r="D76">
            <v>0</v>
          </cell>
          <cell r="E76">
            <v>0</v>
          </cell>
          <cell r="F76">
            <v>6517.2138999999997</v>
          </cell>
          <cell r="G76">
            <v>0</v>
          </cell>
          <cell r="H76" t="str">
            <v>P9913</v>
          </cell>
        </row>
        <row r="77">
          <cell r="A77" t="str">
            <v>P9915</v>
          </cell>
          <cell r="B77" t="str">
            <v>Maquinista</v>
          </cell>
          <cell r="C77" t="str">
            <v>h</v>
          </cell>
          <cell r="D77">
            <v>0</v>
          </cell>
          <cell r="E77">
            <v>0</v>
          </cell>
          <cell r="F77">
            <v>34.255299999999998</v>
          </cell>
          <cell r="G77">
            <v>0</v>
          </cell>
          <cell r="H77" t="str">
            <v>P9915</v>
          </cell>
        </row>
        <row r="78">
          <cell r="A78" t="str">
            <v>P9916</v>
          </cell>
          <cell r="B78" t="str">
            <v>Encarregado de conservação rodoviária</v>
          </cell>
          <cell r="C78" t="str">
            <v>mês</v>
          </cell>
          <cell r="D78">
            <v>0</v>
          </cell>
          <cell r="E78">
            <v>0</v>
          </cell>
          <cell r="F78">
            <v>8270.9704999999994</v>
          </cell>
          <cell r="G78">
            <v>0</v>
          </cell>
          <cell r="H78" t="str">
            <v>P9916</v>
          </cell>
        </row>
        <row r="79">
          <cell r="A79" t="str">
            <v>P9920</v>
          </cell>
          <cell r="B79" t="str">
            <v>Mestre fluvial</v>
          </cell>
          <cell r="C79" t="str">
            <v>mês</v>
          </cell>
          <cell r="D79">
            <v>0</v>
          </cell>
          <cell r="E79">
            <v>0</v>
          </cell>
          <cell r="F79">
            <v>8583.8883999999998</v>
          </cell>
          <cell r="G79">
            <v>0</v>
          </cell>
          <cell r="H79" t="str">
            <v>P9920</v>
          </cell>
        </row>
        <row r="80">
          <cell r="A80" t="str">
            <v>P9921</v>
          </cell>
          <cell r="B80" t="str">
            <v>Mergulhador raso autônomo de emergência</v>
          </cell>
          <cell r="C80" t="str">
            <v>h</v>
          </cell>
          <cell r="D80">
            <v>0</v>
          </cell>
          <cell r="E80">
            <v>0</v>
          </cell>
          <cell r="F80">
            <v>38.943100000000001</v>
          </cell>
          <cell r="G80">
            <v>0</v>
          </cell>
          <cell r="H80" t="str">
            <v>P9921</v>
          </cell>
        </row>
        <row r="81">
          <cell r="A81" t="str">
            <v>P9922</v>
          </cell>
          <cell r="B81" t="str">
            <v>Mergulhador raso dependente de emergência</v>
          </cell>
          <cell r="C81" t="str">
            <v>h</v>
          </cell>
          <cell r="D81">
            <v>0</v>
          </cell>
          <cell r="E81">
            <v>0</v>
          </cell>
          <cell r="F81">
            <v>40.512099999999997</v>
          </cell>
          <cell r="G81">
            <v>0</v>
          </cell>
          <cell r="H81" t="str">
            <v>P9922</v>
          </cell>
        </row>
        <row r="82">
          <cell r="A82" t="str">
            <v>P9924</v>
          </cell>
          <cell r="B82" t="str">
            <v>Mergulhador raso dependente</v>
          </cell>
          <cell r="C82" t="str">
            <v>h</v>
          </cell>
          <cell r="D82">
            <v>0</v>
          </cell>
          <cell r="E82">
            <v>0</v>
          </cell>
          <cell r="F82">
            <v>52.683199999999999</v>
          </cell>
          <cell r="G82">
            <v>0</v>
          </cell>
          <cell r="H82" t="str">
            <v>P9924</v>
          </cell>
        </row>
        <row r="83">
          <cell r="A83" t="str">
            <v>P9925</v>
          </cell>
          <cell r="B83" t="str">
            <v>Mergulhador raso autônomo</v>
          </cell>
          <cell r="C83" t="str">
            <v>h</v>
          </cell>
          <cell r="D83">
            <v>0</v>
          </cell>
          <cell r="E83">
            <v>0</v>
          </cell>
          <cell r="F83">
            <v>48.901200000000003</v>
          </cell>
          <cell r="G83">
            <v>0</v>
          </cell>
          <cell r="H83" t="str">
            <v>P9925</v>
          </cell>
        </row>
        <row r="84">
          <cell r="A84" t="str">
            <v>P9926</v>
          </cell>
          <cell r="B84" t="str">
            <v>Mergulhador raso auxiliar de superfície</v>
          </cell>
          <cell r="C84" t="str">
            <v>h</v>
          </cell>
          <cell r="D84">
            <v>0</v>
          </cell>
          <cell r="E84">
            <v>0</v>
          </cell>
          <cell r="F84">
            <v>36.839700000000001</v>
          </cell>
          <cell r="G84">
            <v>0</v>
          </cell>
          <cell r="H84" t="str">
            <v>P9926</v>
          </cell>
        </row>
        <row r="85">
          <cell r="A85" t="str">
            <v>P9927</v>
          </cell>
          <cell r="B85" t="str">
            <v>Frentista de túnel com periculosidade</v>
          </cell>
          <cell r="C85" t="str">
            <v>h</v>
          </cell>
          <cell r="D85">
            <v>0</v>
          </cell>
          <cell r="E85">
            <v>0</v>
          </cell>
          <cell r="F85">
            <v>26.540800000000001</v>
          </cell>
          <cell r="G85">
            <v>0</v>
          </cell>
          <cell r="H85" t="str">
            <v>P9927</v>
          </cell>
        </row>
        <row r="86">
          <cell r="A86" t="str">
            <v>P9930</v>
          </cell>
          <cell r="B86" t="str">
            <v>Eletricista com periculosidade</v>
          </cell>
          <cell r="C86" t="str">
            <v>h</v>
          </cell>
          <cell r="D86">
            <v>0</v>
          </cell>
          <cell r="E86">
            <v>0</v>
          </cell>
          <cell r="F86">
            <v>37.276200000000003</v>
          </cell>
          <cell r="G86">
            <v>0</v>
          </cell>
          <cell r="H86" t="str">
            <v>P9930</v>
          </cell>
        </row>
        <row r="87">
          <cell r="A87" t="str">
            <v>P9931</v>
          </cell>
          <cell r="B87" t="str">
            <v>Operador de equipamento de mergulho</v>
          </cell>
          <cell r="C87" t="str">
            <v>h</v>
          </cell>
          <cell r="D87">
            <v>0</v>
          </cell>
          <cell r="E87">
            <v>0</v>
          </cell>
          <cell r="F87">
            <v>58.7273</v>
          </cell>
          <cell r="G87">
            <v>0</v>
          </cell>
          <cell r="H87" t="str">
            <v>P9931</v>
          </cell>
        </row>
        <row r="88">
          <cell r="A88" t="str">
            <v>P9932</v>
          </cell>
          <cell r="B88" t="str">
            <v>Operador de equipamento pesado com periculosidade</v>
          </cell>
          <cell r="C88" t="str">
            <v>h</v>
          </cell>
          <cell r="D88">
            <v>0</v>
          </cell>
          <cell r="E88">
            <v>0</v>
          </cell>
          <cell r="F88">
            <v>41.244300000000003</v>
          </cell>
          <cell r="G88">
            <v>0</v>
          </cell>
          <cell r="H88" t="str">
            <v>P9932</v>
          </cell>
        </row>
        <row r="89">
          <cell r="A89" t="str">
            <v>P9933</v>
          </cell>
          <cell r="B89" t="str">
            <v>Supervisor de mergulho raso</v>
          </cell>
          <cell r="C89" t="str">
            <v>mês</v>
          </cell>
          <cell r="D89">
            <v>0</v>
          </cell>
          <cell r="E89">
            <v>0</v>
          </cell>
          <cell r="F89">
            <v>10832.556500000001</v>
          </cell>
          <cell r="G89">
            <v>0</v>
          </cell>
          <cell r="H89" t="str">
            <v>P9933</v>
          </cell>
        </row>
        <row r="90">
          <cell r="A90" t="str">
            <v>P9934</v>
          </cell>
          <cell r="B90" t="str">
            <v>Motorista de veículo especial com periculosidade</v>
          </cell>
          <cell r="C90" t="str">
            <v>h</v>
          </cell>
          <cell r="D90">
            <v>0</v>
          </cell>
          <cell r="E90">
            <v>0</v>
          </cell>
          <cell r="F90">
            <v>43.526600000000002</v>
          </cell>
          <cell r="G90">
            <v>0</v>
          </cell>
          <cell r="H90" t="str">
            <v>P9934</v>
          </cell>
        </row>
        <row r="91">
          <cell r="A91" t="str">
            <v>P9938</v>
          </cell>
          <cell r="B91" t="str">
            <v>Operador de equipamento leve com periculosidade</v>
          </cell>
          <cell r="C91" t="str">
            <v>h</v>
          </cell>
          <cell r="D91">
            <v>0</v>
          </cell>
          <cell r="E91">
            <v>0</v>
          </cell>
          <cell r="F91">
            <v>33.727899999999998</v>
          </cell>
          <cell r="G91">
            <v>0</v>
          </cell>
          <cell r="H91" t="str">
            <v>P9938</v>
          </cell>
        </row>
        <row r="92">
          <cell r="A92" t="str">
            <v>P9939</v>
          </cell>
          <cell r="B92" t="str">
            <v>Operador de equipamento leve com insalubridade</v>
          </cell>
          <cell r="C92" t="str">
            <v>h</v>
          </cell>
          <cell r="D92">
            <v>0</v>
          </cell>
          <cell r="E92">
            <v>0</v>
          </cell>
          <cell r="F92">
            <v>35.338999999999999</v>
          </cell>
          <cell r="G92">
            <v>0</v>
          </cell>
          <cell r="H92" t="str">
            <v>P9939</v>
          </cell>
        </row>
        <row r="93">
          <cell r="A93" t="str">
            <v>P9942</v>
          </cell>
          <cell r="B93" t="str">
            <v>Marinheiro de convés com periculosidade</v>
          </cell>
          <cell r="C93" t="str">
            <v>h</v>
          </cell>
          <cell r="D93">
            <v>0</v>
          </cell>
          <cell r="E93">
            <v>0</v>
          </cell>
          <cell r="F93">
            <v>35.946800000000003</v>
          </cell>
          <cell r="G93">
            <v>0</v>
          </cell>
          <cell r="H93" t="str">
            <v>P9942</v>
          </cell>
        </row>
        <row r="94">
          <cell r="A94" t="str">
            <v>P9944</v>
          </cell>
          <cell r="B94" t="str">
            <v>Operador de equipamento especial com periculosidade</v>
          </cell>
          <cell r="C94" t="str">
            <v>h</v>
          </cell>
          <cell r="D94">
            <v>0</v>
          </cell>
          <cell r="E94">
            <v>0</v>
          </cell>
          <cell r="F94">
            <v>54.089199999999998</v>
          </cell>
          <cell r="G94">
            <v>0</v>
          </cell>
          <cell r="H94" t="str">
            <v>P9944</v>
          </cell>
        </row>
        <row r="95">
          <cell r="A95" t="str">
            <v>P9946</v>
          </cell>
          <cell r="B95" t="str">
            <v>Engenheiro auxiliar</v>
          </cell>
          <cell r="C95" t="str">
            <v>mês</v>
          </cell>
          <cell r="D95">
            <v>0</v>
          </cell>
          <cell r="E95">
            <v>0</v>
          </cell>
          <cell r="F95">
            <v>23592.8645</v>
          </cell>
          <cell r="G95">
            <v>0</v>
          </cell>
          <cell r="H95" t="str">
            <v>P9946</v>
          </cell>
        </row>
        <row r="96">
          <cell r="A96" t="str">
            <v>P9947</v>
          </cell>
          <cell r="B96" t="str">
            <v>Técnico florestal</v>
          </cell>
          <cell r="C96" t="str">
            <v>mês</v>
          </cell>
          <cell r="D96">
            <v>0</v>
          </cell>
          <cell r="E96">
            <v>0</v>
          </cell>
          <cell r="F96">
            <v>7881.7269999999999</v>
          </cell>
          <cell r="G96">
            <v>0</v>
          </cell>
          <cell r="H96" t="str">
            <v>P9947</v>
          </cell>
        </row>
        <row r="97">
          <cell r="A97" t="str">
            <v>P9948</v>
          </cell>
          <cell r="B97" t="str">
            <v>Motorista de veículo leve - mensalista</v>
          </cell>
          <cell r="C97" t="str">
            <v>mês</v>
          </cell>
          <cell r="D97">
            <v>0</v>
          </cell>
          <cell r="E97">
            <v>0</v>
          </cell>
          <cell r="F97">
            <v>5614.8789999999999</v>
          </cell>
          <cell r="G97">
            <v>0</v>
          </cell>
          <cell r="H97" t="str">
            <v>P9948</v>
          </cell>
        </row>
        <row r="98">
          <cell r="A98" t="str">
            <v>P9949</v>
          </cell>
          <cell r="B98" t="str">
            <v>Topógrafo</v>
          </cell>
          <cell r="C98" t="str">
            <v>mês</v>
          </cell>
          <cell r="D98">
            <v>0</v>
          </cell>
          <cell r="E98">
            <v>0</v>
          </cell>
          <cell r="F98">
            <v>8757.2734</v>
          </cell>
          <cell r="G98">
            <v>0</v>
          </cell>
          <cell r="H98" t="str">
            <v>P9949</v>
          </cell>
        </row>
        <row r="99">
          <cell r="A99" t="str">
            <v>P9950</v>
          </cell>
          <cell r="B99" t="str">
            <v>Auxiliar de topografia</v>
          </cell>
          <cell r="C99" t="str">
            <v>mês</v>
          </cell>
          <cell r="D99">
            <v>0</v>
          </cell>
          <cell r="E99">
            <v>0</v>
          </cell>
          <cell r="F99">
            <v>5667.1287000000002</v>
          </cell>
          <cell r="G99">
            <v>0</v>
          </cell>
          <cell r="H99" t="str">
            <v>P9950</v>
          </cell>
        </row>
        <row r="100">
          <cell r="A100" t="str">
            <v>P9951</v>
          </cell>
          <cell r="B100" t="str">
            <v>Médico de câmara hiperbárica</v>
          </cell>
          <cell r="C100" t="str">
            <v>mês</v>
          </cell>
          <cell r="D100">
            <v>0</v>
          </cell>
          <cell r="E100">
            <v>0</v>
          </cell>
          <cell r="F100">
            <v>21148.057000000001</v>
          </cell>
          <cell r="G100">
            <v>0</v>
          </cell>
          <cell r="H100" t="str">
            <v>P9951</v>
          </cell>
        </row>
        <row r="101">
          <cell r="A101" t="str">
            <v>P9952</v>
          </cell>
          <cell r="B101" t="str">
            <v>Pedreiro - mensalista</v>
          </cell>
          <cell r="C101" t="str">
            <v>mês</v>
          </cell>
          <cell r="D101">
            <v>0</v>
          </cell>
          <cell r="E101">
            <v>0</v>
          </cell>
          <cell r="F101">
            <v>5108.1603999999998</v>
          </cell>
          <cell r="G101">
            <v>0</v>
          </cell>
          <cell r="H101" t="str">
            <v>P9952</v>
          </cell>
        </row>
        <row r="102">
          <cell r="A102" t="str">
            <v>P9953</v>
          </cell>
          <cell r="B102" t="str">
            <v>Eletricista - mensalista</v>
          </cell>
          <cell r="C102" t="str">
            <v>mês</v>
          </cell>
          <cell r="D102">
            <v>0</v>
          </cell>
          <cell r="E102">
            <v>0</v>
          </cell>
          <cell r="F102">
            <v>5593.9461000000001</v>
          </cell>
          <cell r="G102">
            <v>0</v>
          </cell>
          <cell r="H102" t="str">
            <v>P9953</v>
          </cell>
        </row>
        <row r="103">
          <cell r="A103" t="str">
            <v>P9954</v>
          </cell>
          <cell r="B103" t="str">
            <v>Servente - mensalista</v>
          </cell>
          <cell r="C103" t="str">
            <v>mês</v>
          </cell>
          <cell r="D103">
            <v>0</v>
          </cell>
          <cell r="E103">
            <v>0</v>
          </cell>
          <cell r="F103">
            <v>3953.259</v>
          </cell>
          <cell r="G103">
            <v>0</v>
          </cell>
          <cell r="H103" t="str">
            <v>P9954</v>
          </cell>
        </row>
        <row r="104">
          <cell r="A104" t="str">
            <v>P9955</v>
          </cell>
          <cell r="B104" t="str">
            <v>Engenheiro chefe</v>
          </cell>
          <cell r="C104" t="str">
            <v>mês</v>
          </cell>
          <cell r="D104">
            <v>0</v>
          </cell>
          <cell r="E104">
            <v>0</v>
          </cell>
          <cell r="F104">
            <v>31577.920699999999</v>
          </cell>
          <cell r="G104">
            <v>0</v>
          </cell>
          <cell r="H104" t="str">
            <v>P9955</v>
          </cell>
        </row>
        <row r="105">
          <cell r="A105" t="str">
            <v>P9956</v>
          </cell>
          <cell r="B105" t="str">
            <v>Motorista de caminhão com periculosidade</v>
          </cell>
          <cell r="C105" t="str">
            <v>h</v>
          </cell>
          <cell r="D105">
            <v>0</v>
          </cell>
          <cell r="E105">
            <v>0</v>
          </cell>
          <cell r="F105">
            <v>36.876899999999999</v>
          </cell>
          <cell r="G105">
            <v>0</v>
          </cell>
          <cell r="H105" t="str">
            <v>P9956</v>
          </cell>
        </row>
        <row r="106">
          <cell r="A106" t="str">
            <v>P9972</v>
          </cell>
          <cell r="B106" t="str">
            <v>Técnico de batimetria</v>
          </cell>
          <cell r="C106" t="str">
            <v>mês</v>
          </cell>
          <cell r="D106">
            <v>0</v>
          </cell>
          <cell r="E106">
            <v>0</v>
          </cell>
          <cell r="F106">
            <v>6696.4840999999997</v>
          </cell>
          <cell r="G106">
            <v>0</v>
          </cell>
          <cell r="H106" t="str">
            <v>P9972</v>
          </cell>
        </row>
        <row r="107">
          <cell r="A107" t="str">
            <v>P9946</v>
          </cell>
          <cell r="B107" t="str">
            <v>Engenheiro auxiliar</v>
          </cell>
          <cell r="C107" t="str">
            <v>mês</v>
          </cell>
          <cell r="D107">
            <v>0</v>
          </cell>
          <cell r="E107">
            <v>0</v>
          </cell>
          <cell r="F107">
            <v>20905.092700000001</v>
          </cell>
          <cell r="G107">
            <v>0</v>
          </cell>
          <cell r="H107" t="str">
            <v>P9946</v>
          </cell>
        </row>
        <row r="108">
          <cell r="A108" t="str">
            <v>P9947</v>
          </cell>
          <cell r="B108" t="str">
            <v>Técnico florestal</v>
          </cell>
          <cell r="C108" t="str">
            <v>mês</v>
          </cell>
          <cell r="D108">
            <v>0</v>
          </cell>
          <cell r="E108">
            <v>0</v>
          </cell>
          <cell r="F108">
            <v>7314.6266999999998</v>
          </cell>
          <cell r="G108">
            <v>0</v>
          </cell>
          <cell r="H108" t="str">
            <v>P9947</v>
          </cell>
        </row>
        <row r="109">
          <cell r="A109" t="str">
            <v>P9948</v>
          </cell>
          <cell r="B109" t="str">
            <v>Motorista de veículo leve - mensalista</v>
          </cell>
          <cell r="C109" t="str">
            <v>mês</v>
          </cell>
          <cell r="D109">
            <v>0</v>
          </cell>
          <cell r="E109">
            <v>0</v>
          </cell>
          <cell r="F109">
            <v>4722.0959999999995</v>
          </cell>
          <cell r="G109">
            <v>0</v>
          </cell>
          <cell r="H109" t="str">
            <v>P9948</v>
          </cell>
        </row>
        <row r="110">
          <cell r="A110" t="str">
            <v>P9949</v>
          </cell>
          <cell r="B110" t="str">
            <v>Topógrafo</v>
          </cell>
          <cell r="C110" t="str">
            <v>mês</v>
          </cell>
          <cell r="D110">
            <v>0</v>
          </cell>
          <cell r="E110">
            <v>0</v>
          </cell>
          <cell r="F110">
            <v>5909.4602999999997</v>
          </cell>
          <cell r="G110">
            <v>0</v>
          </cell>
          <cell r="H110" t="str">
            <v>P9949</v>
          </cell>
        </row>
        <row r="111">
          <cell r="A111" t="str">
            <v>P9950</v>
          </cell>
          <cell r="B111" t="str">
            <v>Auxiliar de topografia</v>
          </cell>
          <cell r="C111" t="str">
            <v>mês</v>
          </cell>
          <cell r="D111">
            <v>0</v>
          </cell>
          <cell r="E111">
            <v>0</v>
          </cell>
          <cell r="F111">
            <v>4813.1778999999997</v>
          </cell>
          <cell r="G111">
            <v>0</v>
          </cell>
          <cell r="H111" t="str">
            <v>P9950</v>
          </cell>
        </row>
        <row r="112">
          <cell r="A112" t="str">
            <v>P9951</v>
          </cell>
          <cell r="B112" t="str">
            <v>Médico de câmara hiperbárica</v>
          </cell>
          <cell r="C112" t="str">
            <v>mês</v>
          </cell>
          <cell r="D112">
            <v>0</v>
          </cell>
          <cell r="E112">
            <v>0</v>
          </cell>
          <cell r="F112">
            <v>20589.8609</v>
          </cell>
          <cell r="G112">
            <v>0</v>
          </cell>
          <cell r="H112" t="str">
            <v>P9951</v>
          </cell>
        </row>
        <row r="113">
          <cell r="A113" t="str">
            <v>P9952</v>
          </cell>
          <cell r="B113" t="str">
            <v>Pedreiro - mensalista</v>
          </cell>
          <cell r="C113" t="str">
            <v>mês</v>
          </cell>
          <cell r="D113">
            <v>0</v>
          </cell>
          <cell r="E113">
            <v>0</v>
          </cell>
          <cell r="F113">
            <v>5302.1072000000004</v>
          </cell>
          <cell r="G113">
            <v>0</v>
          </cell>
          <cell r="H113" t="str">
            <v>P9952</v>
          </cell>
        </row>
        <row r="114">
          <cell r="A114" t="str">
            <v>P9953</v>
          </cell>
          <cell r="B114" t="str">
            <v>Eletricista - mensalista</v>
          </cell>
          <cell r="C114" t="str">
            <v>mês</v>
          </cell>
          <cell r="D114">
            <v>0</v>
          </cell>
          <cell r="E114">
            <v>0</v>
          </cell>
          <cell r="F114">
            <v>5427.6746000000003</v>
          </cell>
          <cell r="G114">
            <v>0</v>
          </cell>
          <cell r="H114" t="str">
            <v>P9953</v>
          </cell>
        </row>
        <row r="115">
          <cell r="A115" t="str">
            <v>P9954</v>
          </cell>
          <cell r="B115" t="str">
            <v>Servente - mensalista</v>
          </cell>
          <cell r="C115" t="str">
            <v>mês</v>
          </cell>
          <cell r="D115">
            <v>0</v>
          </cell>
          <cell r="E115">
            <v>0</v>
          </cell>
          <cell r="F115">
            <v>3979.7442999999998</v>
          </cell>
          <cell r="G115">
            <v>0</v>
          </cell>
          <cell r="H115" t="str">
            <v>P9954</v>
          </cell>
        </row>
        <row r="116">
          <cell r="A116" t="str">
            <v>P9955</v>
          </cell>
          <cell r="B116" t="str">
            <v>Engenheiro chefe</v>
          </cell>
          <cell r="C116" t="str">
            <v>mês</v>
          </cell>
          <cell r="D116">
            <v>0</v>
          </cell>
          <cell r="E116">
            <v>0</v>
          </cell>
          <cell r="F116">
            <v>27487.173699999999</v>
          </cell>
          <cell r="G116">
            <v>0</v>
          </cell>
          <cell r="H116" t="str">
            <v>P9955</v>
          </cell>
        </row>
        <row r="117">
          <cell r="A117" t="str">
            <v>P9956</v>
          </cell>
          <cell r="B117" t="str">
            <v>Motorista de caminhão com periculosidade</v>
          </cell>
          <cell r="C117" t="str">
            <v>h</v>
          </cell>
          <cell r="D117">
            <v>0</v>
          </cell>
          <cell r="E117">
            <v>0</v>
          </cell>
          <cell r="F117">
            <v>34.149099999999997</v>
          </cell>
          <cell r="G117">
            <v>0</v>
          </cell>
          <cell r="H117" t="str">
            <v>P9956</v>
          </cell>
        </row>
        <row r="118">
          <cell r="A118" t="str">
            <v>P9972</v>
          </cell>
          <cell r="B118" t="str">
            <v>Técnico de batimetria</v>
          </cell>
          <cell r="C118" t="str">
            <v>mês</v>
          </cell>
          <cell r="D118">
            <v>0</v>
          </cell>
          <cell r="E118">
            <v>0</v>
          </cell>
          <cell r="F118">
            <v>5659.6072999999997</v>
          </cell>
          <cell r="G118">
            <v>0</v>
          </cell>
          <cell r="H118" t="str">
            <v>P9972</v>
          </cell>
        </row>
      </sheetData>
      <sheetData sheetId="23" refreshError="1">
        <row r="1">
          <cell r="A1" t="str">
            <v>CGCIT</v>
          </cell>
          <cell r="B1" t="str">
            <v>SISTEMA DE CUSTOS REFERENCIAIS DE OBRAS - SICRO</v>
          </cell>
          <cell r="K1" t="str">
            <v>DNIT</v>
          </cell>
        </row>
        <row r="2">
          <cell r="B2" t="str">
            <v>Maranhão - Abril/2025</v>
          </cell>
        </row>
        <row r="3">
          <cell r="A3" t="str">
            <v>Código</v>
          </cell>
          <cell r="B3" t="str">
            <v>Descrição</v>
          </cell>
          <cell r="C3" t="str">
            <v>Valor de Aquisição (R$)</v>
          </cell>
          <cell r="D3" t="str">
            <v>Depreciação (R$/h)</v>
          </cell>
          <cell r="E3" t="str">
            <v>Oportunidade de Capital (R$/h)</v>
          </cell>
          <cell r="F3" t="str">
            <v>Seguros e Impostos (R$/h)</v>
          </cell>
          <cell r="G3" t="str">
            <v>Manutenção (R$/h)</v>
          </cell>
          <cell r="H3" t="str">
            <v>Operação (R$/h)</v>
          </cell>
          <cell r="I3" t="str">
            <v>Mão de Obra de Operação (R$/h)</v>
          </cell>
          <cell r="J3" t="str">
            <v>Custo Produtivo (R$/h)</v>
          </cell>
          <cell r="K3" t="str">
            <v>Custo Improdutivo (R$/h)</v>
          </cell>
        </row>
        <row r="4">
          <cell r="A4" t="str">
            <v>E9001</v>
          </cell>
          <cell r="B4" t="str">
            <v>Conjunto vibratório para tubos de concreto com encaixe PB e 3 jogos de fôrmas - D = 0,60 m - 2,20 kW</v>
          </cell>
          <cell r="C4">
            <v>73241.9182</v>
          </cell>
          <cell r="D4">
            <v>9.7655999999999992</v>
          </cell>
          <cell r="E4">
            <v>2.2595000000000001</v>
          </cell>
          <cell r="F4">
            <v>0</v>
          </cell>
          <cell r="G4">
            <v>7.3242000000000003</v>
          </cell>
          <cell r="H4">
            <v>0</v>
          </cell>
          <cell r="I4">
            <v>0</v>
          </cell>
          <cell r="J4">
            <v>19.349299999999999</v>
          </cell>
          <cell r="K4">
            <v>12.0251</v>
          </cell>
        </row>
        <row r="5">
          <cell r="A5" t="str">
            <v>E9002</v>
          </cell>
          <cell r="B5" t="str">
            <v>Conjunto vibratório para tubos de concreto com encaixe PB e 3 jogos de fôrmas - D = 0,80 m - 2,20 kW</v>
          </cell>
          <cell r="C5">
            <v>95724.143599999996</v>
          </cell>
          <cell r="D5">
            <v>12.763199999999999</v>
          </cell>
          <cell r="E5">
            <v>2.9531000000000001</v>
          </cell>
          <cell r="F5">
            <v>0</v>
          </cell>
          <cell r="G5">
            <v>9.5724</v>
          </cell>
          <cell r="H5">
            <v>0</v>
          </cell>
          <cell r="I5">
            <v>0</v>
          </cell>
          <cell r="J5">
            <v>25.288699999999999</v>
          </cell>
          <cell r="K5">
            <v>15.7163</v>
          </cell>
        </row>
        <row r="6">
          <cell r="A6" t="str">
            <v>E9003</v>
          </cell>
          <cell r="B6" t="str">
            <v>Conjunto vibratório para tubos de concreto com encaixe PB e 3 jogos de fôrmas - D = 1,00 m - 2,20 kW</v>
          </cell>
          <cell r="C6">
            <v>100218.71610000001</v>
          </cell>
          <cell r="D6">
            <v>13.362500000000001</v>
          </cell>
          <cell r="E6">
            <v>3.0916999999999999</v>
          </cell>
          <cell r="F6">
            <v>0</v>
          </cell>
          <cell r="G6">
            <v>10.0219</v>
          </cell>
          <cell r="H6">
            <v>0</v>
          </cell>
          <cell r="I6">
            <v>0</v>
          </cell>
          <cell r="J6">
            <v>26.476099999999999</v>
          </cell>
          <cell r="K6">
            <v>16.4542</v>
          </cell>
        </row>
        <row r="7">
          <cell r="A7" t="str">
            <v>E9004</v>
          </cell>
          <cell r="B7" t="str">
            <v>Conjunto vibratório para tubos de concreto com encaixe PB e 3 jogos de fôrmas - D = 1,20 m - 2,20 kW</v>
          </cell>
          <cell r="C7">
            <v>125800.37790000001</v>
          </cell>
          <cell r="D7">
            <v>16.773399999999999</v>
          </cell>
          <cell r="E7">
            <v>3.8809</v>
          </cell>
          <cell r="F7">
            <v>0</v>
          </cell>
          <cell r="G7">
            <v>12.58</v>
          </cell>
          <cell r="H7">
            <v>0</v>
          </cell>
          <cell r="I7">
            <v>0</v>
          </cell>
          <cell r="J7">
            <v>33.234299999999998</v>
          </cell>
          <cell r="K7">
            <v>20.654299999999999</v>
          </cell>
        </row>
        <row r="8">
          <cell r="A8" t="str">
            <v>E9005</v>
          </cell>
          <cell r="B8" t="str">
            <v>Conjunto vibratório para tubos de concreto com encaixe PB e 3 jogos de fôrmas - D = 1,50 m - 2,20 kW</v>
          </cell>
          <cell r="C8">
            <v>148657.0644</v>
          </cell>
          <cell r="D8">
            <v>19.820900000000002</v>
          </cell>
          <cell r="E8">
            <v>4.5861000000000001</v>
          </cell>
          <cell r="F8">
            <v>0</v>
          </cell>
          <cell r="G8">
            <v>14.8657</v>
          </cell>
          <cell r="H8">
            <v>0</v>
          </cell>
          <cell r="I8">
            <v>0</v>
          </cell>
          <cell r="J8">
            <v>39.2727</v>
          </cell>
          <cell r="K8">
            <v>24.407</v>
          </cell>
        </row>
        <row r="9">
          <cell r="A9" t="str">
            <v>E9006</v>
          </cell>
          <cell r="B9" t="str">
            <v>Equipamento para sondagem manual</v>
          </cell>
          <cell r="C9">
            <v>4864.8254999999999</v>
          </cell>
          <cell r="D9">
            <v>0.82699999999999996</v>
          </cell>
          <cell r="E9">
            <v>0.18010000000000001</v>
          </cell>
          <cell r="F9">
            <v>0</v>
          </cell>
          <cell r="G9">
            <v>0.48649999999999999</v>
          </cell>
          <cell r="H9">
            <v>0</v>
          </cell>
          <cell r="I9">
            <v>0</v>
          </cell>
          <cell r="J9">
            <v>1.4936</v>
          </cell>
          <cell r="K9">
            <v>1.0071000000000001</v>
          </cell>
        </row>
        <row r="10">
          <cell r="A10" t="str">
            <v>E9007</v>
          </cell>
          <cell r="B10" t="str">
            <v>Bomba de pistão triplex com capacidade de 7,80 m³/h (130 l/min) - 8,20 kW</v>
          </cell>
          <cell r="C10">
            <v>162304.63209999999</v>
          </cell>
          <cell r="D10">
            <v>12.984400000000001</v>
          </cell>
          <cell r="E10">
            <v>3.0043000000000002</v>
          </cell>
          <cell r="F10">
            <v>0</v>
          </cell>
          <cell r="G10">
            <v>11.3613</v>
          </cell>
          <cell r="H10">
            <v>8.5690000000000008</v>
          </cell>
          <cell r="I10">
            <v>0</v>
          </cell>
          <cell r="J10">
            <v>35.918999999999997</v>
          </cell>
          <cell r="K10">
            <v>15.9887</v>
          </cell>
        </row>
        <row r="11">
          <cell r="A11" t="str">
            <v>E9008</v>
          </cell>
          <cell r="B11" t="str">
            <v>Transportador manual de tubos de concreto com capacidade de 1 t</v>
          </cell>
          <cell r="C11">
            <v>1723.7231999999999</v>
          </cell>
          <cell r="D11">
            <v>1.5513999999999999</v>
          </cell>
          <cell r="E11">
            <v>0.10639999999999999</v>
          </cell>
          <cell r="F11">
            <v>0</v>
          </cell>
          <cell r="G11">
            <v>0.8619</v>
          </cell>
          <cell r="H11">
            <v>0</v>
          </cell>
          <cell r="I11">
            <v>0</v>
          </cell>
          <cell r="J11">
            <v>2.5196999999999998</v>
          </cell>
          <cell r="K11">
            <v>1.6577999999999999</v>
          </cell>
        </row>
        <row r="12">
          <cell r="A12" t="str">
            <v>E9009</v>
          </cell>
          <cell r="B12" t="str">
            <v>Embarcação rebocadora - 268 kW</v>
          </cell>
          <cell r="C12">
            <v>684777.31680000003</v>
          </cell>
          <cell r="D12">
            <v>8.9163999999999994</v>
          </cell>
          <cell r="E12">
            <v>3.9731999999999998</v>
          </cell>
          <cell r="F12">
            <v>0</v>
          </cell>
          <cell r="G12">
            <v>19.8142</v>
          </cell>
          <cell r="H12">
            <v>280.06</v>
          </cell>
          <cell r="I12">
            <v>137.48670000000001</v>
          </cell>
          <cell r="J12">
            <v>450.25049999999999</v>
          </cell>
          <cell r="K12">
            <v>150.37629999999999</v>
          </cell>
        </row>
        <row r="13">
          <cell r="A13" t="str">
            <v>E9010</v>
          </cell>
          <cell r="B13" t="str">
            <v>Balança plataforma digital à bateria, com mesa de 75 x 75 cm e capacidade de 500 kg</v>
          </cell>
          <cell r="C13">
            <v>4955.5484999999999</v>
          </cell>
          <cell r="D13">
            <v>0.74329999999999996</v>
          </cell>
          <cell r="E13">
            <v>0.1019</v>
          </cell>
          <cell r="F13">
            <v>0</v>
          </cell>
          <cell r="G13">
            <v>0.41299999999999998</v>
          </cell>
          <cell r="H13">
            <v>0</v>
          </cell>
          <cell r="I13">
            <v>0</v>
          </cell>
          <cell r="J13">
            <v>1.2582</v>
          </cell>
          <cell r="K13">
            <v>0.84519999999999995</v>
          </cell>
        </row>
        <row r="14">
          <cell r="A14" t="str">
            <v>E9011</v>
          </cell>
          <cell r="B14" t="str">
            <v>Carro manual modelo plataforma de 200 x 80 cm com capacidade de 800 kg</v>
          </cell>
          <cell r="C14">
            <v>1890.9761000000001</v>
          </cell>
          <cell r="D14">
            <v>0.34039999999999998</v>
          </cell>
          <cell r="E14">
            <v>7.0000000000000007E-2</v>
          </cell>
          <cell r="F14">
            <v>0</v>
          </cell>
          <cell r="G14">
            <v>0.18909999999999999</v>
          </cell>
          <cell r="H14">
            <v>0</v>
          </cell>
          <cell r="I14">
            <v>0</v>
          </cell>
          <cell r="J14">
            <v>0.59950000000000003</v>
          </cell>
          <cell r="K14">
            <v>0.41039999999999999</v>
          </cell>
        </row>
        <row r="15">
          <cell r="A15" t="str">
            <v>E9014</v>
          </cell>
          <cell r="B15" t="str">
            <v>Deflectômetro de impacto (FWD) instalado em picape com reboque e faixa de carga de 7 a 120 kN - 147 kW</v>
          </cell>
          <cell r="C15">
            <v>2261753.2231999999</v>
          </cell>
          <cell r="D15">
            <v>180.94030000000001</v>
          </cell>
          <cell r="E15">
            <v>41.865099999999998</v>
          </cell>
          <cell r="F15">
            <v>0</v>
          </cell>
          <cell r="G15">
            <v>113.0877</v>
          </cell>
          <cell r="H15">
            <v>0</v>
          </cell>
          <cell r="I15">
            <v>35.025599999999997</v>
          </cell>
          <cell r="J15">
            <v>370.9187</v>
          </cell>
          <cell r="K15">
            <v>257.83100000000002</v>
          </cell>
        </row>
        <row r="16">
          <cell r="A16" t="str">
            <v>E9015</v>
          </cell>
          <cell r="B16" t="str">
            <v>Elevador de obra com capacidade de 1.000 kg - 9 kW</v>
          </cell>
          <cell r="C16">
            <v>67946.846900000004</v>
          </cell>
          <cell r="D16">
            <v>5.4356999999999998</v>
          </cell>
          <cell r="E16">
            <v>1.2577</v>
          </cell>
          <cell r="F16">
            <v>0</v>
          </cell>
          <cell r="G16">
            <v>4.7563000000000004</v>
          </cell>
          <cell r="H16">
            <v>0</v>
          </cell>
          <cell r="I16">
            <v>27.515899999999998</v>
          </cell>
          <cell r="J16">
            <v>38.965600000000002</v>
          </cell>
          <cell r="K16">
            <v>34.209299999999999</v>
          </cell>
        </row>
        <row r="17">
          <cell r="A17" t="str">
            <v>E9016</v>
          </cell>
          <cell r="B17" t="str">
            <v>Usina misturadora móvel de reciclagem a frio com sistema de espuma de asfalto - 129,40 kW</v>
          </cell>
          <cell r="C17">
            <v>9880264.1743000001</v>
          </cell>
          <cell r="D17">
            <v>576.34870000000001</v>
          </cell>
          <cell r="E17">
            <v>177.80359999999999</v>
          </cell>
          <cell r="F17">
            <v>0</v>
          </cell>
          <cell r="G17">
            <v>741.01980000000003</v>
          </cell>
          <cell r="H17">
            <v>99.638000000000005</v>
          </cell>
          <cell r="I17">
            <v>43.154899999999998</v>
          </cell>
          <cell r="J17">
            <v>1637.9649999999999</v>
          </cell>
          <cell r="K17">
            <v>797.30719999999997</v>
          </cell>
        </row>
        <row r="18">
          <cell r="A18" t="str">
            <v>E9017</v>
          </cell>
          <cell r="B18" t="str">
            <v>Escavadeira hidráulica sobre esteira com capacidade de 0,4 m³ - 64 kW</v>
          </cell>
          <cell r="C18">
            <v>723686.75950000004</v>
          </cell>
          <cell r="D18">
            <v>50.658099999999997</v>
          </cell>
          <cell r="E18">
            <v>13.3954</v>
          </cell>
          <cell r="F18">
            <v>0</v>
          </cell>
          <cell r="G18">
            <v>50.658099999999997</v>
          </cell>
          <cell r="H18">
            <v>45.76</v>
          </cell>
          <cell r="I18">
            <v>33.2943</v>
          </cell>
          <cell r="J18">
            <v>193.76589999999999</v>
          </cell>
          <cell r="K18">
            <v>97.347800000000007</v>
          </cell>
        </row>
        <row r="19">
          <cell r="A19" t="str">
            <v>E9020</v>
          </cell>
          <cell r="B19" t="str">
            <v>Recicladora a frio - 455 kW</v>
          </cell>
          <cell r="C19">
            <v>5332517.5809000004</v>
          </cell>
          <cell r="D19">
            <v>311.06349999999998</v>
          </cell>
          <cell r="E19">
            <v>95.963099999999997</v>
          </cell>
          <cell r="F19">
            <v>0</v>
          </cell>
          <cell r="G19">
            <v>444.37650000000002</v>
          </cell>
          <cell r="H19">
            <v>500.5</v>
          </cell>
          <cell r="I19">
            <v>43.154899999999998</v>
          </cell>
          <cell r="J19">
            <v>1395.058</v>
          </cell>
          <cell r="K19">
            <v>450.18150000000003</v>
          </cell>
        </row>
        <row r="20">
          <cell r="A20" t="str">
            <v>E9021</v>
          </cell>
          <cell r="B20" t="str">
            <v>Grupo gerador - 456 kVA</v>
          </cell>
          <cell r="C20">
            <v>357352.38959999999</v>
          </cell>
          <cell r="D20">
            <v>17.867599999999999</v>
          </cell>
          <cell r="E20">
            <v>6.2995999999999999</v>
          </cell>
          <cell r="F20">
            <v>0</v>
          </cell>
          <cell r="G20">
            <v>12.762600000000001</v>
          </cell>
          <cell r="H20">
            <v>381.42500000000001</v>
          </cell>
          <cell r="I20">
            <v>0</v>
          </cell>
          <cell r="J20">
            <v>418.35480000000001</v>
          </cell>
          <cell r="K20">
            <v>24.167200000000001</v>
          </cell>
        </row>
        <row r="21">
          <cell r="A21" t="str">
            <v>E9022</v>
          </cell>
          <cell r="B21" t="str">
            <v>Pórtico metálico rolante com capacidade de 25 t - 30 kW</v>
          </cell>
          <cell r="C21">
            <v>816017.28379999998</v>
          </cell>
          <cell r="D21">
            <v>36.720799999999997</v>
          </cell>
          <cell r="E21">
            <v>13.845800000000001</v>
          </cell>
          <cell r="F21">
            <v>0</v>
          </cell>
          <cell r="G21">
            <v>28.560600000000001</v>
          </cell>
          <cell r="H21">
            <v>0</v>
          </cell>
          <cell r="I21">
            <v>27.515899999999998</v>
          </cell>
          <cell r="J21">
            <v>106.6431</v>
          </cell>
          <cell r="K21">
            <v>78.082499999999996</v>
          </cell>
        </row>
        <row r="22">
          <cell r="A22" t="str">
            <v>E9023</v>
          </cell>
          <cell r="B22" t="str">
            <v>Guindaste móvel sobre esteiras com dragline com capacidade de 1,9 a 2,3 m³ - 270 kW</v>
          </cell>
          <cell r="C22">
            <v>4049207.3511999999</v>
          </cell>
          <cell r="D22">
            <v>141.72229999999999</v>
          </cell>
          <cell r="E22">
            <v>68.704899999999995</v>
          </cell>
          <cell r="F22">
            <v>0</v>
          </cell>
          <cell r="G22">
            <v>202.46039999999999</v>
          </cell>
          <cell r="H22">
            <v>74.25</v>
          </cell>
          <cell r="I22">
            <v>43.154899999999998</v>
          </cell>
          <cell r="J22">
            <v>530.29250000000002</v>
          </cell>
          <cell r="K22">
            <v>253.5821</v>
          </cell>
        </row>
        <row r="23">
          <cell r="A23" t="str">
            <v>E9024</v>
          </cell>
          <cell r="B23" t="str">
            <v>Misturador de nata cimento - 1,50 kW</v>
          </cell>
          <cell r="C23">
            <v>9573.3865000000005</v>
          </cell>
          <cell r="D23">
            <v>0.76590000000000003</v>
          </cell>
          <cell r="E23">
            <v>0.1772</v>
          </cell>
          <cell r="F23">
            <v>0</v>
          </cell>
          <cell r="G23">
            <v>0.67010000000000003</v>
          </cell>
          <cell r="H23">
            <v>0</v>
          </cell>
          <cell r="I23">
            <v>27.515899999999998</v>
          </cell>
          <cell r="J23">
            <v>29.129100000000001</v>
          </cell>
          <cell r="K23">
            <v>28.459</v>
          </cell>
        </row>
        <row r="24">
          <cell r="A24" t="str">
            <v>E9025</v>
          </cell>
          <cell r="B24" t="str">
            <v>Conjunto bomba e macaco hidráulico para protensão com capacidade de 7.000 kN - 15 kW</v>
          </cell>
          <cell r="C24">
            <v>105267.3732</v>
          </cell>
          <cell r="D24">
            <v>6.0152999999999999</v>
          </cell>
          <cell r="E24">
            <v>1.8556999999999999</v>
          </cell>
          <cell r="F24">
            <v>0</v>
          </cell>
          <cell r="G24">
            <v>6.0152999999999999</v>
          </cell>
          <cell r="H24">
            <v>0</v>
          </cell>
          <cell r="I24">
            <v>43.154899999999998</v>
          </cell>
          <cell r="J24">
            <v>57.041200000000003</v>
          </cell>
          <cell r="K24">
            <v>51.0259</v>
          </cell>
        </row>
        <row r="25">
          <cell r="A25" t="str">
            <v>E9026</v>
          </cell>
          <cell r="B25" t="str">
            <v>Bomba para injeção de nata de cimento com capacidade de 2 MPa - 2,20 kW</v>
          </cell>
          <cell r="C25">
            <v>33292.962599999999</v>
          </cell>
          <cell r="D25">
            <v>2.6634000000000002</v>
          </cell>
          <cell r="E25">
            <v>0.61629999999999996</v>
          </cell>
          <cell r="F25">
            <v>0</v>
          </cell>
          <cell r="G25">
            <v>2.3304999999999998</v>
          </cell>
          <cell r="H25">
            <v>0</v>
          </cell>
          <cell r="I25">
            <v>0</v>
          </cell>
          <cell r="J25">
            <v>5.6101999999999999</v>
          </cell>
          <cell r="K25">
            <v>3.2797000000000001</v>
          </cell>
        </row>
        <row r="26">
          <cell r="A26" t="str">
            <v>E9028</v>
          </cell>
          <cell r="B26" t="str">
            <v>Bomba de alta pressão para hidrojateamento com capacidade de 18 MPa - 5,20 kW</v>
          </cell>
          <cell r="C26">
            <v>5669.1670000000004</v>
          </cell>
          <cell r="D26">
            <v>0.45350000000000001</v>
          </cell>
          <cell r="E26">
            <v>0.10489999999999999</v>
          </cell>
          <cell r="F26">
            <v>0</v>
          </cell>
          <cell r="G26">
            <v>0.51019999999999999</v>
          </cell>
          <cell r="H26">
            <v>9.7333999999999996</v>
          </cell>
          <cell r="I26">
            <v>27.515899999999998</v>
          </cell>
          <cell r="J26">
            <v>38.317900000000002</v>
          </cell>
          <cell r="K26">
            <v>28.074300000000001</v>
          </cell>
        </row>
        <row r="27">
          <cell r="A27" t="str">
            <v>E9029</v>
          </cell>
          <cell r="B27" t="str">
            <v>Conjunto bomba e macaco hidráulico para protensão com capacidade de 8.000 kN - 20 kW</v>
          </cell>
          <cell r="C27">
            <v>133859.34849999999</v>
          </cell>
          <cell r="D27">
            <v>7.6490999999999998</v>
          </cell>
          <cell r="E27">
            <v>2.3597000000000001</v>
          </cell>
          <cell r="F27">
            <v>0</v>
          </cell>
          <cell r="G27">
            <v>7.6490999999999998</v>
          </cell>
          <cell r="H27">
            <v>0</v>
          </cell>
          <cell r="I27">
            <v>43.154899999999998</v>
          </cell>
          <cell r="J27">
            <v>60.812800000000003</v>
          </cell>
          <cell r="K27">
            <v>53.163699999999999</v>
          </cell>
        </row>
        <row r="28">
          <cell r="A28" t="str">
            <v>E9030</v>
          </cell>
          <cell r="B28" t="str">
            <v>Bomba de protensão com leitura digital para tensionamento de estais - 3 kW</v>
          </cell>
          <cell r="C28">
            <v>14701.777700000001</v>
          </cell>
          <cell r="D28">
            <v>0.84009999999999996</v>
          </cell>
          <cell r="E28">
            <v>0.25919999999999999</v>
          </cell>
          <cell r="F28">
            <v>0</v>
          </cell>
          <cell r="G28">
            <v>0.84009999999999996</v>
          </cell>
          <cell r="H28">
            <v>0</v>
          </cell>
          <cell r="I28">
            <v>0</v>
          </cell>
          <cell r="J28">
            <v>1.9394</v>
          </cell>
          <cell r="K28">
            <v>1.0992999999999999</v>
          </cell>
        </row>
        <row r="29">
          <cell r="A29" t="str">
            <v>E9031</v>
          </cell>
          <cell r="B29" t="str">
            <v>Elevador de cremalheira com cabine simples, com capacidade de 1.500 kg e altura de até 100 m - 15 kW</v>
          </cell>
          <cell r="C29">
            <v>339987.79739999998</v>
          </cell>
          <cell r="D29">
            <v>27.199000000000002</v>
          </cell>
          <cell r="E29">
            <v>6.2931999999999997</v>
          </cell>
          <cell r="F29">
            <v>0</v>
          </cell>
          <cell r="G29">
            <v>23.799099999999999</v>
          </cell>
          <cell r="H29">
            <v>0</v>
          </cell>
          <cell r="I29">
            <v>27.515899999999998</v>
          </cell>
          <cell r="J29">
            <v>84.807199999999995</v>
          </cell>
          <cell r="K29">
            <v>61.008099999999999</v>
          </cell>
        </row>
        <row r="30">
          <cell r="A30" t="str">
            <v>E9032</v>
          </cell>
          <cell r="B30" t="str">
            <v>Equipamento para regulagem final de estais com até 37 cordoalhas - D = 15,7 mm - 20 kW</v>
          </cell>
          <cell r="C30">
            <v>78733.886700000003</v>
          </cell>
          <cell r="D30">
            <v>4.4991000000000003</v>
          </cell>
          <cell r="E30">
            <v>1.3879999999999999</v>
          </cell>
          <cell r="F30">
            <v>0</v>
          </cell>
          <cell r="G30">
            <v>4.4991000000000003</v>
          </cell>
          <cell r="H30">
            <v>0</v>
          </cell>
          <cell r="I30">
            <v>43.154899999999998</v>
          </cell>
          <cell r="J30">
            <v>53.5411</v>
          </cell>
          <cell r="K30">
            <v>49.042000000000002</v>
          </cell>
        </row>
        <row r="31">
          <cell r="A31" t="str">
            <v>E9033</v>
          </cell>
          <cell r="B31" t="str">
            <v>Equipamento para regulagem final de estais de 38 a 55 cordoalhas - D = 15,7 mm - 30 kW</v>
          </cell>
          <cell r="C31">
            <v>112458.8671</v>
          </cell>
          <cell r="D31">
            <v>6.4261999999999997</v>
          </cell>
          <cell r="E31">
            <v>1.9824999999999999</v>
          </cell>
          <cell r="F31">
            <v>0</v>
          </cell>
          <cell r="G31">
            <v>6.4261999999999997</v>
          </cell>
          <cell r="H31">
            <v>0</v>
          </cell>
          <cell r="I31">
            <v>43.154899999999998</v>
          </cell>
          <cell r="J31">
            <v>57.989800000000002</v>
          </cell>
          <cell r="K31">
            <v>51.563600000000001</v>
          </cell>
        </row>
        <row r="32">
          <cell r="A32" t="str">
            <v>E9034</v>
          </cell>
          <cell r="B32" t="str">
            <v>Equipamento para regulagem final de estais de 56 a 73 cordoalhas - D = 15,7 mm - 40 kW</v>
          </cell>
          <cell r="C32">
            <v>168634.4204</v>
          </cell>
          <cell r="D32">
            <v>9.6363000000000003</v>
          </cell>
          <cell r="E32">
            <v>2.9727999999999999</v>
          </cell>
          <cell r="F32">
            <v>0</v>
          </cell>
          <cell r="G32">
            <v>9.6363000000000003</v>
          </cell>
          <cell r="H32">
            <v>0</v>
          </cell>
          <cell r="I32">
            <v>43.154899999999998</v>
          </cell>
          <cell r="J32">
            <v>65.400300000000001</v>
          </cell>
          <cell r="K32">
            <v>55.764000000000003</v>
          </cell>
        </row>
        <row r="33">
          <cell r="A33" t="str">
            <v>E9035</v>
          </cell>
          <cell r="B33" t="str">
            <v>Equipamento para regulagem final de estais de 74 a 91 cordoalhas - D = 15,7 mm - 50 kW</v>
          </cell>
          <cell r="C33">
            <v>224810.90849999999</v>
          </cell>
          <cell r="D33">
            <v>12.846299999999999</v>
          </cell>
          <cell r="E33">
            <v>3.9630999999999998</v>
          </cell>
          <cell r="F33">
            <v>0</v>
          </cell>
          <cell r="G33">
            <v>12.846299999999999</v>
          </cell>
          <cell r="H33">
            <v>0</v>
          </cell>
          <cell r="I33">
            <v>43.154899999999998</v>
          </cell>
          <cell r="J33">
            <v>72.810599999999994</v>
          </cell>
          <cell r="K33">
            <v>59.964300000000001</v>
          </cell>
        </row>
        <row r="34">
          <cell r="A34" t="str">
            <v>E9036</v>
          </cell>
          <cell r="B34" t="str">
            <v>Grua fixa para alturas de 60 a 102 m, com alcance de 60 m com capacidade de 1.500 kg na ponta da lança - 37 kW</v>
          </cell>
          <cell r="C34">
            <v>3747436.9959</v>
          </cell>
          <cell r="D34">
            <v>187.37180000000001</v>
          </cell>
          <cell r="E34">
            <v>66.061999999999998</v>
          </cell>
          <cell r="F34">
            <v>0</v>
          </cell>
          <cell r="G34">
            <v>214.13929999999999</v>
          </cell>
          <cell r="H34">
            <v>0</v>
          </cell>
          <cell r="I34">
            <v>43.154899999999998</v>
          </cell>
          <cell r="J34">
            <v>510.72800000000001</v>
          </cell>
          <cell r="K34">
            <v>296.58870000000002</v>
          </cell>
        </row>
        <row r="35">
          <cell r="A35" t="str">
            <v>E9038</v>
          </cell>
          <cell r="B35" t="str">
            <v>Macaco hidráulico monocordoalha para tensionamento de estais - 3 kW</v>
          </cell>
          <cell r="C35">
            <v>18390.025399999999</v>
          </cell>
          <cell r="D35">
            <v>1.0508999999999999</v>
          </cell>
          <cell r="E35">
            <v>0.32419999999999999</v>
          </cell>
          <cell r="F35">
            <v>0</v>
          </cell>
          <cell r="G35">
            <v>1.0508999999999999</v>
          </cell>
          <cell r="H35">
            <v>0</v>
          </cell>
          <cell r="I35">
            <v>43.154899999999998</v>
          </cell>
          <cell r="J35">
            <v>45.5809</v>
          </cell>
          <cell r="K35">
            <v>44.53</v>
          </cell>
        </row>
        <row r="36">
          <cell r="A36" t="str">
            <v>E9039</v>
          </cell>
          <cell r="B36" t="str">
            <v>Máquina de solda por termofusão para tubos PEAD com gerador de 4 kW</v>
          </cell>
          <cell r="C36">
            <v>115678.25169999999</v>
          </cell>
          <cell r="D36">
            <v>6.6101999999999999</v>
          </cell>
          <cell r="E36">
            <v>2.0392000000000001</v>
          </cell>
          <cell r="F36">
            <v>0</v>
          </cell>
          <cell r="G36">
            <v>6.6101999999999999</v>
          </cell>
          <cell r="H36">
            <v>4.18</v>
          </cell>
          <cell r="I36">
            <v>43.154899999999998</v>
          </cell>
          <cell r="J36">
            <v>62.594499999999996</v>
          </cell>
          <cell r="K36">
            <v>51.804299999999998</v>
          </cell>
        </row>
        <row r="37">
          <cell r="A37" t="str">
            <v>E9040</v>
          </cell>
          <cell r="B37" t="str">
            <v>Serra mármore - 1,45 kW</v>
          </cell>
          <cell r="C37">
            <v>489.87709999999998</v>
          </cell>
          <cell r="D37">
            <v>4.41E-2</v>
          </cell>
          <cell r="E37">
            <v>9.1000000000000004E-3</v>
          </cell>
          <cell r="F37">
            <v>0</v>
          </cell>
          <cell r="G37">
            <v>2.4500000000000001E-2</v>
          </cell>
          <cell r="H37">
            <v>0</v>
          </cell>
          <cell r="I37">
            <v>0</v>
          </cell>
          <cell r="J37">
            <v>7.7700000000000005E-2</v>
          </cell>
          <cell r="K37">
            <v>5.3199999999999997E-2</v>
          </cell>
        </row>
        <row r="38">
          <cell r="A38" t="str">
            <v>E9042</v>
          </cell>
          <cell r="B38" t="str">
            <v>Trator sobre esteiras com lâmina - 97 kW</v>
          </cell>
          <cell r="C38">
            <v>1335996.5405999999</v>
          </cell>
          <cell r="D38">
            <v>51.955399999999997</v>
          </cell>
          <cell r="E38">
            <v>22.897500000000001</v>
          </cell>
          <cell r="F38">
            <v>0</v>
          </cell>
          <cell r="G38">
            <v>74.221999999999994</v>
          </cell>
          <cell r="H38">
            <v>74.69</v>
          </cell>
          <cell r="I38">
            <v>33.2943</v>
          </cell>
          <cell r="J38">
            <v>257.05919999999998</v>
          </cell>
          <cell r="K38">
            <v>108.1472</v>
          </cell>
        </row>
        <row r="39">
          <cell r="A39" t="str">
            <v>E9043</v>
          </cell>
          <cell r="B39" t="str">
            <v>Embarcação de alumínio com comprimento de 6 m e motor de popa - 18,60 kW</v>
          </cell>
          <cell r="C39">
            <v>32917.686999999998</v>
          </cell>
          <cell r="D39">
            <v>0.51429999999999998</v>
          </cell>
          <cell r="E39">
            <v>0.19389999999999999</v>
          </cell>
          <cell r="F39">
            <v>0</v>
          </cell>
          <cell r="G39">
            <v>0.57150000000000001</v>
          </cell>
          <cell r="H39">
            <v>39.789099999999998</v>
          </cell>
          <cell r="I39">
            <v>42.091000000000001</v>
          </cell>
          <cell r="J39">
            <v>83.159800000000004</v>
          </cell>
          <cell r="K39">
            <v>42.799199999999999</v>
          </cell>
        </row>
        <row r="40">
          <cell r="A40" t="str">
            <v>E9044</v>
          </cell>
          <cell r="B40" t="str">
            <v>Central de concreto com capacidade de 150 m³/h - dosadora e misturadora</v>
          </cell>
          <cell r="C40">
            <v>1887015.9177999999</v>
          </cell>
          <cell r="D40">
            <v>107.8295</v>
          </cell>
          <cell r="E40">
            <v>33.2654</v>
          </cell>
          <cell r="F40">
            <v>0</v>
          </cell>
          <cell r="G40">
            <v>94.350800000000007</v>
          </cell>
          <cell r="H40">
            <v>0</v>
          </cell>
          <cell r="I40">
            <v>43.154899999999998</v>
          </cell>
          <cell r="J40">
            <v>278.60059999999999</v>
          </cell>
          <cell r="K40">
            <v>184.24979999999999</v>
          </cell>
        </row>
        <row r="41">
          <cell r="A41" t="str">
            <v>E9045</v>
          </cell>
          <cell r="B41" t="str">
            <v>Conjunto bomba e macaco hidráulico para elevação com capacidade de 496 kN</v>
          </cell>
          <cell r="C41">
            <v>68447.054000000004</v>
          </cell>
          <cell r="D41">
            <v>5.4757999999999996</v>
          </cell>
          <cell r="E41">
            <v>1.2669999999999999</v>
          </cell>
          <cell r="F41">
            <v>0</v>
          </cell>
          <cell r="G41">
            <v>5.4757999999999996</v>
          </cell>
          <cell r="H41">
            <v>6.1608999999999998</v>
          </cell>
          <cell r="I41">
            <v>43.154899999999998</v>
          </cell>
          <cell r="J41">
            <v>61.534399999999998</v>
          </cell>
          <cell r="K41">
            <v>49.8977</v>
          </cell>
        </row>
        <row r="42">
          <cell r="A42" t="str">
            <v>E9046</v>
          </cell>
          <cell r="B42" t="str">
            <v>Conjunto bomba e macaco hidráulico para elevação com capacidade de 929 kN</v>
          </cell>
          <cell r="C42">
            <v>86547.147200000007</v>
          </cell>
          <cell r="D42">
            <v>6.9238</v>
          </cell>
          <cell r="E42">
            <v>1.6020000000000001</v>
          </cell>
          <cell r="F42">
            <v>0</v>
          </cell>
          <cell r="G42">
            <v>6.9238</v>
          </cell>
          <cell r="H42">
            <v>6.1608999999999998</v>
          </cell>
          <cell r="I42">
            <v>43.154899999999998</v>
          </cell>
          <cell r="J42">
            <v>64.7654</v>
          </cell>
          <cell r="K42">
            <v>51.680700000000002</v>
          </cell>
        </row>
        <row r="43">
          <cell r="A43" t="str">
            <v>E9047</v>
          </cell>
          <cell r="B43" t="str">
            <v>Conjunto bomba e macaco hidráulico para elevação com capacidade de 1.390 kN</v>
          </cell>
          <cell r="C43">
            <v>118001.63619999999</v>
          </cell>
          <cell r="D43">
            <v>9.4400999999999993</v>
          </cell>
          <cell r="E43">
            <v>2.1842000000000001</v>
          </cell>
          <cell r="F43">
            <v>0</v>
          </cell>
          <cell r="G43">
            <v>9.4400999999999993</v>
          </cell>
          <cell r="H43">
            <v>6.1608999999999998</v>
          </cell>
          <cell r="I43">
            <v>43.154899999999998</v>
          </cell>
          <cell r="J43">
            <v>70.380200000000002</v>
          </cell>
          <cell r="K43">
            <v>54.779200000000003</v>
          </cell>
        </row>
        <row r="44">
          <cell r="A44" t="str">
            <v>E9048</v>
          </cell>
          <cell r="B44" t="str">
            <v>Conjunto bomba e macaco hidráulico para elevação com capacidade de 1.859 kN</v>
          </cell>
          <cell r="C44">
            <v>136605.3847</v>
          </cell>
          <cell r="D44">
            <v>10.9284</v>
          </cell>
          <cell r="E44">
            <v>2.5286</v>
          </cell>
          <cell r="F44">
            <v>0</v>
          </cell>
          <cell r="G44">
            <v>10.9284</v>
          </cell>
          <cell r="H44">
            <v>6.1608999999999998</v>
          </cell>
          <cell r="I44">
            <v>43.154899999999998</v>
          </cell>
          <cell r="J44">
            <v>73.7012</v>
          </cell>
          <cell r="K44">
            <v>56.611899999999999</v>
          </cell>
        </row>
        <row r="45">
          <cell r="A45" t="str">
            <v>E9049</v>
          </cell>
          <cell r="B45" t="str">
            <v>Bomba de alta pressão para hidrojateamento com capacidade de 250 MPa - 72 kW</v>
          </cell>
          <cell r="C45">
            <v>713973.12520000001</v>
          </cell>
          <cell r="D45">
            <v>57.117899999999999</v>
          </cell>
          <cell r="E45">
            <v>13.2156</v>
          </cell>
          <cell r="F45">
            <v>0</v>
          </cell>
          <cell r="G45">
            <v>64.257599999999996</v>
          </cell>
          <cell r="H45">
            <v>59.4</v>
          </cell>
          <cell r="I45">
            <v>27.515899999999998</v>
          </cell>
          <cell r="J45">
            <v>221.50700000000001</v>
          </cell>
          <cell r="K45">
            <v>97.849400000000003</v>
          </cell>
        </row>
        <row r="46">
          <cell r="A46" t="str">
            <v>E9050</v>
          </cell>
          <cell r="B46" t="str">
            <v>Guindaste móvel sobre pneus com 2 eixos com capacidade de 18 t - 97 kW</v>
          </cell>
          <cell r="C46">
            <v>3352403.6686</v>
          </cell>
          <cell r="D46">
            <v>167.62020000000001</v>
          </cell>
          <cell r="E46">
            <v>59.098100000000002</v>
          </cell>
          <cell r="F46">
            <v>0</v>
          </cell>
          <cell r="G46">
            <v>215.51169999999999</v>
          </cell>
          <cell r="H46">
            <v>26.675000000000001</v>
          </cell>
          <cell r="I46">
            <v>35.025599999999997</v>
          </cell>
          <cell r="J46">
            <v>503.93060000000003</v>
          </cell>
          <cell r="K46">
            <v>261.7439</v>
          </cell>
        </row>
        <row r="47">
          <cell r="A47" t="str">
            <v>E9051</v>
          </cell>
          <cell r="B47" t="str">
            <v>Máquina levantadora e posicionadora de via - 7,40 kW</v>
          </cell>
          <cell r="C47">
            <v>1050651.2323</v>
          </cell>
          <cell r="D47">
            <v>84.052099999999996</v>
          </cell>
          <cell r="E47">
            <v>19.447600000000001</v>
          </cell>
          <cell r="F47">
            <v>0</v>
          </cell>
          <cell r="G47">
            <v>73.545599999999993</v>
          </cell>
          <cell r="H47">
            <v>11.081099999999999</v>
          </cell>
          <cell r="I47">
            <v>27.515899999999998</v>
          </cell>
          <cell r="J47">
            <v>215.64230000000001</v>
          </cell>
          <cell r="K47">
            <v>131.01560000000001</v>
          </cell>
        </row>
        <row r="48">
          <cell r="A48" t="str">
            <v>E9052</v>
          </cell>
          <cell r="B48" t="str">
            <v>Empilhadeira a diesel com capacidade de 10 t - 82 kW</v>
          </cell>
          <cell r="C48">
            <v>789319.58230000001</v>
          </cell>
          <cell r="D48">
            <v>63.145600000000002</v>
          </cell>
          <cell r="E48">
            <v>14.610300000000001</v>
          </cell>
          <cell r="F48">
            <v>0</v>
          </cell>
          <cell r="G48">
            <v>55.252400000000002</v>
          </cell>
          <cell r="H48">
            <v>67.650000000000006</v>
          </cell>
          <cell r="I48">
            <v>27.515899999999998</v>
          </cell>
          <cell r="J48">
            <v>228.17420000000001</v>
          </cell>
          <cell r="K48">
            <v>105.2718</v>
          </cell>
        </row>
        <row r="49">
          <cell r="A49" t="str">
            <v>E9053</v>
          </cell>
          <cell r="B49" t="str">
            <v>Perfuratriz hidráulica montada em flutuante - 32 kW</v>
          </cell>
          <cell r="C49">
            <v>539491.63439999998</v>
          </cell>
          <cell r="D49">
            <v>16.859100000000002</v>
          </cell>
          <cell r="E49">
            <v>3.4674</v>
          </cell>
          <cell r="F49">
            <v>0</v>
          </cell>
          <cell r="G49">
            <v>14.985900000000001</v>
          </cell>
          <cell r="H49">
            <v>17.600000000000001</v>
          </cell>
          <cell r="I49">
            <v>33.727899999999998</v>
          </cell>
          <cell r="J49">
            <v>86.640299999999996</v>
          </cell>
          <cell r="K49">
            <v>54.054400000000001</v>
          </cell>
        </row>
        <row r="50">
          <cell r="A50" t="str">
            <v>E9054</v>
          </cell>
          <cell r="B50" t="str">
            <v>Equipamento sobre forma-trilho para execução e acabamento de pavimento de concreto - 13,40 kW</v>
          </cell>
          <cell r="C50">
            <v>1741630.6923</v>
          </cell>
          <cell r="D50">
            <v>139.3305</v>
          </cell>
          <cell r="E50">
            <v>32.2376</v>
          </cell>
          <cell r="F50">
            <v>0</v>
          </cell>
          <cell r="G50">
            <v>87.081500000000005</v>
          </cell>
          <cell r="H50">
            <v>20.0657</v>
          </cell>
          <cell r="I50">
            <v>27.515899999999998</v>
          </cell>
          <cell r="J50">
            <v>306.2312</v>
          </cell>
          <cell r="K50">
            <v>199.084</v>
          </cell>
        </row>
        <row r="51">
          <cell r="A51" t="str">
            <v>E9055</v>
          </cell>
          <cell r="B51" t="str">
            <v>Guincho pneumático com capacidade de 2,5 t</v>
          </cell>
          <cell r="C51">
            <v>535508.85869999998</v>
          </cell>
          <cell r="D51">
            <v>48.195799999999998</v>
          </cell>
          <cell r="E51">
            <v>9.9123000000000001</v>
          </cell>
          <cell r="F51">
            <v>0</v>
          </cell>
          <cell r="G51">
            <v>26.775400000000001</v>
          </cell>
          <cell r="H51">
            <v>0</v>
          </cell>
          <cell r="I51">
            <v>0</v>
          </cell>
          <cell r="J51">
            <v>84.883499999999998</v>
          </cell>
          <cell r="K51">
            <v>58.1081</v>
          </cell>
        </row>
        <row r="52">
          <cell r="A52" t="str">
            <v>E9056</v>
          </cell>
          <cell r="B52" t="str">
            <v>Plataforma autoelevatória de 12 x 24 m com capacidade de 150 t</v>
          </cell>
          <cell r="C52">
            <v>827894.12170000002</v>
          </cell>
          <cell r="D52">
            <v>6.4679000000000002</v>
          </cell>
          <cell r="E52">
            <v>4.6558000000000002</v>
          </cell>
          <cell r="F52">
            <v>0</v>
          </cell>
          <cell r="G52">
            <v>14.373200000000001</v>
          </cell>
          <cell r="H52">
            <v>0</v>
          </cell>
          <cell r="I52">
            <v>112.87390000000001</v>
          </cell>
          <cell r="J52">
            <v>138.3708</v>
          </cell>
          <cell r="K52">
            <v>123.99760000000001</v>
          </cell>
        </row>
        <row r="53">
          <cell r="A53" t="str">
            <v>E9057</v>
          </cell>
          <cell r="B53" t="str">
            <v>Batelão sem propulsão com capacidade de 66 m³</v>
          </cell>
          <cell r="C53">
            <v>221391.42629999999</v>
          </cell>
          <cell r="D53">
            <v>1.7296</v>
          </cell>
          <cell r="E53">
            <v>1.2450000000000001</v>
          </cell>
          <cell r="F53">
            <v>0</v>
          </cell>
          <cell r="G53">
            <v>2.8826999999999998</v>
          </cell>
          <cell r="H53">
            <v>0</v>
          </cell>
          <cell r="I53">
            <v>29.1508</v>
          </cell>
          <cell r="J53">
            <v>35.008099999999999</v>
          </cell>
          <cell r="K53">
            <v>32.125399999999999</v>
          </cell>
        </row>
        <row r="54">
          <cell r="A54" t="str">
            <v>E9058</v>
          </cell>
          <cell r="B54" t="str">
            <v>Plataforma flutuante de 12 x 24 x 1,8 m com capacidade de 150 t</v>
          </cell>
          <cell r="C54">
            <v>662144.09080000001</v>
          </cell>
          <cell r="D54">
            <v>5.173</v>
          </cell>
          <cell r="E54">
            <v>3.7237</v>
          </cell>
          <cell r="F54">
            <v>0</v>
          </cell>
          <cell r="G54">
            <v>8.6217000000000006</v>
          </cell>
          <cell r="H54">
            <v>0</v>
          </cell>
          <cell r="I54">
            <v>29.1508</v>
          </cell>
          <cell r="J54">
            <v>46.669199999999996</v>
          </cell>
          <cell r="K54">
            <v>38.047499999999999</v>
          </cell>
        </row>
        <row r="55">
          <cell r="A55" t="str">
            <v>E9059</v>
          </cell>
          <cell r="B55" t="str">
            <v>Plataforma autoelevatória de 12 x 24 m montada na obra com capacidade de 150 t</v>
          </cell>
          <cell r="C55">
            <v>827894.12170000002</v>
          </cell>
          <cell r="D55">
            <v>6.4679000000000002</v>
          </cell>
          <cell r="E55">
            <v>4.6558000000000002</v>
          </cell>
          <cell r="F55">
            <v>0</v>
          </cell>
          <cell r="G55">
            <v>14.373200000000001</v>
          </cell>
          <cell r="H55">
            <v>0</v>
          </cell>
          <cell r="I55">
            <v>112.87390000000001</v>
          </cell>
          <cell r="J55">
            <v>138.3708</v>
          </cell>
          <cell r="K55">
            <v>123.99760000000001</v>
          </cell>
        </row>
        <row r="56">
          <cell r="A56" t="str">
            <v>E9060</v>
          </cell>
          <cell r="B56" t="str">
            <v>Perfuratriz pneumática rotopercussiva montada em flutuante com pressão de 0,70 MPa e capacidade de 2.500 gpm</v>
          </cell>
          <cell r="C56">
            <v>39226.880799999999</v>
          </cell>
          <cell r="D56">
            <v>1.2258</v>
          </cell>
          <cell r="E56">
            <v>0.25209999999999999</v>
          </cell>
          <cell r="F56">
            <v>0</v>
          </cell>
          <cell r="G56">
            <v>1.0895999999999999</v>
          </cell>
          <cell r="H56">
            <v>0</v>
          </cell>
          <cell r="I56">
            <v>67.455799999999996</v>
          </cell>
          <cell r="J56">
            <v>70.023300000000006</v>
          </cell>
          <cell r="K56">
            <v>68.933700000000002</v>
          </cell>
        </row>
        <row r="57">
          <cell r="A57" t="str">
            <v>E9061</v>
          </cell>
          <cell r="B57" t="str">
            <v>Lixadeira elétrica manual angular - 2 kW</v>
          </cell>
          <cell r="C57">
            <v>1521.425</v>
          </cell>
          <cell r="D57">
            <v>0.1217</v>
          </cell>
          <cell r="E57">
            <v>2.8199999999999999E-2</v>
          </cell>
          <cell r="F57">
            <v>0</v>
          </cell>
          <cell r="G57">
            <v>7.6100000000000001E-2</v>
          </cell>
          <cell r="H57">
            <v>0</v>
          </cell>
          <cell r="I57">
            <v>0</v>
          </cell>
          <cell r="J57">
            <v>0.22600000000000001</v>
          </cell>
          <cell r="K57">
            <v>0.14990000000000001</v>
          </cell>
        </row>
        <row r="58">
          <cell r="A58" t="str">
            <v>E9062</v>
          </cell>
          <cell r="B58" t="str">
            <v>Soprador de ar quente manual - 1,60 kW</v>
          </cell>
          <cell r="C58">
            <v>5492.3157000000001</v>
          </cell>
          <cell r="D58">
            <v>0.73229999999999995</v>
          </cell>
          <cell r="E58">
            <v>0.113</v>
          </cell>
          <cell r="F58">
            <v>0</v>
          </cell>
          <cell r="G58">
            <v>0.4577</v>
          </cell>
          <cell r="H58">
            <v>0</v>
          </cell>
          <cell r="I58">
            <v>0</v>
          </cell>
          <cell r="J58">
            <v>1.3029999999999999</v>
          </cell>
          <cell r="K58">
            <v>0.84530000000000005</v>
          </cell>
        </row>
        <row r="59">
          <cell r="A59" t="str">
            <v>E9063</v>
          </cell>
          <cell r="B59" t="str">
            <v>Equipamento de estabilização dinâmica da via - 300 kW</v>
          </cell>
          <cell r="C59">
            <v>28426484.357299998</v>
          </cell>
          <cell r="D59">
            <v>1137.0594000000001</v>
          </cell>
          <cell r="E59">
            <v>482.32639999999998</v>
          </cell>
          <cell r="F59">
            <v>0</v>
          </cell>
          <cell r="G59">
            <v>1137.0594000000001</v>
          </cell>
          <cell r="H59">
            <v>198</v>
          </cell>
          <cell r="I59">
            <v>43.154899999999998</v>
          </cell>
          <cell r="J59">
            <v>2997.6001000000001</v>
          </cell>
          <cell r="K59">
            <v>1662.5407</v>
          </cell>
        </row>
        <row r="60">
          <cell r="A60" t="str">
            <v>E9064</v>
          </cell>
          <cell r="B60" t="str">
            <v>Transportador manual gerica com capacidade de 180 l</v>
          </cell>
          <cell r="C60">
            <v>1113.6224</v>
          </cell>
          <cell r="D60">
            <v>1.1135999999999999</v>
          </cell>
          <cell r="E60">
            <v>6.8699999999999997E-2</v>
          </cell>
          <cell r="F60">
            <v>0</v>
          </cell>
          <cell r="G60">
            <v>0.55679999999999996</v>
          </cell>
          <cell r="H60">
            <v>0</v>
          </cell>
          <cell r="I60">
            <v>0</v>
          </cell>
          <cell r="J60">
            <v>1.7391000000000001</v>
          </cell>
          <cell r="K60">
            <v>1.1822999999999999</v>
          </cell>
        </row>
        <row r="61">
          <cell r="A61" t="str">
            <v>E9065</v>
          </cell>
          <cell r="B61" t="str">
            <v>Carro controle ferroviário - 186 kW</v>
          </cell>
          <cell r="C61">
            <v>30510795.451000001</v>
          </cell>
          <cell r="D61">
            <v>1220.4318000000001</v>
          </cell>
          <cell r="E61">
            <v>517.69190000000003</v>
          </cell>
          <cell r="F61">
            <v>0</v>
          </cell>
          <cell r="G61">
            <v>1067.8778</v>
          </cell>
          <cell r="H61">
            <v>122.76</v>
          </cell>
          <cell r="I61">
            <v>43.154899999999998</v>
          </cell>
          <cell r="J61">
            <v>2971.9164000000001</v>
          </cell>
          <cell r="K61">
            <v>1781.2786000000001</v>
          </cell>
        </row>
        <row r="62">
          <cell r="A62" t="str">
            <v>E9066</v>
          </cell>
          <cell r="B62" t="str">
            <v>Grupo gerador - 14 kVA</v>
          </cell>
          <cell r="C62">
            <v>70594.1446</v>
          </cell>
          <cell r="D62">
            <v>3.5297000000000001</v>
          </cell>
          <cell r="E62">
            <v>1.2444999999999999</v>
          </cell>
          <cell r="F62">
            <v>0</v>
          </cell>
          <cell r="G62">
            <v>2.5211999999999999</v>
          </cell>
          <cell r="H62">
            <v>11.494999999999999</v>
          </cell>
          <cell r="I62">
            <v>0</v>
          </cell>
          <cell r="J62">
            <v>18.790400000000002</v>
          </cell>
          <cell r="K62">
            <v>4.7742000000000004</v>
          </cell>
        </row>
        <row r="63">
          <cell r="A63" t="str">
            <v>E9067</v>
          </cell>
          <cell r="B63" t="str">
            <v>Veículo ferroviário para capina química com capacidade de 12.000 l - 115 kW</v>
          </cell>
          <cell r="C63">
            <v>1708310.7825</v>
          </cell>
          <cell r="D63">
            <v>68.332400000000007</v>
          </cell>
          <cell r="E63">
            <v>28.985800000000001</v>
          </cell>
          <cell r="F63">
            <v>0</v>
          </cell>
          <cell r="G63">
            <v>42.707799999999999</v>
          </cell>
          <cell r="H63">
            <v>75.900000000000006</v>
          </cell>
          <cell r="I63">
            <v>27.515899999999998</v>
          </cell>
          <cell r="J63">
            <v>243.4419</v>
          </cell>
          <cell r="K63">
            <v>124.83410000000001</v>
          </cell>
        </row>
        <row r="64">
          <cell r="A64" t="str">
            <v>E9068</v>
          </cell>
          <cell r="B64" t="str">
            <v>Perfuratriz hidráulica rotopercussiva para CCPH - 123 kW</v>
          </cell>
          <cell r="C64">
            <v>5434475.8450999996</v>
          </cell>
          <cell r="D64">
            <v>362.29840000000002</v>
          </cell>
          <cell r="E64">
            <v>97.797899999999998</v>
          </cell>
          <cell r="F64">
            <v>0</v>
          </cell>
          <cell r="G64">
            <v>362.29840000000002</v>
          </cell>
          <cell r="H64">
            <v>101.47499999999999</v>
          </cell>
          <cell r="I64">
            <v>33.2943</v>
          </cell>
          <cell r="J64">
            <v>957.16399999999999</v>
          </cell>
          <cell r="K64">
            <v>493.39060000000001</v>
          </cell>
        </row>
        <row r="65">
          <cell r="A65" t="str">
            <v>E9069</v>
          </cell>
          <cell r="B65" t="str">
            <v>Vibrador de imersão para concreto - 4,10 kW</v>
          </cell>
          <cell r="C65">
            <v>4146.4209000000001</v>
          </cell>
          <cell r="D65">
            <v>0.66339999999999999</v>
          </cell>
          <cell r="E65">
            <v>0.1535</v>
          </cell>
          <cell r="F65">
            <v>0</v>
          </cell>
          <cell r="G65">
            <v>0.41460000000000002</v>
          </cell>
          <cell r="H65">
            <v>7.6744000000000003</v>
          </cell>
          <cell r="I65">
            <v>0</v>
          </cell>
          <cell r="J65">
            <v>8.9059000000000008</v>
          </cell>
          <cell r="K65">
            <v>0.81689999999999996</v>
          </cell>
        </row>
        <row r="66">
          <cell r="A66" t="str">
            <v>E9070</v>
          </cell>
          <cell r="B66" t="str">
            <v>Ponte rolante com capacidade de 5 t e vão de até 15 m - 10 kW</v>
          </cell>
          <cell r="C66">
            <v>419337.78960000002</v>
          </cell>
          <cell r="D66">
            <v>16.773499999999999</v>
          </cell>
          <cell r="E66">
            <v>7.1151</v>
          </cell>
          <cell r="F66">
            <v>0</v>
          </cell>
          <cell r="G66">
            <v>10.4834</v>
          </cell>
          <cell r="H66">
            <v>0</v>
          </cell>
          <cell r="I66">
            <v>27.515899999999998</v>
          </cell>
          <cell r="J66">
            <v>61.887900000000002</v>
          </cell>
          <cell r="K66">
            <v>51.404499999999999</v>
          </cell>
        </row>
        <row r="67">
          <cell r="A67" t="str">
            <v>E9071</v>
          </cell>
          <cell r="B67" t="str">
            <v>Transportador manual carrinho de mão com capacidade de 80 l</v>
          </cell>
          <cell r="C67">
            <v>482.00560000000002</v>
          </cell>
          <cell r="D67">
            <v>0.48199999999999998</v>
          </cell>
          <cell r="E67">
            <v>2.9700000000000001E-2</v>
          </cell>
          <cell r="F67">
            <v>0</v>
          </cell>
          <cell r="G67">
            <v>0.24099999999999999</v>
          </cell>
          <cell r="H67">
            <v>0</v>
          </cell>
          <cell r="I67">
            <v>0</v>
          </cell>
          <cell r="J67">
            <v>0.75270000000000004</v>
          </cell>
          <cell r="K67">
            <v>0.51170000000000004</v>
          </cell>
        </row>
        <row r="68">
          <cell r="A68" t="str">
            <v>E9072</v>
          </cell>
          <cell r="B68" t="str">
            <v>Martelo hidráulico vibratório com unidade hidráulica - 486 kW</v>
          </cell>
          <cell r="C68">
            <v>3281018.2036000001</v>
          </cell>
          <cell r="D68">
            <v>218.7345</v>
          </cell>
          <cell r="E68">
            <v>59.044699999999999</v>
          </cell>
          <cell r="F68">
            <v>0</v>
          </cell>
          <cell r="G68">
            <v>191.39269999999999</v>
          </cell>
          <cell r="H68">
            <v>400.95</v>
          </cell>
          <cell r="I68">
            <v>43.154899999999998</v>
          </cell>
          <cell r="J68">
            <v>913.27679999999998</v>
          </cell>
          <cell r="K68">
            <v>320.9341</v>
          </cell>
        </row>
        <row r="69">
          <cell r="A69" t="str">
            <v>E9073</v>
          </cell>
          <cell r="B69" t="str">
            <v>Bomba de concreto rebocável com capacidade de 30 m³/h - 74 kW</v>
          </cell>
          <cell r="C69">
            <v>487341.18959999998</v>
          </cell>
          <cell r="D69">
            <v>38.987299999999998</v>
          </cell>
          <cell r="E69">
            <v>9.0206999999999997</v>
          </cell>
          <cell r="F69">
            <v>0</v>
          </cell>
          <cell r="G69">
            <v>38.987299999999998</v>
          </cell>
          <cell r="H69">
            <v>77.33</v>
          </cell>
          <cell r="I69">
            <v>27.515899999999998</v>
          </cell>
          <cell r="J69">
            <v>191.84119999999999</v>
          </cell>
          <cell r="K69">
            <v>75.523899999999998</v>
          </cell>
        </row>
        <row r="70">
          <cell r="A70" t="str">
            <v>E9074</v>
          </cell>
          <cell r="B70" t="str">
            <v>Tanque de estocagem de asfalto com agitadores de 60.000 l</v>
          </cell>
          <cell r="C70">
            <v>929104.81909999996</v>
          </cell>
          <cell r="D70">
            <v>38.712699999999998</v>
          </cell>
          <cell r="E70">
            <v>13.435700000000001</v>
          </cell>
          <cell r="F70">
            <v>0</v>
          </cell>
          <cell r="G70">
            <v>24.195399999999999</v>
          </cell>
          <cell r="H70">
            <v>0</v>
          </cell>
          <cell r="I70">
            <v>0</v>
          </cell>
          <cell r="J70">
            <v>76.343800000000002</v>
          </cell>
          <cell r="K70">
            <v>52.148400000000002</v>
          </cell>
        </row>
        <row r="71">
          <cell r="A71" t="str">
            <v>E9075</v>
          </cell>
          <cell r="B71" t="str">
            <v>Trado cavadeira de 12"</v>
          </cell>
          <cell r="C71">
            <v>162.5822</v>
          </cell>
          <cell r="D71">
            <v>8.1299999999999997E-2</v>
          </cell>
          <cell r="E71">
            <v>7.4999999999999997E-3</v>
          </cell>
          <cell r="F71">
            <v>0</v>
          </cell>
          <cell r="G71">
            <v>4.0599999999999997E-2</v>
          </cell>
          <cell r="H71">
            <v>0</v>
          </cell>
          <cell r="I71">
            <v>0</v>
          </cell>
          <cell r="J71">
            <v>0.12939999999999999</v>
          </cell>
          <cell r="K71">
            <v>8.8800000000000004E-2</v>
          </cell>
        </row>
        <row r="72">
          <cell r="A72" t="str">
            <v>E9076</v>
          </cell>
          <cell r="B72" t="str">
            <v>Equipamento para pintura eletrostática com cabine dupla de 7,00 kW e estufa de 80.000 kCal</v>
          </cell>
          <cell r="C72">
            <v>162168.6807</v>
          </cell>
          <cell r="D72">
            <v>10.4251</v>
          </cell>
          <cell r="E72">
            <v>2.8588</v>
          </cell>
          <cell r="F72">
            <v>0</v>
          </cell>
          <cell r="G72">
            <v>5.7916999999999996</v>
          </cell>
          <cell r="H72">
            <v>0</v>
          </cell>
          <cell r="I72">
            <v>27.515899999999998</v>
          </cell>
          <cell r="J72">
            <v>46.591500000000003</v>
          </cell>
          <cell r="K72">
            <v>40.799799999999998</v>
          </cell>
        </row>
        <row r="73">
          <cell r="A73" t="str">
            <v>E9077</v>
          </cell>
          <cell r="B73" t="str">
            <v>Perfuratriz de circulação reversa tipo Wirth ou similar com unidade hidráulica (Power Pack) - 273 kW</v>
          </cell>
          <cell r="C73">
            <v>4706926.2109000003</v>
          </cell>
          <cell r="D73">
            <v>313.79509999999999</v>
          </cell>
          <cell r="E73">
            <v>84.705100000000002</v>
          </cell>
          <cell r="F73">
            <v>0</v>
          </cell>
          <cell r="G73">
            <v>313.79509999999999</v>
          </cell>
          <cell r="H73">
            <v>150.15</v>
          </cell>
          <cell r="I73">
            <v>33.2943</v>
          </cell>
          <cell r="J73">
            <v>895.7396</v>
          </cell>
          <cell r="K73">
            <v>431.79450000000003</v>
          </cell>
        </row>
        <row r="74">
          <cell r="A74" t="str">
            <v>E9078</v>
          </cell>
          <cell r="B74" t="str">
            <v>Treliça lançadeira com capacidade de carga de 100 a 120 t e vão máximo de 45 m - 110 kW</v>
          </cell>
          <cell r="C74">
            <v>3558438.9624000001</v>
          </cell>
          <cell r="D74">
            <v>94.8917</v>
          </cell>
          <cell r="E74">
            <v>58.548200000000001</v>
          </cell>
          <cell r="F74">
            <v>0</v>
          </cell>
          <cell r="G74">
            <v>59.307299999999998</v>
          </cell>
          <cell r="H74">
            <v>0</v>
          </cell>
          <cell r="I74">
            <v>43.154899999999998</v>
          </cell>
          <cell r="J74">
            <v>255.90209999999999</v>
          </cell>
          <cell r="K74">
            <v>196.59479999999999</v>
          </cell>
        </row>
        <row r="75">
          <cell r="A75" t="str">
            <v>E9079</v>
          </cell>
          <cell r="B75" t="str">
            <v>Bomba submersível com capacidade de 360 m³/h - 23 kW</v>
          </cell>
          <cell r="C75">
            <v>179476.30369999999</v>
          </cell>
          <cell r="D75">
            <v>14.3581</v>
          </cell>
          <cell r="E75">
            <v>3.3220999999999998</v>
          </cell>
          <cell r="F75">
            <v>0</v>
          </cell>
          <cell r="G75">
            <v>12.5633</v>
          </cell>
          <cell r="H75">
            <v>0</v>
          </cell>
          <cell r="I75">
            <v>0</v>
          </cell>
          <cell r="J75">
            <v>30.243500000000001</v>
          </cell>
          <cell r="K75">
            <v>17.680199999999999</v>
          </cell>
        </row>
        <row r="76">
          <cell r="A76" t="str">
            <v>E9080</v>
          </cell>
          <cell r="B76" t="str">
            <v>Carrelone com capacidade máxima de 70 t</v>
          </cell>
          <cell r="C76">
            <v>1840783.9206999999</v>
          </cell>
          <cell r="D76">
            <v>82.835300000000004</v>
          </cell>
          <cell r="E76">
            <v>31.233499999999999</v>
          </cell>
          <cell r="F76">
            <v>0</v>
          </cell>
          <cell r="G76">
            <v>46.019599999999997</v>
          </cell>
          <cell r="H76">
            <v>0</v>
          </cell>
          <cell r="I76">
            <v>27.515899999999998</v>
          </cell>
          <cell r="J76">
            <v>187.60429999999999</v>
          </cell>
          <cell r="K76">
            <v>141.5847</v>
          </cell>
        </row>
        <row r="77">
          <cell r="A77" t="str">
            <v>E9081</v>
          </cell>
          <cell r="B77" t="str">
            <v>Fischietti simples com capacidade de 70 t</v>
          </cell>
          <cell r="C77">
            <v>111264.6541</v>
          </cell>
          <cell r="D77">
            <v>5.0068999999999999</v>
          </cell>
          <cell r="E77">
            <v>1.8878999999999999</v>
          </cell>
          <cell r="F77">
            <v>0</v>
          </cell>
          <cell r="G77">
            <v>2.7816000000000001</v>
          </cell>
          <cell r="H77">
            <v>0</v>
          </cell>
          <cell r="I77">
            <v>27.515899999999998</v>
          </cell>
          <cell r="J77">
            <v>37.192300000000003</v>
          </cell>
          <cell r="K77">
            <v>34.410699999999999</v>
          </cell>
        </row>
        <row r="78">
          <cell r="A78" t="str">
            <v>E9083</v>
          </cell>
          <cell r="B78" t="str">
            <v>Vagão fechado FLT com capacidade de 99 t</v>
          </cell>
          <cell r="C78">
            <v>845000</v>
          </cell>
          <cell r="D78">
            <v>13.379200000000001</v>
          </cell>
          <cell r="E78">
            <v>13.4686</v>
          </cell>
          <cell r="F78">
            <v>0</v>
          </cell>
          <cell r="G78">
            <v>7.0416999999999996</v>
          </cell>
          <cell r="H78">
            <v>0</v>
          </cell>
          <cell r="I78">
            <v>0</v>
          </cell>
          <cell r="J78">
            <v>33.889499999999998</v>
          </cell>
          <cell r="K78">
            <v>26.847799999999999</v>
          </cell>
        </row>
        <row r="79">
          <cell r="A79" t="str">
            <v>E9084</v>
          </cell>
          <cell r="B79" t="str">
            <v>Vagão tanque convencional TCT com capacidade de 97 t e 103.000 l</v>
          </cell>
          <cell r="C79">
            <v>1230000</v>
          </cell>
          <cell r="D79">
            <v>19.475000000000001</v>
          </cell>
          <cell r="E79">
            <v>19.6052</v>
          </cell>
          <cell r="F79">
            <v>0</v>
          </cell>
          <cell r="G79">
            <v>10.25</v>
          </cell>
          <cell r="H79">
            <v>0</v>
          </cell>
          <cell r="I79">
            <v>0</v>
          </cell>
          <cell r="J79">
            <v>49.330199999999998</v>
          </cell>
          <cell r="K79">
            <v>39.080199999999998</v>
          </cell>
        </row>
        <row r="80">
          <cell r="A80" t="str">
            <v>E9085</v>
          </cell>
          <cell r="B80" t="str">
            <v>Vagão gôndola GDE com capacidade de 93,5 t / 29 m³</v>
          </cell>
          <cell r="C80">
            <v>620000</v>
          </cell>
          <cell r="D80">
            <v>9.8167000000000009</v>
          </cell>
          <cell r="E80">
            <v>9.8823000000000008</v>
          </cell>
          <cell r="F80">
            <v>0</v>
          </cell>
          <cell r="G80">
            <v>5.1666999999999996</v>
          </cell>
          <cell r="H80">
            <v>0</v>
          </cell>
          <cell r="I80">
            <v>0</v>
          </cell>
          <cell r="J80">
            <v>24.8657</v>
          </cell>
          <cell r="K80">
            <v>19.699000000000002</v>
          </cell>
        </row>
        <row r="81">
          <cell r="A81" t="str">
            <v>E9086</v>
          </cell>
          <cell r="B81" t="str">
            <v>Bomba de concreto rebocável com capacidade de 41 m³/h - 74 kW</v>
          </cell>
          <cell r="C81">
            <v>547130.71200000006</v>
          </cell>
          <cell r="D81">
            <v>43.770499999999998</v>
          </cell>
          <cell r="E81">
            <v>10.1274</v>
          </cell>
          <cell r="F81">
            <v>0</v>
          </cell>
          <cell r="G81">
            <v>43.770499999999998</v>
          </cell>
          <cell r="H81">
            <v>77.33</v>
          </cell>
          <cell r="I81">
            <v>27.515899999999998</v>
          </cell>
          <cell r="J81">
            <v>202.51429999999999</v>
          </cell>
          <cell r="K81">
            <v>81.413799999999995</v>
          </cell>
        </row>
        <row r="82">
          <cell r="A82" t="str">
            <v>E9089</v>
          </cell>
          <cell r="B82" t="str">
            <v>Roçadeira costal - 1,40 kW</v>
          </cell>
          <cell r="C82">
            <v>3257.6963999999998</v>
          </cell>
          <cell r="D82">
            <v>0.48870000000000002</v>
          </cell>
          <cell r="E82">
            <v>6.7000000000000004E-2</v>
          </cell>
          <cell r="F82">
            <v>0</v>
          </cell>
          <cell r="G82">
            <v>0.38009999999999999</v>
          </cell>
          <cell r="H82">
            <v>8.2359000000000009</v>
          </cell>
          <cell r="I82">
            <v>0</v>
          </cell>
          <cell r="J82">
            <v>9.1716999999999995</v>
          </cell>
          <cell r="K82">
            <v>0.55569999999999997</v>
          </cell>
        </row>
        <row r="83">
          <cell r="A83" t="str">
            <v>E9093</v>
          </cell>
          <cell r="B83" t="str">
            <v>Veículo leve - 53 kW (sem motorista)</v>
          </cell>
          <cell r="C83">
            <v>77364.668000000005</v>
          </cell>
          <cell r="D83">
            <v>4.6418999999999997</v>
          </cell>
          <cell r="E83">
            <v>1.4319999999999999</v>
          </cell>
          <cell r="F83">
            <v>0.58020000000000005</v>
          </cell>
          <cell r="G83">
            <v>4.6418999999999997</v>
          </cell>
          <cell r="H83">
            <v>25.51</v>
          </cell>
          <cell r="I83">
            <v>0</v>
          </cell>
          <cell r="J83">
            <v>36.805999999999997</v>
          </cell>
          <cell r="K83">
            <v>6.6540999999999997</v>
          </cell>
        </row>
        <row r="84">
          <cell r="A84" t="str">
            <v>E9094</v>
          </cell>
          <cell r="B84" t="str">
            <v>Guindaste móvel sobre pneus com 6 eixos com capacidade máxima de 350 t - 450 kW</v>
          </cell>
          <cell r="C84">
            <v>20441213.3039</v>
          </cell>
          <cell r="D84">
            <v>1022.0607</v>
          </cell>
          <cell r="E84">
            <v>360.3494</v>
          </cell>
          <cell r="F84">
            <v>146.0087</v>
          </cell>
          <cell r="G84">
            <v>1314.078</v>
          </cell>
          <cell r="H84">
            <v>123.75</v>
          </cell>
          <cell r="I84">
            <v>35.025599999999997</v>
          </cell>
          <cell r="J84">
            <v>3001.2723999999998</v>
          </cell>
          <cell r="K84">
            <v>1563.4444000000001</v>
          </cell>
        </row>
        <row r="85">
          <cell r="A85" t="str">
            <v>E9095</v>
          </cell>
          <cell r="B85" t="str">
            <v>Guindaste móvel sobre pneus com 8 eixos com capacidade máxima de 500 t - 500 kW</v>
          </cell>
          <cell r="C85">
            <v>34403098.0458</v>
          </cell>
          <cell r="D85">
            <v>1720.1549</v>
          </cell>
          <cell r="E85">
            <v>606.47749999999996</v>
          </cell>
          <cell r="F85">
            <v>245.7364</v>
          </cell>
          <cell r="G85">
            <v>2211.6277</v>
          </cell>
          <cell r="H85">
            <v>137.5</v>
          </cell>
          <cell r="I85">
            <v>35.025599999999997</v>
          </cell>
          <cell r="J85">
            <v>4956.5221000000001</v>
          </cell>
          <cell r="K85">
            <v>2607.3944000000001</v>
          </cell>
        </row>
        <row r="86">
          <cell r="A86" t="str">
            <v>E9096</v>
          </cell>
          <cell r="B86" t="str">
            <v>Minicarregadeira de pneus - 45,50 kW</v>
          </cell>
          <cell r="C86">
            <v>409258.30719999998</v>
          </cell>
          <cell r="D86">
            <v>28.648099999999999</v>
          </cell>
          <cell r="E86">
            <v>7.5754000000000001</v>
          </cell>
          <cell r="F86">
            <v>0</v>
          </cell>
          <cell r="G86">
            <v>28.648099999999999</v>
          </cell>
          <cell r="H86">
            <v>62.5625</v>
          </cell>
          <cell r="I86">
            <v>33.2943</v>
          </cell>
          <cell r="J86">
            <v>160.72839999999999</v>
          </cell>
          <cell r="K86">
            <v>69.517799999999994</v>
          </cell>
        </row>
        <row r="87">
          <cell r="A87" t="str">
            <v>E9101</v>
          </cell>
          <cell r="B87" t="str">
            <v>Removedora de faixas de sinalização viária - 9,69 kW</v>
          </cell>
          <cell r="C87">
            <v>51140.373299999999</v>
          </cell>
          <cell r="D87">
            <v>4.0911999999999997</v>
          </cell>
          <cell r="E87">
            <v>0.9466</v>
          </cell>
          <cell r="F87">
            <v>0</v>
          </cell>
          <cell r="G87">
            <v>3.5798000000000001</v>
          </cell>
          <cell r="H87">
            <v>18.137699999999999</v>
          </cell>
          <cell r="I87">
            <v>0</v>
          </cell>
          <cell r="J87">
            <v>26.755299999999998</v>
          </cell>
          <cell r="K87">
            <v>5.0377999999999998</v>
          </cell>
        </row>
        <row r="88">
          <cell r="A88" t="str">
            <v>E9102</v>
          </cell>
          <cell r="B88" t="str">
            <v>Extrusora para sarjeta de concreto - 10,44 kW</v>
          </cell>
          <cell r="C88">
            <v>82269.963399999993</v>
          </cell>
          <cell r="D88">
            <v>6.5815999999999999</v>
          </cell>
          <cell r="E88">
            <v>1.5227999999999999</v>
          </cell>
          <cell r="F88">
            <v>0</v>
          </cell>
          <cell r="G88">
            <v>5.7588999999999997</v>
          </cell>
          <cell r="H88">
            <v>8.6129999999999995</v>
          </cell>
          <cell r="I88">
            <v>27.515899999999998</v>
          </cell>
          <cell r="J88">
            <v>49.992199999999997</v>
          </cell>
          <cell r="K88">
            <v>35.6203</v>
          </cell>
        </row>
        <row r="89">
          <cell r="A89" t="str">
            <v>E9103</v>
          </cell>
          <cell r="B89" t="str">
            <v>Extrusora para meio-fio de concreto - 10,44 kW</v>
          </cell>
          <cell r="C89">
            <v>67826.763399999996</v>
          </cell>
          <cell r="D89">
            <v>5.4260999999999999</v>
          </cell>
          <cell r="E89">
            <v>1.2555000000000001</v>
          </cell>
          <cell r="F89">
            <v>0</v>
          </cell>
          <cell r="G89">
            <v>4.7478999999999996</v>
          </cell>
          <cell r="H89">
            <v>8.6129999999999995</v>
          </cell>
          <cell r="I89">
            <v>27.515899999999998</v>
          </cell>
          <cell r="J89">
            <v>47.558399999999999</v>
          </cell>
          <cell r="K89">
            <v>34.197499999999998</v>
          </cell>
        </row>
        <row r="90">
          <cell r="A90" t="str">
            <v>E9105</v>
          </cell>
          <cell r="B90" t="str">
            <v>Embarcação empurradora multipropósito - 2 x 186 kW</v>
          </cell>
          <cell r="C90">
            <v>5497137.858</v>
          </cell>
          <cell r="D90">
            <v>71.577299999999994</v>
          </cell>
          <cell r="E90">
            <v>31.895600000000002</v>
          </cell>
          <cell r="F90">
            <v>0</v>
          </cell>
          <cell r="G90">
            <v>159.0607</v>
          </cell>
          <cell r="H90">
            <v>388.74</v>
          </cell>
          <cell r="I90">
            <v>137.48670000000001</v>
          </cell>
          <cell r="J90">
            <v>788.76030000000003</v>
          </cell>
          <cell r="K90">
            <v>240.95959999999999</v>
          </cell>
        </row>
        <row r="91">
          <cell r="A91" t="str">
            <v>E9106</v>
          </cell>
          <cell r="B91" t="str">
            <v>Balsa de convés com capacidade de 200 t</v>
          </cell>
          <cell r="C91">
            <v>1895513.7413999999</v>
          </cell>
          <cell r="D91">
            <v>14.8087</v>
          </cell>
          <cell r="E91">
            <v>10.659800000000001</v>
          </cell>
          <cell r="F91">
            <v>0</v>
          </cell>
          <cell r="G91">
            <v>24.6812</v>
          </cell>
          <cell r="H91">
            <v>0</v>
          </cell>
          <cell r="I91">
            <v>29.1508</v>
          </cell>
          <cell r="J91">
            <v>79.3005</v>
          </cell>
          <cell r="K91">
            <v>54.619300000000003</v>
          </cell>
        </row>
        <row r="92">
          <cell r="A92" t="str">
            <v>E9107</v>
          </cell>
          <cell r="B92" t="str">
            <v>Compactador manual com soquete vibratório - 2,24 kW</v>
          </cell>
          <cell r="C92">
            <v>11317.093199999999</v>
          </cell>
          <cell r="D92">
            <v>0.75449999999999995</v>
          </cell>
          <cell r="E92">
            <v>0.20369999999999999</v>
          </cell>
          <cell r="F92">
            <v>0</v>
          </cell>
          <cell r="G92">
            <v>0.75449999999999995</v>
          </cell>
          <cell r="H92">
            <v>4.1928000000000001</v>
          </cell>
          <cell r="I92">
            <v>0</v>
          </cell>
          <cell r="J92">
            <v>5.9055</v>
          </cell>
          <cell r="K92">
            <v>0.95820000000000005</v>
          </cell>
        </row>
        <row r="93">
          <cell r="A93" t="str">
            <v>E9108</v>
          </cell>
          <cell r="B93" t="str">
            <v>Soldadora de trilho por caldeamento na via - 400 kW</v>
          </cell>
          <cell r="C93">
            <v>10000000</v>
          </cell>
          <cell r="D93">
            <v>160</v>
          </cell>
          <cell r="E93">
            <v>160.41999999999999</v>
          </cell>
          <cell r="F93">
            <v>0</v>
          </cell>
          <cell r="G93">
            <v>200</v>
          </cell>
          <cell r="H93">
            <v>264</v>
          </cell>
          <cell r="I93">
            <v>86.309799999999996</v>
          </cell>
          <cell r="J93">
            <v>870.72979999999995</v>
          </cell>
          <cell r="K93">
            <v>406.72980000000001</v>
          </cell>
        </row>
        <row r="94">
          <cell r="A94" t="str">
            <v>E9110</v>
          </cell>
          <cell r="B94" t="str">
            <v>Escavadeira hidráulica sobre esteiras para rocha com caçamba com capacidade de 1,56 m³ - 118 kW</v>
          </cell>
          <cell r="C94">
            <v>1200058.9476000001</v>
          </cell>
          <cell r="D94">
            <v>120.0059</v>
          </cell>
          <cell r="E94">
            <v>23.799700000000001</v>
          </cell>
          <cell r="F94">
            <v>0</v>
          </cell>
          <cell r="G94">
            <v>120.0059</v>
          </cell>
          <cell r="H94">
            <v>123.31</v>
          </cell>
          <cell r="I94">
            <v>33.2943</v>
          </cell>
          <cell r="J94">
            <v>420.41579999999999</v>
          </cell>
          <cell r="K94">
            <v>177.09989999999999</v>
          </cell>
        </row>
        <row r="95">
          <cell r="A95" t="str">
            <v>E9111</v>
          </cell>
          <cell r="B95" t="str">
            <v>Jateador abrasivo úmido com capacidade de 350 kg de abrasivo</v>
          </cell>
          <cell r="C95">
            <v>325522.56050000002</v>
          </cell>
          <cell r="D95">
            <v>29.297000000000001</v>
          </cell>
          <cell r="E95">
            <v>6.0254000000000003</v>
          </cell>
          <cell r="F95">
            <v>0</v>
          </cell>
          <cell r="G95">
            <v>29.297000000000001</v>
          </cell>
          <cell r="H95">
            <v>0</v>
          </cell>
          <cell r="I95">
            <v>27.515899999999998</v>
          </cell>
          <cell r="J95">
            <v>92.135300000000001</v>
          </cell>
          <cell r="K95">
            <v>62.838299999999997</v>
          </cell>
        </row>
        <row r="96">
          <cell r="A96" t="str">
            <v>E9112</v>
          </cell>
          <cell r="B96" t="str">
            <v>Sinalizador direcional móvel com sistema fotovoltaico de energia e montado em chassi sobre pneus</v>
          </cell>
          <cell r="C96">
            <v>23062.5105</v>
          </cell>
          <cell r="D96">
            <v>2.0756000000000001</v>
          </cell>
          <cell r="E96">
            <v>0.4269</v>
          </cell>
          <cell r="F96">
            <v>0</v>
          </cell>
          <cell r="G96">
            <v>1.1531</v>
          </cell>
          <cell r="H96">
            <v>0</v>
          </cell>
          <cell r="I96">
            <v>0</v>
          </cell>
          <cell r="J96">
            <v>3.6556000000000002</v>
          </cell>
          <cell r="K96">
            <v>2.5024999999999999</v>
          </cell>
        </row>
        <row r="97">
          <cell r="A97" t="str">
            <v>E9113</v>
          </cell>
          <cell r="B97" t="str">
            <v>Painel de Mensagem Variável - PMV móvel, com sistema fotovoltaico de energia e montado em chassi sobre pneus</v>
          </cell>
          <cell r="C97">
            <v>176411.18960000001</v>
          </cell>
          <cell r="D97">
            <v>15.877000000000001</v>
          </cell>
          <cell r="E97">
            <v>3.2654000000000001</v>
          </cell>
          <cell r="F97">
            <v>0</v>
          </cell>
          <cell r="G97">
            <v>8.8206000000000007</v>
          </cell>
          <cell r="H97">
            <v>0</v>
          </cell>
          <cell r="I97">
            <v>0</v>
          </cell>
          <cell r="J97">
            <v>27.963000000000001</v>
          </cell>
          <cell r="K97">
            <v>19.142399999999999</v>
          </cell>
        </row>
        <row r="98">
          <cell r="A98" t="str">
            <v>E9116</v>
          </cell>
          <cell r="B98" t="str">
            <v>Semáforo móvel com 3 lentes e bateria - D = 200 mm</v>
          </cell>
          <cell r="C98">
            <v>8134.1126999999997</v>
          </cell>
          <cell r="D98">
            <v>0.73209999999999997</v>
          </cell>
          <cell r="E98">
            <v>0.15060000000000001</v>
          </cell>
          <cell r="F98">
            <v>0</v>
          </cell>
          <cell r="G98">
            <v>0.40670000000000001</v>
          </cell>
          <cell r="H98">
            <v>0</v>
          </cell>
          <cell r="I98">
            <v>0</v>
          </cell>
          <cell r="J98">
            <v>1.2894000000000001</v>
          </cell>
          <cell r="K98">
            <v>0.88270000000000004</v>
          </cell>
        </row>
        <row r="99">
          <cell r="A99" t="str">
            <v>E9117</v>
          </cell>
          <cell r="B99" t="str">
            <v>Carregadeira de pneus para rocha com capacidade de 2,50 m³ - 105 kW</v>
          </cell>
          <cell r="C99">
            <v>1006214.1526</v>
          </cell>
          <cell r="D99">
            <v>100.62139999999999</v>
          </cell>
          <cell r="E99">
            <v>19.955400000000001</v>
          </cell>
          <cell r="F99">
            <v>0</v>
          </cell>
          <cell r="G99">
            <v>100.62139999999999</v>
          </cell>
          <cell r="H99">
            <v>109.72499999999999</v>
          </cell>
          <cell r="I99">
            <v>33.2943</v>
          </cell>
          <cell r="J99">
            <v>364.21749999999997</v>
          </cell>
          <cell r="K99">
            <v>153.87110000000001</v>
          </cell>
        </row>
        <row r="100">
          <cell r="A100" t="str">
            <v>E9118</v>
          </cell>
          <cell r="B100" t="str">
            <v>Cortadora de pavimento com disco diamantado de 450 a 1.500 mm - 55,40 kW</v>
          </cell>
          <cell r="C100">
            <v>488602.90340000001</v>
          </cell>
          <cell r="D100">
            <v>39.088200000000001</v>
          </cell>
          <cell r="E100">
            <v>9.0440000000000005</v>
          </cell>
          <cell r="F100">
            <v>0</v>
          </cell>
          <cell r="G100">
            <v>39.088200000000001</v>
          </cell>
          <cell r="H100">
            <v>45.704999999999998</v>
          </cell>
          <cell r="I100">
            <v>27.515899999999998</v>
          </cell>
          <cell r="J100">
            <v>160.44130000000001</v>
          </cell>
          <cell r="K100">
            <v>75.648099999999999</v>
          </cell>
        </row>
        <row r="101">
          <cell r="A101" t="str">
            <v>E9119</v>
          </cell>
          <cell r="B101" t="str">
            <v>Minicarregadeira sobre pneus com valetadeira - 55,40 kW</v>
          </cell>
          <cell r="C101">
            <v>801739.41350000002</v>
          </cell>
          <cell r="D101">
            <v>56.1218</v>
          </cell>
          <cell r="E101">
            <v>14.840199999999999</v>
          </cell>
          <cell r="F101">
            <v>0</v>
          </cell>
          <cell r="G101">
            <v>56.1218</v>
          </cell>
          <cell r="H101">
            <v>76.174999999999997</v>
          </cell>
          <cell r="I101">
            <v>33.2943</v>
          </cell>
          <cell r="J101">
            <v>236.5531</v>
          </cell>
          <cell r="K101">
            <v>104.2563</v>
          </cell>
        </row>
        <row r="102">
          <cell r="A102" t="str">
            <v>E9120</v>
          </cell>
          <cell r="B102" t="str">
            <v>Equipamento de cravação sobre esteira para geodreno com haste para profundidade de até 20 m - 258 kW</v>
          </cell>
          <cell r="C102">
            <v>2587024.7960999999</v>
          </cell>
          <cell r="D102">
            <v>181.0917</v>
          </cell>
          <cell r="E102">
            <v>47.885800000000003</v>
          </cell>
          <cell r="F102">
            <v>0</v>
          </cell>
          <cell r="G102">
            <v>181.0917</v>
          </cell>
          <cell r="H102">
            <v>184.47</v>
          </cell>
          <cell r="I102">
            <v>27.515899999999998</v>
          </cell>
          <cell r="J102">
            <v>622.05510000000004</v>
          </cell>
          <cell r="K102">
            <v>256.49340000000001</v>
          </cell>
        </row>
        <row r="103">
          <cell r="A103" t="str">
            <v>E9122</v>
          </cell>
          <cell r="B103" t="str">
            <v>Perfuratriz tipo Bottom Feed para coluna de brita - 194 kW</v>
          </cell>
          <cell r="C103">
            <v>7005375.2916999999</v>
          </cell>
          <cell r="D103">
            <v>467.02499999999998</v>
          </cell>
          <cell r="E103">
            <v>126.0676</v>
          </cell>
          <cell r="F103">
            <v>0</v>
          </cell>
          <cell r="G103">
            <v>467.02499999999998</v>
          </cell>
          <cell r="H103">
            <v>106.7</v>
          </cell>
          <cell r="I103">
            <v>33.2943</v>
          </cell>
          <cell r="J103">
            <v>1200.1119000000001</v>
          </cell>
          <cell r="K103">
            <v>626.38689999999997</v>
          </cell>
        </row>
        <row r="104">
          <cell r="A104" t="str">
            <v>E9125</v>
          </cell>
          <cell r="B104" t="str">
            <v>Veículo tipo van furgão com capacidade de 1,38 t - 100 kW</v>
          </cell>
          <cell r="C104">
            <v>231784.09030000001</v>
          </cell>
          <cell r="D104">
            <v>11.5892</v>
          </cell>
          <cell r="E104">
            <v>4.1711</v>
          </cell>
          <cell r="F104">
            <v>1.6900999999999999</v>
          </cell>
          <cell r="G104">
            <v>11.5892</v>
          </cell>
          <cell r="H104">
            <v>27.5</v>
          </cell>
          <cell r="I104">
            <v>30.4162</v>
          </cell>
          <cell r="J104">
            <v>86.955799999999996</v>
          </cell>
          <cell r="K104">
            <v>47.866599999999998</v>
          </cell>
        </row>
        <row r="105">
          <cell r="A105" t="str">
            <v>E9126</v>
          </cell>
          <cell r="B105" t="str">
            <v>Draga backhoe com capacidade de 7 m³ - 1.000 kW</v>
          </cell>
          <cell r="C105">
            <v>187404795.5677</v>
          </cell>
          <cell r="D105">
            <v>2108.3040000000001</v>
          </cell>
          <cell r="E105">
            <v>1517.6275000000001</v>
          </cell>
          <cell r="F105">
            <v>0</v>
          </cell>
          <cell r="G105">
            <v>4685.1198999999997</v>
          </cell>
          <cell r="H105">
            <v>1045</v>
          </cell>
          <cell r="I105">
            <v>64.863500000000002</v>
          </cell>
          <cell r="J105">
            <v>9420.9148999999998</v>
          </cell>
          <cell r="K105">
            <v>3690.7950000000001</v>
          </cell>
        </row>
        <row r="106">
          <cell r="A106" t="str">
            <v>E9127</v>
          </cell>
          <cell r="B106" t="str">
            <v>Escavadeira hidráulica com martelo hidráulico de 520 kg - 75 kW</v>
          </cell>
          <cell r="C106">
            <v>902857.59230000002</v>
          </cell>
          <cell r="D106">
            <v>103.1837</v>
          </cell>
          <cell r="E106">
            <v>17.9056</v>
          </cell>
          <cell r="F106">
            <v>0</v>
          </cell>
          <cell r="G106">
            <v>128.97970000000001</v>
          </cell>
          <cell r="H106">
            <v>53.625</v>
          </cell>
          <cell r="I106">
            <v>33.2943</v>
          </cell>
          <cell r="J106">
            <v>336.98829999999998</v>
          </cell>
          <cell r="K106">
            <v>154.3836</v>
          </cell>
        </row>
        <row r="107">
          <cell r="A107" t="str">
            <v>E9134</v>
          </cell>
          <cell r="B107" t="str">
            <v>Miniônibus com capacidade para 30 passageiros - 111 kW</v>
          </cell>
          <cell r="C107">
            <v>682146.10470000003</v>
          </cell>
          <cell r="D107">
            <v>29.2348</v>
          </cell>
          <cell r="E107">
            <v>12.0253</v>
          </cell>
          <cell r="F107">
            <v>4.8724999999999996</v>
          </cell>
          <cell r="G107">
            <v>43.852200000000003</v>
          </cell>
          <cell r="H107">
            <v>115.995</v>
          </cell>
          <cell r="I107">
            <v>29.910499999999999</v>
          </cell>
          <cell r="J107">
            <v>235.8903</v>
          </cell>
          <cell r="K107">
            <v>76.043099999999995</v>
          </cell>
        </row>
        <row r="108">
          <cell r="A108" t="str">
            <v>E9141</v>
          </cell>
          <cell r="B108" t="str">
            <v>Rebarbador hidráulico com bomba manual com capacidade de força de 9.000 kgf</v>
          </cell>
          <cell r="C108">
            <v>96041.256500000003</v>
          </cell>
          <cell r="D108">
            <v>7.6833</v>
          </cell>
          <cell r="E108">
            <v>1.7777000000000001</v>
          </cell>
          <cell r="F108">
            <v>0</v>
          </cell>
          <cell r="G108">
            <v>4.8021000000000003</v>
          </cell>
          <cell r="H108">
            <v>0</v>
          </cell>
          <cell r="I108">
            <v>0</v>
          </cell>
          <cell r="J108">
            <v>14.2631</v>
          </cell>
          <cell r="K108">
            <v>9.4610000000000003</v>
          </cell>
        </row>
        <row r="109">
          <cell r="A109" t="str">
            <v>E9144</v>
          </cell>
          <cell r="B109" t="str">
            <v>Pórtico metálico rolante com talha com capacidade de 5 t - 10 kW</v>
          </cell>
          <cell r="C109">
            <v>312234.03600000002</v>
          </cell>
          <cell r="D109">
            <v>12.4894</v>
          </cell>
          <cell r="E109">
            <v>5.2977999999999996</v>
          </cell>
          <cell r="F109">
            <v>0</v>
          </cell>
          <cell r="G109">
            <v>7.8059000000000003</v>
          </cell>
          <cell r="H109">
            <v>0</v>
          </cell>
          <cell r="I109">
            <v>27.515899999999998</v>
          </cell>
          <cell r="J109">
            <v>53.109000000000002</v>
          </cell>
          <cell r="K109">
            <v>45.303100000000001</v>
          </cell>
        </row>
        <row r="110">
          <cell r="A110" t="str">
            <v>E9148</v>
          </cell>
          <cell r="B110" t="str">
            <v>Macaco de protensão de fios com bomba - 3,72 kW</v>
          </cell>
          <cell r="C110">
            <v>100949.4669</v>
          </cell>
          <cell r="D110">
            <v>5.7685000000000004</v>
          </cell>
          <cell r="E110">
            <v>1.7796000000000001</v>
          </cell>
          <cell r="F110">
            <v>0</v>
          </cell>
          <cell r="G110">
            <v>5.7685000000000004</v>
          </cell>
          <cell r="H110">
            <v>0</v>
          </cell>
          <cell r="I110">
            <v>43.154899999999998</v>
          </cell>
          <cell r="J110">
            <v>56.471499999999999</v>
          </cell>
          <cell r="K110">
            <v>50.703000000000003</v>
          </cell>
        </row>
        <row r="111">
          <cell r="A111" t="str">
            <v>E9149</v>
          </cell>
          <cell r="B111" t="str">
            <v>Máquina de aplicação e extração de grampo elástico tipo Pandrol - 6,70 kW</v>
          </cell>
          <cell r="C111">
            <v>265762.30829999998</v>
          </cell>
          <cell r="D111">
            <v>21.260999999999999</v>
          </cell>
          <cell r="E111">
            <v>4.9192999999999998</v>
          </cell>
          <cell r="F111">
            <v>0</v>
          </cell>
          <cell r="G111">
            <v>21.260999999999999</v>
          </cell>
          <cell r="H111">
            <v>10.0328</v>
          </cell>
          <cell r="I111">
            <v>0</v>
          </cell>
          <cell r="J111">
            <v>57.4741</v>
          </cell>
          <cell r="K111">
            <v>26.180299999999999</v>
          </cell>
        </row>
        <row r="112">
          <cell r="A112" t="str">
            <v>E9151</v>
          </cell>
          <cell r="B112" t="str">
            <v>Britador de mandíbulas móvel sobre esteiras, sem peneira, com capacidade de 140 m³/h - 170 kW</v>
          </cell>
          <cell r="C112">
            <v>2983517.3596999999</v>
          </cell>
          <cell r="D112">
            <v>170.48670000000001</v>
          </cell>
          <cell r="E112">
            <v>52.595100000000002</v>
          </cell>
          <cell r="F112">
            <v>0</v>
          </cell>
          <cell r="G112">
            <v>170.48670000000001</v>
          </cell>
          <cell r="H112">
            <v>168.3</v>
          </cell>
          <cell r="I112">
            <v>43.154899999999998</v>
          </cell>
          <cell r="J112">
            <v>605.02340000000004</v>
          </cell>
          <cell r="K112">
            <v>266.23669999999998</v>
          </cell>
        </row>
        <row r="113">
          <cell r="A113" t="str">
            <v>E9152</v>
          </cell>
          <cell r="B113" t="str">
            <v>Ferramenta de fixação à pólvora de ação direta</v>
          </cell>
          <cell r="C113">
            <v>1058.5418999999999</v>
          </cell>
          <cell r="D113">
            <v>0.09</v>
          </cell>
          <cell r="E113">
            <v>1.9599999999999999E-2</v>
          </cell>
          <cell r="F113">
            <v>0</v>
          </cell>
          <cell r="G113">
            <v>8.4699999999999998E-2</v>
          </cell>
          <cell r="H113">
            <v>0</v>
          </cell>
          <cell r="I113">
            <v>0</v>
          </cell>
          <cell r="J113">
            <v>0.1943</v>
          </cell>
          <cell r="K113">
            <v>0.1096</v>
          </cell>
        </row>
        <row r="114">
          <cell r="A114" t="str">
            <v>E9153</v>
          </cell>
          <cell r="B114" t="str">
            <v>Ferramenta de fixação à pólvora e sistema à pistão</v>
          </cell>
          <cell r="C114">
            <v>1002.7404</v>
          </cell>
          <cell r="D114">
            <v>8.5199999999999998E-2</v>
          </cell>
          <cell r="E114">
            <v>1.8599999999999998E-2</v>
          </cell>
          <cell r="F114">
            <v>0</v>
          </cell>
          <cell r="G114">
            <v>8.0199999999999994E-2</v>
          </cell>
          <cell r="H114">
            <v>0</v>
          </cell>
          <cell r="I114">
            <v>0</v>
          </cell>
          <cell r="J114">
            <v>0.184</v>
          </cell>
          <cell r="K114">
            <v>0.1038</v>
          </cell>
        </row>
        <row r="115">
          <cell r="A115" t="str">
            <v>E9154</v>
          </cell>
          <cell r="B115" t="str">
            <v>Equipamento para selagem com material asfáltico rebocável com capacidade de 370 l - 35 kW</v>
          </cell>
          <cell r="C115">
            <v>454575.69050000003</v>
          </cell>
          <cell r="D115">
            <v>29.2227</v>
          </cell>
          <cell r="E115">
            <v>8.0135000000000005</v>
          </cell>
          <cell r="F115">
            <v>0</v>
          </cell>
          <cell r="G115">
            <v>9.7408999999999999</v>
          </cell>
          <cell r="H115">
            <v>28.875</v>
          </cell>
          <cell r="I115">
            <v>27.515899999999998</v>
          </cell>
          <cell r="J115">
            <v>103.36799999999999</v>
          </cell>
          <cell r="K115">
            <v>64.752099999999999</v>
          </cell>
        </row>
        <row r="116">
          <cell r="A116" t="str">
            <v>E9155</v>
          </cell>
          <cell r="B116" t="str">
            <v>Caldeira de asfalto rebocável com capacidade de 600 l - 5,20 kW</v>
          </cell>
          <cell r="C116">
            <v>147663.09839999999</v>
          </cell>
          <cell r="D116">
            <v>9.4925999999999995</v>
          </cell>
          <cell r="E116">
            <v>2.6031</v>
          </cell>
          <cell r="F116">
            <v>0</v>
          </cell>
          <cell r="G116">
            <v>3.1642000000000001</v>
          </cell>
          <cell r="H116">
            <v>4.0039999999999996</v>
          </cell>
          <cell r="I116">
            <v>0</v>
          </cell>
          <cell r="J116">
            <v>19.2639</v>
          </cell>
          <cell r="K116">
            <v>12.095700000000001</v>
          </cell>
        </row>
        <row r="117">
          <cell r="A117" t="str">
            <v>E9156</v>
          </cell>
          <cell r="B117" t="str">
            <v>Soprador de ar costal - 2,6 kW</v>
          </cell>
          <cell r="C117">
            <v>2695.2375999999999</v>
          </cell>
          <cell r="D117">
            <v>0.43120000000000003</v>
          </cell>
          <cell r="E117">
            <v>9.98E-2</v>
          </cell>
          <cell r="F117">
            <v>0</v>
          </cell>
          <cell r="G117">
            <v>0.37730000000000002</v>
          </cell>
          <cell r="H117">
            <v>4.8666999999999998</v>
          </cell>
          <cell r="I117">
            <v>0</v>
          </cell>
          <cell r="J117">
            <v>5.7750000000000004</v>
          </cell>
          <cell r="K117">
            <v>0.53100000000000003</v>
          </cell>
        </row>
        <row r="118">
          <cell r="A118" t="str">
            <v>E9157</v>
          </cell>
          <cell r="B118" t="str">
            <v>Locomotiva diesel-elétrica CC - bitola métrica - 2.237 kW</v>
          </cell>
          <cell r="C118">
            <v>8737202.2879000008</v>
          </cell>
          <cell r="D118">
            <v>139.79519999999999</v>
          </cell>
          <cell r="E118">
            <v>140.16220000000001</v>
          </cell>
          <cell r="F118">
            <v>0</v>
          </cell>
          <cell r="G118">
            <v>174.744</v>
          </cell>
          <cell r="H118">
            <v>1476.42</v>
          </cell>
          <cell r="I118">
            <v>34.255299999999998</v>
          </cell>
          <cell r="J118">
            <v>1965.3767</v>
          </cell>
          <cell r="K118">
            <v>314.21269999999998</v>
          </cell>
        </row>
        <row r="119">
          <cell r="A119" t="str">
            <v>E9158</v>
          </cell>
          <cell r="B119" t="str">
            <v>Locomotiva diesel-elétrica CC - bitola larga - 2.237 kW</v>
          </cell>
          <cell r="C119">
            <v>9123489.3000000007</v>
          </cell>
          <cell r="D119">
            <v>145.97579999999999</v>
          </cell>
          <cell r="E119">
            <v>146.35900000000001</v>
          </cell>
          <cell r="F119">
            <v>0</v>
          </cell>
          <cell r="G119">
            <v>182.46979999999999</v>
          </cell>
          <cell r="H119">
            <v>1476.42</v>
          </cell>
          <cell r="I119">
            <v>34.255299999999998</v>
          </cell>
          <cell r="J119">
            <v>1985.4799</v>
          </cell>
          <cell r="K119">
            <v>326.59010000000001</v>
          </cell>
        </row>
        <row r="120">
          <cell r="A120" t="str">
            <v>E9159</v>
          </cell>
          <cell r="B120" t="str">
            <v>Vagão plataforma PNE com capacidade de 82 t - bitola métrica</v>
          </cell>
          <cell r="C120">
            <v>736000</v>
          </cell>
          <cell r="D120">
            <v>11.6533</v>
          </cell>
          <cell r="E120">
            <v>11.731199999999999</v>
          </cell>
          <cell r="F120">
            <v>0</v>
          </cell>
          <cell r="G120">
            <v>6.1333000000000002</v>
          </cell>
          <cell r="H120">
            <v>0</v>
          </cell>
          <cell r="I120">
            <v>0</v>
          </cell>
          <cell r="J120">
            <v>29.517800000000001</v>
          </cell>
          <cell r="K120">
            <v>23.384499999999999</v>
          </cell>
        </row>
        <row r="121">
          <cell r="A121" t="str">
            <v>E9160</v>
          </cell>
          <cell r="B121" t="str">
            <v>Vagão plataforma PNT com capacidade de 98 t - bitola larga</v>
          </cell>
          <cell r="C121">
            <v>960000</v>
          </cell>
          <cell r="D121">
            <v>15.2</v>
          </cell>
          <cell r="E121">
            <v>15.301600000000001</v>
          </cell>
          <cell r="F121">
            <v>0</v>
          </cell>
          <cell r="G121">
            <v>8</v>
          </cell>
          <cell r="H121">
            <v>0</v>
          </cell>
          <cell r="I121">
            <v>0</v>
          </cell>
          <cell r="J121">
            <v>38.501600000000003</v>
          </cell>
          <cell r="K121">
            <v>30.5016</v>
          </cell>
        </row>
        <row r="122">
          <cell r="A122" t="str">
            <v>E9161</v>
          </cell>
          <cell r="B122" t="str">
            <v>Vagão fechado com porta para carga e descarga de paletes FLD com capacidade de 64 t - bitola métrica</v>
          </cell>
          <cell r="C122">
            <v>730000</v>
          </cell>
          <cell r="D122">
            <v>11.558299999999999</v>
          </cell>
          <cell r="E122">
            <v>11.6356</v>
          </cell>
          <cell r="F122">
            <v>0</v>
          </cell>
          <cell r="G122">
            <v>6.0833000000000004</v>
          </cell>
          <cell r="H122">
            <v>0</v>
          </cell>
          <cell r="I122">
            <v>0</v>
          </cell>
          <cell r="J122">
            <v>29.277200000000001</v>
          </cell>
          <cell r="K122">
            <v>23.193899999999999</v>
          </cell>
        </row>
        <row r="123">
          <cell r="A123" t="str">
            <v>E9162</v>
          </cell>
          <cell r="B123" t="str">
            <v>Vagão fechado com porta para carga e descarga de paletes FLT com capacidade de 99 t - bitola larga</v>
          </cell>
          <cell r="C123">
            <v>845000</v>
          </cell>
          <cell r="D123">
            <v>13.379200000000001</v>
          </cell>
          <cell r="E123">
            <v>13.4686</v>
          </cell>
          <cell r="F123">
            <v>0</v>
          </cell>
          <cell r="G123">
            <v>7.0416999999999996</v>
          </cell>
          <cell r="H123">
            <v>0</v>
          </cell>
          <cell r="I123">
            <v>0</v>
          </cell>
          <cell r="J123">
            <v>33.889499999999998</v>
          </cell>
          <cell r="K123">
            <v>26.847799999999999</v>
          </cell>
        </row>
        <row r="124">
          <cell r="A124" t="str">
            <v>E9163</v>
          </cell>
          <cell r="B124" t="str">
            <v>Vagão hopper aberto com descarga automática HNE com capacidade de 45 m³ - bitola métrica</v>
          </cell>
          <cell r="C124">
            <v>880000</v>
          </cell>
          <cell r="D124">
            <v>13.933299999999999</v>
          </cell>
          <cell r="E124">
            <v>14.0265</v>
          </cell>
          <cell r="F124">
            <v>0</v>
          </cell>
          <cell r="G124">
            <v>7.3333000000000004</v>
          </cell>
          <cell r="H124">
            <v>0</v>
          </cell>
          <cell r="I124">
            <v>0</v>
          </cell>
          <cell r="J124">
            <v>35.293100000000003</v>
          </cell>
          <cell r="K124">
            <v>27.959800000000001</v>
          </cell>
        </row>
        <row r="125">
          <cell r="A125" t="str">
            <v>E9164</v>
          </cell>
          <cell r="B125" t="str">
            <v>Vagão hopper aberto com descarga automática HNT com capacidade de 63 m³ - bitola larga</v>
          </cell>
          <cell r="C125">
            <v>1065641.6666000001</v>
          </cell>
          <cell r="D125">
            <v>16.872699999999998</v>
          </cell>
          <cell r="E125">
            <v>16.985399999999998</v>
          </cell>
          <cell r="F125">
            <v>0</v>
          </cell>
          <cell r="G125">
            <v>8.8803000000000001</v>
          </cell>
          <cell r="H125">
            <v>0</v>
          </cell>
          <cell r="I125">
            <v>0</v>
          </cell>
          <cell r="J125">
            <v>42.738399999999999</v>
          </cell>
          <cell r="K125">
            <v>33.8581</v>
          </cell>
        </row>
        <row r="126">
          <cell r="A126" t="str">
            <v>E9167</v>
          </cell>
          <cell r="B126" t="str">
            <v>Equipamento para carga e descarga de TLS de até 250 m - 90 kW</v>
          </cell>
          <cell r="C126">
            <v>2829677.1011000001</v>
          </cell>
          <cell r="D126">
            <v>45.274799999999999</v>
          </cell>
          <cell r="E126">
            <v>45.393700000000003</v>
          </cell>
          <cell r="F126">
            <v>0</v>
          </cell>
          <cell r="G126">
            <v>56.593499999999999</v>
          </cell>
          <cell r="H126">
            <v>59.4</v>
          </cell>
          <cell r="I126">
            <v>43.154899999999998</v>
          </cell>
          <cell r="J126">
            <v>249.8169</v>
          </cell>
          <cell r="K126">
            <v>133.82339999999999</v>
          </cell>
        </row>
        <row r="127">
          <cell r="A127" t="str">
            <v>E9168</v>
          </cell>
          <cell r="B127" t="str">
            <v>Carregadeira de pneus com implemento de garfo - 195 kW</v>
          </cell>
          <cell r="C127">
            <v>1550237.2919000001</v>
          </cell>
          <cell r="D127">
            <v>108.5166</v>
          </cell>
          <cell r="E127">
            <v>28.694900000000001</v>
          </cell>
          <cell r="F127">
            <v>0</v>
          </cell>
          <cell r="G127">
            <v>108.5166</v>
          </cell>
          <cell r="H127">
            <v>85.8</v>
          </cell>
          <cell r="I127">
            <v>33.2943</v>
          </cell>
          <cell r="J127">
            <v>364.82240000000002</v>
          </cell>
          <cell r="K127">
            <v>170.50579999999999</v>
          </cell>
        </row>
        <row r="128">
          <cell r="A128" t="str">
            <v>E9200</v>
          </cell>
          <cell r="B128" t="str">
            <v>Carregadeira de pneus para rocha com capacidade de 2,50 m³ - 105 kW com periculosidade</v>
          </cell>
          <cell r="C128">
            <v>1006214.1526</v>
          </cell>
          <cell r="D128">
            <v>100.62139999999999</v>
          </cell>
          <cell r="E128">
            <v>19.955400000000001</v>
          </cell>
          <cell r="F128">
            <v>0</v>
          </cell>
          <cell r="G128">
            <v>100.62139999999999</v>
          </cell>
          <cell r="H128">
            <v>109.72499999999999</v>
          </cell>
          <cell r="I128">
            <v>41.244300000000003</v>
          </cell>
          <cell r="J128">
            <v>372.16750000000002</v>
          </cell>
          <cell r="K128">
            <v>161.8211</v>
          </cell>
        </row>
        <row r="129">
          <cell r="A129" t="str">
            <v>E9203</v>
          </cell>
          <cell r="B129" t="str">
            <v>Escavadeira hidráulica com martelo hidráulico de 1.700 kg - 103 kW com periculosidade</v>
          </cell>
          <cell r="C129">
            <v>2089138.3951999999</v>
          </cell>
          <cell r="D129">
            <v>238.7587</v>
          </cell>
          <cell r="E129">
            <v>41.432099999999998</v>
          </cell>
          <cell r="F129">
            <v>0</v>
          </cell>
          <cell r="G129">
            <v>298.44830000000002</v>
          </cell>
          <cell r="H129">
            <v>73.644999999999996</v>
          </cell>
          <cell r="I129">
            <v>41.244300000000003</v>
          </cell>
          <cell r="J129">
            <v>693.52840000000003</v>
          </cell>
          <cell r="K129">
            <v>321.43509999999998</v>
          </cell>
        </row>
        <row r="130">
          <cell r="A130" t="str">
            <v>E9204</v>
          </cell>
          <cell r="B130" t="str">
            <v>Perfuratriz sobre esteiras - 145 kW com periculosidade</v>
          </cell>
          <cell r="C130">
            <v>2044642.8030999999</v>
          </cell>
          <cell r="D130">
            <v>136.30950000000001</v>
          </cell>
          <cell r="E130">
            <v>36.795099999999998</v>
          </cell>
          <cell r="F130">
            <v>0</v>
          </cell>
          <cell r="G130">
            <v>136.30950000000001</v>
          </cell>
          <cell r="H130">
            <v>119.625</v>
          </cell>
          <cell r="I130">
            <v>41.244300000000003</v>
          </cell>
          <cell r="J130">
            <v>470.28339999999997</v>
          </cell>
          <cell r="K130">
            <v>214.34889999999999</v>
          </cell>
        </row>
        <row r="131">
          <cell r="A131" t="str">
            <v>E9205</v>
          </cell>
          <cell r="B131" t="str">
            <v>Equipamento de corte a plasma CNC - 12.000 x 5.500 mm - 19,5 kW</v>
          </cell>
          <cell r="C131">
            <v>1090896.4797</v>
          </cell>
          <cell r="D131">
            <v>87.271699999999996</v>
          </cell>
          <cell r="E131">
            <v>20.192499999999999</v>
          </cell>
          <cell r="F131">
            <v>0</v>
          </cell>
          <cell r="G131">
            <v>65.453800000000001</v>
          </cell>
          <cell r="H131">
            <v>0</v>
          </cell>
          <cell r="I131">
            <v>0</v>
          </cell>
          <cell r="J131">
            <v>172.91800000000001</v>
          </cell>
          <cell r="K131">
            <v>107.46420000000001</v>
          </cell>
        </row>
        <row r="132">
          <cell r="A132" t="str">
            <v>E9206</v>
          </cell>
          <cell r="B132" t="str">
            <v>Equipamento de solda MIG automática com acessórios - 14,6 kVA</v>
          </cell>
          <cell r="C132">
            <v>86462.640799999994</v>
          </cell>
          <cell r="D132">
            <v>6.9169999999999998</v>
          </cell>
          <cell r="E132">
            <v>1.6004</v>
          </cell>
          <cell r="F132">
            <v>0</v>
          </cell>
          <cell r="G132">
            <v>6.9169999999999998</v>
          </cell>
          <cell r="H132">
            <v>0</v>
          </cell>
          <cell r="I132">
            <v>0</v>
          </cell>
          <cell r="J132">
            <v>15.4344</v>
          </cell>
          <cell r="K132">
            <v>8.5174000000000003</v>
          </cell>
        </row>
        <row r="133">
          <cell r="A133" t="str">
            <v>E9207</v>
          </cell>
          <cell r="B133" t="str">
            <v>Máquina de solda elétrica retificadora 425 A - 18,70 kW</v>
          </cell>
          <cell r="C133">
            <v>7292.1156000000001</v>
          </cell>
          <cell r="D133">
            <v>0.58340000000000003</v>
          </cell>
          <cell r="E133">
            <v>0.13500000000000001</v>
          </cell>
          <cell r="F133">
            <v>0</v>
          </cell>
          <cell r="G133">
            <v>0.58340000000000003</v>
          </cell>
          <cell r="H133">
            <v>0</v>
          </cell>
          <cell r="I133">
            <v>0</v>
          </cell>
          <cell r="J133">
            <v>1.3018000000000001</v>
          </cell>
          <cell r="K133">
            <v>0.71840000000000004</v>
          </cell>
        </row>
        <row r="134">
          <cell r="A134" t="str">
            <v>E9209</v>
          </cell>
          <cell r="B134" t="str">
            <v>Martelete perfurador/rompedor a ar comprimido de 25 kg para rocha, com insalubridade, com capacidade de 2.040 gpm</v>
          </cell>
          <cell r="C134">
            <v>30520.4584</v>
          </cell>
          <cell r="D134">
            <v>2.4416000000000002</v>
          </cell>
          <cell r="E134">
            <v>0.56489999999999996</v>
          </cell>
          <cell r="F134">
            <v>0</v>
          </cell>
          <cell r="G134">
            <v>2.4416000000000002</v>
          </cell>
          <cell r="H134">
            <v>0</v>
          </cell>
          <cell r="I134">
            <v>35.338999999999999</v>
          </cell>
          <cell r="J134">
            <v>40.787100000000002</v>
          </cell>
          <cell r="K134">
            <v>38.345500000000001</v>
          </cell>
        </row>
        <row r="135">
          <cell r="A135" t="str">
            <v>E9213</v>
          </cell>
          <cell r="B135" t="str">
            <v>Jumbo eletro-hidráulico com 3 braços - 155 kW/237 kW com periculosidade</v>
          </cell>
          <cell r="C135">
            <v>13592056.7393</v>
          </cell>
          <cell r="D135">
            <v>906.13710000000003</v>
          </cell>
          <cell r="E135">
            <v>244.60040000000001</v>
          </cell>
          <cell r="F135">
            <v>0</v>
          </cell>
          <cell r="G135">
            <v>1132.6713999999999</v>
          </cell>
          <cell r="H135">
            <v>179.02500000000001</v>
          </cell>
          <cell r="I135">
            <v>54.089199999999998</v>
          </cell>
          <cell r="J135">
            <v>2516.5230999999999</v>
          </cell>
          <cell r="K135">
            <v>1204.8267000000001</v>
          </cell>
        </row>
        <row r="136">
          <cell r="A136" t="str">
            <v>E9231</v>
          </cell>
          <cell r="B136" t="str">
            <v>Maçarico lança-chamas a gás liquefeito de petróleo (GLP)</v>
          </cell>
          <cell r="C136">
            <v>89.914900000000003</v>
          </cell>
          <cell r="D136">
            <v>7.1999999999999998E-3</v>
          </cell>
          <cell r="E136">
            <v>1.6999999999999999E-3</v>
          </cell>
          <cell r="F136">
            <v>0</v>
          </cell>
          <cell r="G136">
            <v>7.1999999999999998E-3</v>
          </cell>
          <cell r="H136">
            <v>0</v>
          </cell>
          <cell r="I136">
            <v>0</v>
          </cell>
          <cell r="J136">
            <v>1.61E-2</v>
          </cell>
          <cell r="K136">
            <v>8.8999999999999999E-3</v>
          </cell>
        </row>
        <row r="137">
          <cell r="A137" t="str">
            <v>E9242</v>
          </cell>
          <cell r="B137" t="str">
            <v>Estação transmissora de superfície para televisionamento</v>
          </cell>
          <cell r="C137">
            <v>14953.946599999999</v>
          </cell>
          <cell r="D137">
            <v>0.96130000000000004</v>
          </cell>
          <cell r="E137">
            <v>0.2636</v>
          </cell>
          <cell r="F137">
            <v>0</v>
          </cell>
          <cell r="G137">
            <v>0.53410000000000002</v>
          </cell>
          <cell r="H137">
            <v>0</v>
          </cell>
          <cell r="I137">
            <v>0</v>
          </cell>
          <cell r="J137">
            <v>1.7589999999999999</v>
          </cell>
          <cell r="K137">
            <v>1.2249000000000001</v>
          </cell>
        </row>
        <row r="138">
          <cell r="A138" t="str">
            <v>E9243</v>
          </cell>
          <cell r="B138" t="str">
            <v>Câmara hiperbárica com filtro, serpentina e reservatório de ar para mergulho raso - D = 1,80 m e H = 2,22 m</v>
          </cell>
          <cell r="C138">
            <v>602307.85140000004</v>
          </cell>
          <cell r="D138">
            <v>10.5404</v>
          </cell>
          <cell r="E138">
            <v>9.7551000000000005</v>
          </cell>
          <cell r="F138">
            <v>0</v>
          </cell>
          <cell r="G138">
            <v>15.057700000000001</v>
          </cell>
          <cell r="H138">
            <v>0</v>
          </cell>
          <cell r="I138">
            <v>58.7273</v>
          </cell>
          <cell r="J138">
            <v>94.080500000000001</v>
          </cell>
          <cell r="K138">
            <v>79.022800000000004</v>
          </cell>
        </row>
        <row r="139">
          <cell r="A139" t="str">
            <v>E9244</v>
          </cell>
          <cell r="B139" t="str">
            <v>Estação transmissora de superfície para comunicação sem fio</v>
          </cell>
          <cell r="C139">
            <v>40168.574000000001</v>
          </cell>
          <cell r="D139">
            <v>2.5823</v>
          </cell>
          <cell r="E139">
            <v>0.70809999999999995</v>
          </cell>
          <cell r="F139">
            <v>0</v>
          </cell>
          <cell r="G139">
            <v>1.4346000000000001</v>
          </cell>
          <cell r="H139">
            <v>0</v>
          </cell>
          <cell r="I139">
            <v>0</v>
          </cell>
          <cell r="J139">
            <v>4.7249999999999996</v>
          </cell>
          <cell r="K139">
            <v>3.2904</v>
          </cell>
        </row>
        <row r="140">
          <cell r="A140" t="str">
            <v>E9245</v>
          </cell>
          <cell r="B140" t="str">
            <v>Estação transmissora de superfície para comunicação com fio</v>
          </cell>
          <cell r="C140">
            <v>6732.4443000000001</v>
          </cell>
          <cell r="D140">
            <v>0.43280000000000002</v>
          </cell>
          <cell r="E140">
            <v>0.1187</v>
          </cell>
          <cell r="F140">
            <v>0</v>
          </cell>
          <cell r="G140">
            <v>0.2404</v>
          </cell>
          <cell r="H140">
            <v>0</v>
          </cell>
          <cell r="I140">
            <v>0</v>
          </cell>
          <cell r="J140">
            <v>0.79190000000000005</v>
          </cell>
          <cell r="K140">
            <v>0.55149999999999999</v>
          </cell>
        </row>
        <row r="141">
          <cell r="A141" t="str">
            <v>E9246</v>
          </cell>
          <cell r="B141" t="str">
            <v>Painel de controle de ar com manômetros e pneufatômetros</v>
          </cell>
          <cell r="C141">
            <v>12919.6854</v>
          </cell>
          <cell r="D141">
            <v>0.8306</v>
          </cell>
          <cell r="E141">
            <v>0.2278</v>
          </cell>
          <cell r="F141">
            <v>0</v>
          </cell>
          <cell r="G141">
            <v>0.46139999999999998</v>
          </cell>
          <cell r="H141">
            <v>0</v>
          </cell>
          <cell r="I141">
            <v>0</v>
          </cell>
          <cell r="J141">
            <v>1.5198</v>
          </cell>
          <cell r="K141">
            <v>1.0584</v>
          </cell>
        </row>
        <row r="142">
          <cell r="A142" t="str">
            <v>E9247</v>
          </cell>
          <cell r="B142" t="str">
            <v>Sistema de Sino aberto (sinete) para mergulho até 50 m - 33,50 kW</v>
          </cell>
          <cell r="C142">
            <v>438386.26679999998</v>
          </cell>
          <cell r="D142">
            <v>11.690300000000001</v>
          </cell>
          <cell r="E142">
            <v>7.2129000000000003</v>
          </cell>
          <cell r="F142">
            <v>0</v>
          </cell>
          <cell r="G142">
            <v>11.690300000000001</v>
          </cell>
          <cell r="H142">
            <v>0</v>
          </cell>
          <cell r="I142">
            <v>58.7273</v>
          </cell>
          <cell r="J142">
            <v>89.320800000000006</v>
          </cell>
          <cell r="K142">
            <v>77.630499999999998</v>
          </cell>
        </row>
        <row r="143">
          <cell r="A143" t="str">
            <v>E9248</v>
          </cell>
          <cell r="B143" t="str">
            <v>Sistema de ar comprimido para mergulho até 30 m com pressão de trabalho de 1,4 MPa - 7,46 kW</v>
          </cell>
          <cell r="C143">
            <v>52264.6711</v>
          </cell>
          <cell r="D143">
            <v>3.4843000000000002</v>
          </cell>
          <cell r="E143">
            <v>0.9405</v>
          </cell>
          <cell r="F143">
            <v>0</v>
          </cell>
          <cell r="G143">
            <v>3.4843000000000002</v>
          </cell>
          <cell r="H143">
            <v>6.9751000000000003</v>
          </cell>
          <cell r="I143">
            <v>0</v>
          </cell>
          <cell r="J143">
            <v>14.8842</v>
          </cell>
          <cell r="K143">
            <v>4.4248000000000003</v>
          </cell>
        </row>
        <row r="144">
          <cell r="A144" t="str">
            <v>E9249</v>
          </cell>
          <cell r="B144" t="str">
            <v>Sistema de ar comprimido para mergulho até 50 m com pressão de trabalho de 1,7 MPa - 16,18 kW</v>
          </cell>
          <cell r="C144">
            <v>81964.350300000006</v>
          </cell>
          <cell r="D144">
            <v>5.4642999999999997</v>
          </cell>
          <cell r="E144">
            <v>1.4750000000000001</v>
          </cell>
          <cell r="F144">
            <v>0</v>
          </cell>
          <cell r="G144">
            <v>5.4642999999999997</v>
          </cell>
          <cell r="H144">
            <v>15.128299999999999</v>
          </cell>
          <cell r="I144">
            <v>0</v>
          </cell>
          <cell r="J144">
            <v>27.5319</v>
          </cell>
          <cell r="K144">
            <v>6.9393000000000002</v>
          </cell>
        </row>
        <row r="145">
          <cell r="A145" t="str">
            <v>E9251</v>
          </cell>
          <cell r="B145" t="str">
            <v>Fonte de plasma para corte manual - 65A - 15 kW</v>
          </cell>
          <cell r="C145">
            <v>32643.642500000002</v>
          </cell>
          <cell r="D145">
            <v>2.6114999999999999</v>
          </cell>
          <cell r="E145">
            <v>0.60419999999999996</v>
          </cell>
          <cell r="F145">
            <v>0</v>
          </cell>
          <cell r="G145">
            <v>2.6114999999999999</v>
          </cell>
          <cell r="H145">
            <v>0</v>
          </cell>
          <cell r="I145">
            <v>0</v>
          </cell>
          <cell r="J145">
            <v>5.8272000000000004</v>
          </cell>
          <cell r="K145">
            <v>3.2157</v>
          </cell>
        </row>
        <row r="146">
          <cell r="A146" t="str">
            <v>E9252</v>
          </cell>
          <cell r="B146" t="str">
            <v>Serra de esquadria com braço telescópico - D = 250 mm (10") - 1,80 kW</v>
          </cell>
          <cell r="C146">
            <v>4340.0246999999999</v>
          </cell>
          <cell r="D146">
            <v>0.3906</v>
          </cell>
          <cell r="E146">
            <v>8.0299999999999996E-2</v>
          </cell>
          <cell r="F146">
            <v>0</v>
          </cell>
          <cell r="G146">
            <v>0.217</v>
          </cell>
          <cell r="H146">
            <v>0</v>
          </cell>
          <cell r="I146">
            <v>0</v>
          </cell>
          <cell r="J146">
            <v>0.68789999999999996</v>
          </cell>
          <cell r="K146">
            <v>0.47089999999999999</v>
          </cell>
        </row>
        <row r="147">
          <cell r="A147" t="str">
            <v>E9253</v>
          </cell>
          <cell r="B147" t="str">
            <v>Rebordeadeira diâmetro máximo 3,00 m - 4,85 kW</v>
          </cell>
          <cell r="C147">
            <v>66934.646099999998</v>
          </cell>
          <cell r="D147">
            <v>2.6774</v>
          </cell>
          <cell r="E147">
            <v>1.1356999999999999</v>
          </cell>
          <cell r="F147">
            <v>0</v>
          </cell>
          <cell r="G147">
            <v>2.3426999999999998</v>
          </cell>
          <cell r="H147">
            <v>0</v>
          </cell>
          <cell r="I147">
            <v>0</v>
          </cell>
          <cell r="J147">
            <v>6.1558000000000002</v>
          </cell>
          <cell r="K147">
            <v>3.8130999999999999</v>
          </cell>
        </row>
        <row r="148">
          <cell r="A148" t="str">
            <v>E9254</v>
          </cell>
          <cell r="B148" t="str">
            <v>Dobradeira viradeira manual comprimento máximo de dobra de até 2.000 mm</v>
          </cell>
          <cell r="C148">
            <v>19561.952700000002</v>
          </cell>
          <cell r="D148">
            <v>0.78249999999999997</v>
          </cell>
          <cell r="E148">
            <v>0.33189999999999997</v>
          </cell>
          <cell r="F148">
            <v>0</v>
          </cell>
          <cell r="G148">
            <v>0.68469999999999998</v>
          </cell>
          <cell r="H148">
            <v>0</v>
          </cell>
          <cell r="I148">
            <v>0</v>
          </cell>
          <cell r="J148">
            <v>1.7990999999999999</v>
          </cell>
          <cell r="K148">
            <v>1.1144000000000001</v>
          </cell>
        </row>
        <row r="149">
          <cell r="A149" t="str">
            <v>E9255</v>
          </cell>
          <cell r="B149" t="str">
            <v>Fonte de plasma para corte manual - 45A - 10 kW</v>
          </cell>
          <cell r="C149">
            <v>21610.642500000002</v>
          </cell>
          <cell r="D149">
            <v>1.7289000000000001</v>
          </cell>
          <cell r="E149">
            <v>0.4</v>
          </cell>
          <cell r="F149">
            <v>0</v>
          </cell>
          <cell r="G149">
            <v>1.7289000000000001</v>
          </cell>
          <cell r="H149">
            <v>0</v>
          </cell>
          <cell r="I149">
            <v>0</v>
          </cell>
          <cell r="J149">
            <v>3.8578000000000001</v>
          </cell>
          <cell r="K149">
            <v>2.1288999999999998</v>
          </cell>
        </row>
        <row r="150">
          <cell r="A150" t="str">
            <v>E9256</v>
          </cell>
          <cell r="B150" t="str">
            <v>Equipamento para pintura com cal rebocável com dois bicos aplicadores e capacidade de 2.200 l</v>
          </cell>
          <cell r="C150">
            <v>66989.239000000001</v>
          </cell>
          <cell r="D150">
            <v>3.8279999999999998</v>
          </cell>
          <cell r="E150">
            <v>1.1809000000000001</v>
          </cell>
          <cell r="F150">
            <v>0</v>
          </cell>
          <cell r="G150">
            <v>3.8279999999999998</v>
          </cell>
          <cell r="H150">
            <v>0</v>
          </cell>
          <cell r="I150">
            <v>27.515899999999998</v>
          </cell>
          <cell r="J150">
            <v>36.352800000000002</v>
          </cell>
          <cell r="K150">
            <v>32.524799999999999</v>
          </cell>
        </row>
        <row r="151">
          <cell r="A151" t="str">
            <v>E9259</v>
          </cell>
          <cell r="B151" t="str">
            <v>Ventilador centrífugo média pressão com capacidade de 38 m³/min - 2,21 kW</v>
          </cell>
          <cell r="C151">
            <v>17079.2399</v>
          </cell>
          <cell r="D151">
            <v>1.5370999999999999</v>
          </cell>
          <cell r="E151">
            <v>0.31609999999999999</v>
          </cell>
          <cell r="F151">
            <v>0</v>
          </cell>
          <cell r="G151">
            <v>1.0247999999999999</v>
          </cell>
          <cell r="H151">
            <v>0</v>
          </cell>
          <cell r="I151">
            <v>0</v>
          </cell>
          <cell r="J151">
            <v>2.8780000000000001</v>
          </cell>
          <cell r="K151">
            <v>1.8532</v>
          </cell>
        </row>
        <row r="152">
          <cell r="A152" t="str">
            <v>E9260</v>
          </cell>
          <cell r="B152" t="str">
            <v>Detector de gases com bomba elétrica para espaço confinado</v>
          </cell>
          <cell r="C152">
            <v>4279.4165000000003</v>
          </cell>
          <cell r="D152">
            <v>0.34239999999999998</v>
          </cell>
          <cell r="E152">
            <v>7.9200000000000007E-2</v>
          </cell>
          <cell r="F152">
            <v>0</v>
          </cell>
          <cell r="G152">
            <v>0.214</v>
          </cell>
          <cell r="H152">
            <v>0</v>
          </cell>
          <cell r="I152">
            <v>0</v>
          </cell>
          <cell r="J152">
            <v>0.63560000000000005</v>
          </cell>
          <cell r="K152">
            <v>0.42159999999999997</v>
          </cell>
        </row>
        <row r="153">
          <cell r="A153" t="str">
            <v>E9261</v>
          </cell>
          <cell r="B153" t="str">
            <v>Equipamento de pintura com pistola airless - 0,90 kW</v>
          </cell>
          <cell r="C153">
            <v>2354.8400999999999</v>
          </cell>
          <cell r="D153">
            <v>0.21190000000000001</v>
          </cell>
          <cell r="E153">
            <v>4.36E-2</v>
          </cell>
          <cell r="F153">
            <v>0</v>
          </cell>
          <cell r="G153">
            <v>0.1177</v>
          </cell>
          <cell r="H153">
            <v>0</v>
          </cell>
          <cell r="I153">
            <v>0</v>
          </cell>
          <cell r="J153">
            <v>0.37319999999999998</v>
          </cell>
          <cell r="K153">
            <v>0.2555</v>
          </cell>
        </row>
        <row r="154">
          <cell r="A154" t="str">
            <v>E9262</v>
          </cell>
          <cell r="B154" t="str">
            <v>Escova rotativa com cerdas de aço para tratamento de superfície - 0,91 kW</v>
          </cell>
          <cell r="C154">
            <v>20558.956699999999</v>
          </cell>
          <cell r="D154">
            <v>1.6447000000000001</v>
          </cell>
          <cell r="E154">
            <v>0.3805</v>
          </cell>
          <cell r="F154">
            <v>0</v>
          </cell>
          <cell r="G154">
            <v>1.0279</v>
          </cell>
          <cell r="H154">
            <v>0</v>
          </cell>
          <cell r="I154">
            <v>27.515899999999998</v>
          </cell>
          <cell r="J154">
            <v>30.568999999999999</v>
          </cell>
          <cell r="K154">
            <v>29.5411</v>
          </cell>
        </row>
        <row r="155">
          <cell r="A155" t="str">
            <v>E9263</v>
          </cell>
          <cell r="B155" t="str">
            <v>Tripé com guincho para espaço confinado</v>
          </cell>
          <cell r="C155">
            <v>10050.4331</v>
          </cell>
          <cell r="D155">
            <v>0.80400000000000005</v>
          </cell>
          <cell r="E155">
            <v>0.186</v>
          </cell>
          <cell r="F155">
            <v>0</v>
          </cell>
          <cell r="G155">
            <v>0.60299999999999998</v>
          </cell>
          <cell r="H155">
            <v>0</v>
          </cell>
          <cell r="I155">
            <v>0</v>
          </cell>
          <cell r="J155">
            <v>1.593</v>
          </cell>
          <cell r="K155">
            <v>0.99</v>
          </cell>
        </row>
        <row r="156">
          <cell r="A156" t="str">
            <v>E9264</v>
          </cell>
          <cell r="B156" t="str">
            <v>Respirador purificador de ar motorizado</v>
          </cell>
          <cell r="C156">
            <v>8868.3914999999997</v>
          </cell>
          <cell r="D156">
            <v>0.70950000000000002</v>
          </cell>
          <cell r="E156">
            <v>0.16420000000000001</v>
          </cell>
          <cell r="F156">
            <v>0</v>
          </cell>
          <cell r="G156">
            <v>0.44340000000000002</v>
          </cell>
          <cell r="H156">
            <v>0</v>
          </cell>
          <cell r="I156">
            <v>0</v>
          </cell>
          <cell r="J156">
            <v>1.3170999999999999</v>
          </cell>
          <cell r="K156">
            <v>0.87370000000000003</v>
          </cell>
        </row>
        <row r="157">
          <cell r="A157" t="str">
            <v>E9265</v>
          </cell>
          <cell r="B157" t="str">
            <v>Respirador de adução de ar tipo linha de ar comprimido para jateamento</v>
          </cell>
          <cell r="C157">
            <v>18103.354899999998</v>
          </cell>
          <cell r="D157">
            <v>1.4482999999999999</v>
          </cell>
          <cell r="E157">
            <v>0.33510000000000001</v>
          </cell>
          <cell r="F157">
            <v>0</v>
          </cell>
          <cell r="G157">
            <v>0.9052</v>
          </cell>
          <cell r="H157">
            <v>0</v>
          </cell>
          <cell r="I157">
            <v>0</v>
          </cell>
          <cell r="J157">
            <v>2.6886000000000001</v>
          </cell>
          <cell r="K157">
            <v>1.7834000000000001</v>
          </cell>
        </row>
        <row r="158">
          <cell r="A158" t="str">
            <v>E9267</v>
          </cell>
          <cell r="B158" t="str">
            <v>Exaustor centrífugo alta pressão com capacidade de 35 m³/min - 1,47 kW</v>
          </cell>
          <cell r="C158">
            <v>5975.4245000000001</v>
          </cell>
          <cell r="D158">
            <v>0.53779999999999994</v>
          </cell>
          <cell r="E158">
            <v>0.1106</v>
          </cell>
          <cell r="F158">
            <v>0</v>
          </cell>
          <cell r="G158">
            <v>0.35849999999999999</v>
          </cell>
          <cell r="H158">
            <v>0</v>
          </cell>
          <cell r="I158">
            <v>0</v>
          </cell>
          <cell r="J158">
            <v>1.0068999999999999</v>
          </cell>
          <cell r="K158">
            <v>0.64839999999999998</v>
          </cell>
        </row>
        <row r="159">
          <cell r="A159" t="str">
            <v>E9501</v>
          </cell>
          <cell r="B159" t="str">
            <v>Ventilador axial para ventilação forçada com velocidade de saída de 32,8 m/s - D = 1.000 mm - 30 kW</v>
          </cell>
          <cell r="C159">
            <v>458698.61060000001</v>
          </cell>
          <cell r="D159">
            <v>41.282899999999998</v>
          </cell>
          <cell r="E159">
            <v>8.4905000000000008</v>
          </cell>
          <cell r="F159">
            <v>0</v>
          </cell>
          <cell r="G159">
            <v>27.521899999999999</v>
          </cell>
          <cell r="H159">
            <v>0</v>
          </cell>
          <cell r="I159">
            <v>0</v>
          </cell>
          <cell r="J159">
            <v>77.295299999999997</v>
          </cell>
          <cell r="K159">
            <v>49.773400000000002</v>
          </cell>
        </row>
        <row r="160">
          <cell r="A160" t="str">
            <v>E9502</v>
          </cell>
          <cell r="B160" t="str">
            <v>Bate-estaca de gravidade para 6 t - 119 kW</v>
          </cell>
          <cell r="C160">
            <v>984189.94669999997</v>
          </cell>
          <cell r="D160">
            <v>56.239400000000003</v>
          </cell>
          <cell r="E160">
            <v>17.349900000000002</v>
          </cell>
          <cell r="F160">
            <v>0</v>
          </cell>
          <cell r="G160">
            <v>42.179600000000001</v>
          </cell>
          <cell r="H160">
            <v>85.084999999999994</v>
          </cell>
          <cell r="I160">
            <v>33.2943</v>
          </cell>
          <cell r="J160">
            <v>234.1482</v>
          </cell>
          <cell r="K160">
            <v>106.8836</v>
          </cell>
        </row>
        <row r="161">
          <cell r="A161" t="str">
            <v>E9503</v>
          </cell>
          <cell r="B161" t="str">
            <v>Guilhotina hidráulica 16 x 6.100 mm - 30 kW</v>
          </cell>
          <cell r="C161">
            <v>1333786.1798</v>
          </cell>
          <cell r="D161">
            <v>53.351399999999998</v>
          </cell>
          <cell r="E161">
            <v>22.631</v>
          </cell>
          <cell r="F161">
            <v>0</v>
          </cell>
          <cell r="G161">
            <v>46.682499999999997</v>
          </cell>
          <cell r="H161">
            <v>0</v>
          </cell>
          <cell r="I161">
            <v>27.515899999999998</v>
          </cell>
          <cell r="J161">
            <v>150.1808</v>
          </cell>
          <cell r="K161">
            <v>103.4983</v>
          </cell>
        </row>
        <row r="162">
          <cell r="A162" t="str">
            <v>E9505</v>
          </cell>
          <cell r="B162" t="str">
            <v>Prensa dobradeira capacidade 320 t - comprimento até 3.100 mm - 30 kW</v>
          </cell>
          <cell r="C162">
            <v>911131.41150000005</v>
          </cell>
          <cell r="D162">
            <v>36.445300000000003</v>
          </cell>
          <cell r="E162">
            <v>15.4596</v>
          </cell>
          <cell r="F162">
            <v>0</v>
          </cell>
          <cell r="G162">
            <v>31.889600000000002</v>
          </cell>
          <cell r="H162">
            <v>0</v>
          </cell>
          <cell r="I162">
            <v>27.515899999999998</v>
          </cell>
          <cell r="J162">
            <v>111.3104</v>
          </cell>
          <cell r="K162">
            <v>79.4208</v>
          </cell>
        </row>
        <row r="163">
          <cell r="A163" t="str">
            <v>E9507</v>
          </cell>
          <cell r="B163" t="str">
            <v>Plotadora de recorte com computador e programa computacional</v>
          </cell>
          <cell r="C163">
            <v>95532.710099999997</v>
          </cell>
          <cell r="D163">
            <v>14.3299</v>
          </cell>
          <cell r="E163">
            <v>1.9648000000000001</v>
          </cell>
          <cell r="F163">
            <v>0</v>
          </cell>
          <cell r="G163">
            <v>9.5533000000000001</v>
          </cell>
          <cell r="H163">
            <v>0</v>
          </cell>
          <cell r="I163">
            <v>0</v>
          </cell>
          <cell r="J163">
            <v>25.847999999999999</v>
          </cell>
          <cell r="K163">
            <v>16.294699999999999</v>
          </cell>
        </row>
        <row r="164">
          <cell r="A164" t="str">
            <v>E9510</v>
          </cell>
          <cell r="B164" t="str">
            <v>Ventilador centrífugo baixa pressão com capacidade de 58 m³/min - 3,68 kW</v>
          </cell>
          <cell r="C164">
            <v>13994.9229</v>
          </cell>
          <cell r="D164">
            <v>1.2595000000000001</v>
          </cell>
          <cell r="E164">
            <v>0.25900000000000001</v>
          </cell>
          <cell r="F164">
            <v>0</v>
          </cell>
          <cell r="G164">
            <v>0.8397</v>
          </cell>
          <cell r="H164">
            <v>0</v>
          </cell>
          <cell r="I164">
            <v>0</v>
          </cell>
          <cell r="J164">
            <v>2.3582000000000001</v>
          </cell>
          <cell r="K164">
            <v>1.5185</v>
          </cell>
        </row>
        <row r="165">
          <cell r="A165" t="str">
            <v>E9511</v>
          </cell>
          <cell r="B165" t="str">
            <v>Carregadeira de pneus com capacidade de 3,40 m³ - 195 kW</v>
          </cell>
          <cell r="C165">
            <v>2168765.5422999999</v>
          </cell>
          <cell r="D165">
            <v>151.81360000000001</v>
          </cell>
          <cell r="E165">
            <v>40.143900000000002</v>
          </cell>
          <cell r="F165">
            <v>0</v>
          </cell>
          <cell r="G165">
            <v>151.81360000000001</v>
          </cell>
          <cell r="H165">
            <v>85.8</v>
          </cell>
          <cell r="I165">
            <v>33.2943</v>
          </cell>
          <cell r="J165">
            <v>462.86540000000002</v>
          </cell>
          <cell r="K165">
            <v>225.2518</v>
          </cell>
        </row>
        <row r="166">
          <cell r="A166" t="str">
            <v>E9512</v>
          </cell>
          <cell r="B166" t="str">
            <v>Veículo leve - 53 kW</v>
          </cell>
          <cell r="C166">
            <v>77364.668000000005</v>
          </cell>
          <cell r="D166">
            <v>4.6418999999999997</v>
          </cell>
          <cell r="E166">
            <v>1.4319999999999999</v>
          </cell>
          <cell r="F166">
            <v>0.58020000000000005</v>
          </cell>
          <cell r="G166">
            <v>4.6418999999999997</v>
          </cell>
          <cell r="H166">
            <v>25.51</v>
          </cell>
          <cell r="I166">
            <v>30.4162</v>
          </cell>
          <cell r="J166">
            <v>67.222200000000001</v>
          </cell>
          <cell r="K166">
            <v>37.070300000000003</v>
          </cell>
        </row>
        <row r="167">
          <cell r="A167" t="str">
            <v>E9513</v>
          </cell>
          <cell r="B167" t="str">
            <v>Compressor de ar portátil de 160,46 l/s (340 PCM) - 81 kW</v>
          </cell>
          <cell r="C167">
            <v>320116.24579999998</v>
          </cell>
          <cell r="D167">
            <v>21.341100000000001</v>
          </cell>
          <cell r="E167">
            <v>5.7607999999999997</v>
          </cell>
          <cell r="F167">
            <v>0</v>
          </cell>
          <cell r="G167">
            <v>21.341100000000001</v>
          </cell>
          <cell r="H167">
            <v>75.734999999999999</v>
          </cell>
          <cell r="I167">
            <v>0</v>
          </cell>
          <cell r="J167">
            <v>124.178</v>
          </cell>
          <cell r="K167">
            <v>27.101900000000001</v>
          </cell>
        </row>
        <row r="168">
          <cell r="A168" t="str">
            <v>E9514</v>
          </cell>
          <cell r="B168" t="str">
            <v>Distribuidor de agregados sobre pneus autopropelido - 130 kW</v>
          </cell>
          <cell r="C168">
            <v>979888.42709999997</v>
          </cell>
          <cell r="D168">
            <v>55.993600000000001</v>
          </cell>
          <cell r="E168">
            <v>17.274000000000001</v>
          </cell>
          <cell r="F168">
            <v>0</v>
          </cell>
          <cell r="G168">
            <v>48.994399999999999</v>
          </cell>
          <cell r="H168">
            <v>135.85</v>
          </cell>
          <cell r="I168">
            <v>33.2943</v>
          </cell>
          <cell r="J168">
            <v>291.40629999999999</v>
          </cell>
          <cell r="K168">
            <v>106.56189999999999</v>
          </cell>
        </row>
        <row r="169">
          <cell r="A169" t="str">
            <v>E9515</v>
          </cell>
          <cell r="B169" t="str">
            <v>Escavadeira hidráulica sobre esteiras com caçamba com capacidade de 1,56 m³ - 118 kW</v>
          </cell>
          <cell r="C169">
            <v>1200058.9476000001</v>
          </cell>
          <cell r="D169">
            <v>84.004099999999994</v>
          </cell>
          <cell r="E169">
            <v>22.213100000000001</v>
          </cell>
          <cell r="F169">
            <v>0</v>
          </cell>
          <cell r="G169">
            <v>84.004099999999994</v>
          </cell>
          <cell r="H169">
            <v>84.37</v>
          </cell>
          <cell r="I169">
            <v>33.2943</v>
          </cell>
          <cell r="J169">
            <v>307.88560000000001</v>
          </cell>
          <cell r="K169">
            <v>139.51150000000001</v>
          </cell>
        </row>
        <row r="170">
          <cell r="A170" t="str">
            <v>E9516</v>
          </cell>
          <cell r="B170" t="str">
            <v>Perfuratriz hidráulica sobre esteiras - 283 kW</v>
          </cell>
          <cell r="C170">
            <v>7729935.4534</v>
          </cell>
          <cell r="D170">
            <v>515.32899999999995</v>
          </cell>
          <cell r="E170">
            <v>139.10659999999999</v>
          </cell>
          <cell r="F170">
            <v>0</v>
          </cell>
          <cell r="G170">
            <v>515.32899999999995</v>
          </cell>
          <cell r="H170">
            <v>155.65</v>
          </cell>
          <cell r="I170">
            <v>33.2943</v>
          </cell>
          <cell r="J170">
            <v>1358.7089000000001</v>
          </cell>
          <cell r="K170">
            <v>687.72990000000004</v>
          </cell>
        </row>
        <row r="171">
          <cell r="A171" t="str">
            <v>E9518</v>
          </cell>
          <cell r="B171" t="str">
            <v>Grade de 24 discos rebocável de D = 60 cm (24")</v>
          </cell>
          <cell r="C171">
            <v>43247.251100000001</v>
          </cell>
          <cell r="D171">
            <v>2.7801999999999998</v>
          </cell>
          <cell r="E171">
            <v>0.76239999999999997</v>
          </cell>
          <cell r="F171">
            <v>0</v>
          </cell>
          <cell r="G171">
            <v>1.5445</v>
          </cell>
          <cell r="H171">
            <v>0</v>
          </cell>
          <cell r="I171">
            <v>0</v>
          </cell>
          <cell r="J171">
            <v>5.0871000000000004</v>
          </cell>
          <cell r="K171">
            <v>3.5426000000000002</v>
          </cell>
        </row>
        <row r="172">
          <cell r="A172" t="str">
            <v>E9519</v>
          </cell>
          <cell r="B172" t="str">
            <v>Betoneira com motor a gasolina com capacidade de 600 l - 10 kW</v>
          </cell>
          <cell r="C172">
            <v>40107.711199999998</v>
          </cell>
          <cell r="D172">
            <v>3.2086000000000001</v>
          </cell>
          <cell r="E172">
            <v>0.74239999999999995</v>
          </cell>
          <cell r="F172">
            <v>0</v>
          </cell>
          <cell r="G172">
            <v>2.4064999999999999</v>
          </cell>
          <cell r="H172">
            <v>18.718</v>
          </cell>
          <cell r="I172">
            <v>27.515899999999998</v>
          </cell>
          <cell r="J172">
            <v>52.5914</v>
          </cell>
          <cell r="K172">
            <v>31.466899999999999</v>
          </cell>
        </row>
        <row r="173">
          <cell r="A173" t="str">
            <v>E9521</v>
          </cell>
          <cell r="B173" t="str">
            <v>Grupo gerador - 3,2 kVA</v>
          </cell>
          <cell r="C173">
            <v>3582.4529000000002</v>
          </cell>
          <cell r="D173">
            <v>0.17910000000000001</v>
          </cell>
          <cell r="E173">
            <v>6.3200000000000006E-2</v>
          </cell>
          <cell r="F173">
            <v>0</v>
          </cell>
          <cell r="G173">
            <v>0.12790000000000001</v>
          </cell>
          <cell r="H173">
            <v>4.4494999999999996</v>
          </cell>
          <cell r="I173">
            <v>0</v>
          </cell>
          <cell r="J173">
            <v>4.8197000000000001</v>
          </cell>
          <cell r="K173">
            <v>0.24229999999999999</v>
          </cell>
        </row>
        <row r="174">
          <cell r="A174" t="str">
            <v>E9522</v>
          </cell>
          <cell r="B174" t="str">
            <v>Caldeira de asfalto rebocável com capacidade de 1.500 l - 6,5 kW</v>
          </cell>
          <cell r="C174">
            <v>212706.62609999999</v>
          </cell>
          <cell r="D174">
            <v>13.673999999999999</v>
          </cell>
          <cell r="E174">
            <v>3.7496999999999998</v>
          </cell>
          <cell r="F174">
            <v>0</v>
          </cell>
          <cell r="G174">
            <v>4.5579999999999998</v>
          </cell>
          <cell r="H174">
            <v>5.0049999999999999</v>
          </cell>
          <cell r="I174">
            <v>0</v>
          </cell>
          <cell r="J174">
            <v>26.986699999999999</v>
          </cell>
          <cell r="K174">
            <v>17.4237</v>
          </cell>
        </row>
        <row r="175">
          <cell r="A175" t="str">
            <v>E9523</v>
          </cell>
          <cell r="B175" t="str">
            <v>Motoscraper - 304 kW</v>
          </cell>
          <cell r="C175">
            <v>6164125.3545000004</v>
          </cell>
          <cell r="D175">
            <v>290.07650000000001</v>
          </cell>
          <cell r="E175">
            <v>106.2677</v>
          </cell>
          <cell r="F175">
            <v>0</v>
          </cell>
          <cell r="G175">
            <v>326.33600000000001</v>
          </cell>
          <cell r="H175">
            <v>267.52</v>
          </cell>
          <cell r="I175">
            <v>33.2943</v>
          </cell>
          <cell r="J175">
            <v>1023.4945</v>
          </cell>
          <cell r="K175">
            <v>429.63850000000002</v>
          </cell>
        </row>
        <row r="176">
          <cell r="A176" t="str">
            <v>E9524</v>
          </cell>
          <cell r="B176" t="str">
            <v>Motoniveladora - 93 kW</v>
          </cell>
          <cell r="C176">
            <v>1305032.8785000001</v>
          </cell>
          <cell r="D176">
            <v>65.251599999999996</v>
          </cell>
          <cell r="E176">
            <v>23.0059</v>
          </cell>
          <cell r="F176">
            <v>0</v>
          </cell>
          <cell r="G176">
            <v>83.894999999999996</v>
          </cell>
          <cell r="H176">
            <v>76.724999999999994</v>
          </cell>
          <cell r="I176">
            <v>33.2943</v>
          </cell>
          <cell r="J176">
            <v>282.17180000000002</v>
          </cell>
          <cell r="K176">
            <v>121.5518</v>
          </cell>
        </row>
        <row r="177">
          <cell r="A177" t="str">
            <v>E9525</v>
          </cell>
          <cell r="B177" t="str">
            <v>Ponte rolante com capacidade de 15 t e vão de até 15 m - 20 kW</v>
          </cell>
          <cell r="C177">
            <v>3547725.2955</v>
          </cell>
          <cell r="D177">
            <v>141.90899999999999</v>
          </cell>
          <cell r="E177">
            <v>60.195999999999998</v>
          </cell>
          <cell r="F177">
            <v>0</v>
          </cell>
          <cell r="G177">
            <v>88.693100000000001</v>
          </cell>
          <cell r="H177">
            <v>0</v>
          </cell>
          <cell r="I177">
            <v>55.031799999999997</v>
          </cell>
          <cell r="J177">
            <v>345.82990000000001</v>
          </cell>
          <cell r="K177">
            <v>257.13679999999999</v>
          </cell>
        </row>
        <row r="178">
          <cell r="A178" t="str">
            <v>E9526</v>
          </cell>
          <cell r="B178" t="str">
            <v xml:space="preserve">Retroescavadeira de pneus - capacidade da caçamba da pá-carregadeira de 0,76 m³ e da retroescavadeira de 0,29 m³ - 58 kW </v>
          </cell>
          <cell r="C178">
            <v>487031.91850000003</v>
          </cell>
          <cell r="D178">
            <v>34.092199999999998</v>
          </cell>
          <cell r="E178">
            <v>9.0150000000000006</v>
          </cell>
          <cell r="F178">
            <v>0</v>
          </cell>
          <cell r="G178">
            <v>34.092199999999998</v>
          </cell>
          <cell r="H178">
            <v>41.47</v>
          </cell>
          <cell r="I178">
            <v>33.2943</v>
          </cell>
          <cell r="J178">
            <v>151.96369999999999</v>
          </cell>
          <cell r="K178">
            <v>76.401499999999999</v>
          </cell>
        </row>
        <row r="179">
          <cell r="A179" t="str">
            <v>E9527</v>
          </cell>
          <cell r="B179" t="str">
            <v>Martelete perfurador/rompedor a ar comprimido de 25 kg para rocha com capacidade de 2.040 gpm</v>
          </cell>
          <cell r="C179">
            <v>30520.4584</v>
          </cell>
          <cell r="D179">
            <v>2.4416000000000002</v>
          </cell>
          <cell r="E179">
            <v>0.56489999999999996</v>
          </cell>
          <cell r="F179">
            <v>0</v>
          </cell>
          <cell r="G179">
            <v>2.4416000000000002</v>
          </cell>
          <cell r="H179">
            <v>0</v>
          </cell>
          <cell r="I179">
            <v>27.515899999999998</v>
          </cell>
          <cell r="J179">
            <v>32.963999999999999</v>
          </cell>
          <cell r="K179">
            <v>30.522400000000001</v>
          </cell>
        </row>
        <row r="180">
          <cell r="A180" t="str">
            <v>E9528</v>
          </cell>
          <cell r="B180" t="str">
            <v>Empilhadeira a diesel com capacidade de 4 t - 60 kW</v>
          </cell>
          <cell r="C180">
            <v>590352.98950000003</v>
          </cell>
          <cell r="D180">
            <v>47.228200000000001</v>
          </cell>
          <cell r="E180">
            <v>10.9274</v>
          </cell>
          <cell r="F180">
            <v>0</v>
          </cell>
          <cell r="G180">
            <v>41.3247</v>
          </cell>
          <cell r="H180">
            <v>49.5</v>
          </cell>
          <cell r="I180">
            <v>27.515899999999998</v>
          </cell>
          <cell r="J180">
            <v>176.49619999999999</v>
          </cell>
          <cell r="K180">
            <v>85.671499999999995</v>
          </cell>
        </row>
        <row r="181">
          <cell r="A181" t="str">
            <v>E9529</v>
          </cell>
          <cell r="B181" t="str">
            <v>Jateador para estruturas metálicas com transportador a roletes - 22 kW</v>
          </cell>
          <cell r="C181">
            <v>4653700.4804999996</v>
          </cell>
          <cell r="D181">
            <v>310.24669999999998</v>
          </cell>
          <cell r="E181">
            <v>83.747200000000007</v>
          </cell>
          <cell r="F181">
            <v>0</v>
          </cell>
          <cell r="G181">
            <v>232.685</v>
          </cell>
          <cell r="H181">
            <v>0</v>
          </cell>
          <cell r="I181">
            <v>27.515899999999998</v>
          </cell>
          <cell r="J181">
            <v>654.19479999999999</v>
          </cell>
          <cell r="K181">
            <v>421.50979999999998</v>
          </cell>
        </row>
        <row r="182">
          <cell r="A182" t="str">
            <v>E9530</v>
          </cell>
          <cell r="B182" t="str">
            <v>Rolo compactador liso vibratório autopropelido por pneus de 11 t - 97 kW</v>
          </cell>
          <cell r="C182">
            <v>965605.69160000002</v>
          </cell>
          <cell r="D182">
            <v>64.373699999999999</v>
          </cell>
          <cell r="E182">
            <v>17.376899999999999</v>
          </cell>
          <cell r="F182">
            <v>0</v>
          </cell>
          <cell r="G182">
            <v>64.373699999999999</v>
          </cell>
          <cell r="H182">
            <v>85.36</v>
          </cell>
          <cell r="I182">
            <v>33.2943</v>
          </cell>
          <cell r="J182">
            <v>264.77859999999998</v>
          </cell>
          <cell r="K182">
            <v>115.0449</v>
          </cell>
        </row>
        <row r="183">
          <cell r="A183" t="str">
            <v>E9532</v>
          </cell>
          <cell r="B183" t="str">
            <v>Equipamento de solda MIG com acessórios - 14,6 kVA</v>
          </cell>
          <cell r="C183">
            <v>82982.280499999993</v>
          </cell>
          <cell r="D183">
            <v>6.6386000000000003</v>
          </cell>
          <cell r="E183">
            <v>1.536</v>
          </cell>
          <cell r="F183">
            <v>0</v>
          </cell>
          <cell r="G183">
            <v>6.6386000000000003</v>
          </cell>
          <cell r="H183">
            <v>0</v>
          </cell>
          <cell r="I183">
            <v>0</v>
          </cell>
          <cell r="J183">
            <v>14.8132</v>
          </cell>
          <cell r="K183">
            <v>8.1745999999999999</v>
          </cell>
        </row>
        <row r="184">
          <cell r="A184" t="str">
            <v>E9535</v>
          </cell>
          <cell r="B184" t="str">
            <v>Serra circular com bancada - D = 30 cm - 4 kW</v>
          </cell>
          <cell r="C184">
            <v>7256.2861999999996</v>
          </cell>
          <cell r="D184">
            <v>0.65310000000000001</v>
          </cell>
          <cell r="E184">
            <v>0.1343</v>
          </cell>
          <cell r="F184">
            <v>0</v>
          </cell>
          <cell r="G184">
            <v>0.36280000000000001</v>
          </cell>
          <cell r="H184">
            <v>0</v>
          </cell>
          <cell r="I184">
            <v>27.515899999999998</v>
          </cell>
          <cell r="J184">
            <v>28.6661</v>
          </cell>
          <cell r="K184">
            <v>28.3033</v>
          </cell>
        </row>
        <row r="185">
          <cell r="A185" t="str">
            <v>E9536</v>
          </cell>
          <cell r="B185" t="str">
            <v>Embarcação de transporte de pessoal e apoio logístico - 30 kW</v>
          </cell>
          <cell r="C185">
            <v>154253.28769999999</v>
          </cell>
          <cell r="D185">
            <v>2.4102000000000001</v>
          </cell>
          <cell r="E185">
            <v>0.90880000000000005</v>
          </cell>
          <cell r="F185">
            <v>0</v>
          </cell>
          <cell r="G185">
            <v>2.6779999999999999</v>
          </cell>
          <cell r="H185">
            <v>64.176000000000002</v>
          </cell>
          <cell r="I185">
            <v>42.091000000000001</v>
          </cell>
          <cell r="J185">
            <v>112.264</v>
          </cell>
          <cell r="K185">
            <v>45.41</v>
          </cell>
        </row>
        <row r="186">
          <cell r="A186" t="str">
            <v>E9538</v>
          </cell>
          <cell r="B186" t="str">
            <v>Conjunto vibratório para meio tubo de concreto com encaixe PB e 3 jogos de fôrmas - D = 0,30 m - 2,20 kW</v>
          </cell>
          <cell r="C186">
            <v>16164.557699999999</v>
          </cell>
          <cell r="D186">
            <v>2.1553</v>
          </cell>
          <cell r="E186">
            <v>0.49869999999999998</v>
          </cell>
          <cell r="F186">
            <v>0</v>
          </cell>
          <cell r="G186">
            <v>1.6165</v>
          </cell>
          <cell r="H186">
            <v>0</v>
          </cell>
          <cell r="I186">
            <v>0</v>
          </cell>
          <cell r="J186">
            <v>4.2705000000000002</v>
          </cell>
          <cell r="K186">
            <v>2.6539999999999999</v>
          </cell>
        </row>
        <row r="187">
          <cell r="A187" t="str">
            <v>E9539</v>
          </cell>
          <cell r="B187" t="str">
            <v>Equipamento de batimetria monofeixe</v>
          </cell>
          <cell r="C187">
            <v>108621.65519999999</v>
          </cell>
          <cell r="D187">
            <v>6.9828000000000001</v>
          </cell>
          <cell r="E187">
            <v>1.9148000000000001</v>
          </cell>
          <cell r="F187">
            <v>0</v>
          </cell>
          <cell r="G187">
            <v>3.8793000000000002</v>
          </cell>
          <cell r="H187">
            <v>0</v>
          </cell>
          <cell r="I187">
            <v>36.695</v>
          </cell>
          <cell r="J187">
            <v>49.471899999999998</v>
          </cell>
          <cell r="K187">
            <v>45.592599999999997</v>
          </cell>
        </row>
        <row r="188">
          <cell r="A188" t="str">
            <v>E9540</v>
          </cell>
          <cell r="B188" t="str">
            <v>Trator sobre esteiras com lâmina - 127 kW</v>
          </cell>
          <cell r="C188">
            <v>1733629.8725999999</v>
          </cell>
          <cell r="D188">
            <v>67.418899999999994</v>
          </cell>
          <cell r="E188">
            <v>29.712499999999999</v>
          </cell>
          <cell r="F188">
            <v>0</v>
          </cell>
          <cell r="G188">
            <v>96.312799999999996</v>
          </cell>
          <cell r="H188">
            <v>97.79</v>
          </cell>
          <cell r="I188">
            <v>33.2943</v>
          </cell>
          <cell r="J188">
            <v>324.52850000000001</v>
          </cell>
          <cell r="K188">
            <v>130.42570000000001</v>
          </cell>
        </row>
        <row r="189">
          <cell r="A189" t="str">
            <v>E9541</v>
          </cell>
          <cell r="B189" t="str">
            <v>Trator sobre esteiras com lâmina - 259 kW</v>
          </cell>
          <cell r="C189">
            <v>4845660.0385999996</v>
          </cell>
          <cell r="D189">
            <v>188.44229999999999</v>
          </cell>
          <cell r="E189">
            <v>83.049199999999999</v>
          </cell>
          <cell r="F189">
            <v>0</v>
          </cell>
          <cell r="G189">
            <v>269.20330000000001</v>
          </cell>
          <cell r="H189">
            <v>199.43</v>
          </cell>
          <cell r="I189">
            <v>33.2943</v>
          </cell>
          <cell r="J189">
            <v>773.41909999999996</v>
          </cell>
          <cell r="K189">
            <v>304.78579999999999</v>
          </cell>
        </row>
        <row r="190">
          <cell r="A190" t="str">
            <v>E9543</v>
          </cell>
          <cell r="B190" t="str">
            <v>Compressor de ar respirável com capacidade de até 35 MPa e 3,58 l/s - 5,52 kW</v>
          </cell>
          <cell r="C190">
            <v>73361.711599999995</v>
          </cell>
          <cell r="D190">
            <v>4.8907999999999996</v>
          </cell>
          <cell r="E190">
            <v>1.3202</v>
          </cell>
          <cell r="F190">
            <v>0</v>
          </cell>
          <cell r="G190">
            <v>4.8907999999999996</v>
          </cell>
          <cell r="H190">
            <v>0</v>
          </cell>
          <cell r="I190">
            <v>0</v>
          </cell>
          <cell r="J190">
            <v>11.101800000000001</v>
          </cell>
          <cell r="K190">
            <v>6.2110000000000003</v>
          </cell>
        </row>
        <row r="191">
          <cell r="A191" t="str">
            <v>E9544</v>
          </cell>
          <cell r="B191" t="str">
            <v>Vassoura mecânica rebocável com largura de 2,44 m</v>
          </cell>
          <cell r="C191">
            <v>86052.696200000006</v>
          </cell>
          <cell r="D191">
            <v>7.7446999999999999</v>
          </cell>
          <cell r="E191">
            <v>1.5928</v>
          </cell>
          <cell r="F191">
            <v>0</v>
          </cell>
          <cell r="G191">
            <v>5.1631999999999998</v>
          </cell>
          <cell r="H191">
            <v>0</v>
          </cell>
          <cell r="I191">
            <v>0</v>
          </cell>
          <cell r="J191">
            <v>14.5007</v>
          </cell>
          <cell r="K191">
            <v>9.3375000000000004</v>
          </cell>
        </row>
        <row r="192">
          <cell r="A192" t="str">
            <v>E9545</v>
          </cell>
          <cell r="B192" t="str">
            <v>Vibroacabadora de asfalto sobre esteiras - 97 kW</v>
          </cell>
          <cell r="C192">
            <v>1608134.1207999999</v>
          </cell>
          <cell r="D192">
            <v>80.406700000000001</v>
          </cell>
          <cell r="E192">
            <v>28.3491</v>
          </cell>
          <cell r="F192">
            <v>0</v>
          </cell>
          <cell r="G192">
            <v>103.3801</v>
          </cell>
          <cell r="H192">
            <v>101.36499999999999</v>
          </cell>
          <cell r="I192">
            <v>43.154899999999998</v>
          </cell>
          <cell r="J192">
            <v>356.6558</v>
          </cell>
          <cell r="K192">
            <v>151.91069999999999</v>
          </cell>
        </row>
        <row r="193">
          <cell r="A193" t="str">
            <v>E9547</v>
          </cell>
          <cell r="B193" t="str">
            <v>Máquina de solda elétrica transformadora 250 A - 9,20 kW</v>
          </cell>
          <cell r="C193">
            <v>1221.5559000000001</v>
          </cell>
          <cell r="D193">
            <v>9.7699999999999995E-2</v>
          </cell>
          <cell r="E193">
            <v>2.2599999999999999E-2</v>
          </cell>
          <cell r="F193">
            <v>0</v>
          </cell>
          <cell r="G193">
            <v>9.7699999999999995E-2</v>
          </cell>
          <cell r="H193">
            <v>0</v>
          </cell>
          <cell r="I193">
            <v>0</v>
          </cell>
          <cell r="J193">
            <v>0.218</v>
          </cell>
          <cell r="K193">
            <v>0.1203</v>
          </cell>
        </row>
        <row r="194">
          <cell r="A194" t="str">
            <v>E9548</v>
          </cell>
          <cell r="B194" t="str">
            <v>Bomba centrífuga com capacidade de 7,1 a 22 m³/h - 1,50 kW</v>
          </cell>
          <cell r="C194">
            <v>2378.4594000000002</v>
          </cell>
          <cell r="D194">
            <v>0.1903</v>
          </cell>
          <cell r="E194">
            <v>4.3999999999999997E-2</v>
          </cell>
          <cell r="F194">
            <v>0</v>
          </cell>
          <cell r="G194">
            <v>0.16650000000000001</v>
          </cell>
          <cell r="H194">
            <v>0</v>
          </cell>
          <cell r="I194">
            <v>0</v>
          </cell>
          <cell r="J194">
            <v>0.40079999999999999</v>
          </cell>
          <cell r="K194">
            <v>0.23430000000000001</v>
          </cell>
        </row>
        <row r="195">
          <cell r="A195" t="str">
            <v>E9551</v>
          </cell>
          <cell r="B195" t="str">
            <v>Obturador mecânico simples com extensão de 12 m</v>
          </cell>
          <cell r="C195">
            <v>4917.3710000000001</v>
          </cell>
          <cell r="D195">
            <v>0.44259999999999999</v>
          </cell>
          <cell r="E195">
            <v>9.0999999999999998E-2</v>
          </cell>
          <cell r="F195">
            <v>0</v>
          </cell>
          <cell r="G195">
            <v>0.24590000000000001</v>
          </cell>
          <cell r="H195">
            <v>0</v>
          </cell>
          <cell r="I195">
            <v>0</v>
          </cell>
          <cell r="J195">
            <v>0.77949999999999997</v>
          </cell>
          <cell r="K195">
            <v>0.53359999999999996</v>
          </cell>
        </row>
        <row r="196">
          <cell r="A196" t="str">
            <v>E9552</v>
          </cell>
          <cell r="B196" t="str">
            <v>Nível ótico com capacidade de aumento de 32x</v>
          </cell>
          <cell r="C196">
            <v>14153.7479</v>
          </cell>
          <cell r="D196">
            <v>1.1323000000000001</v>
          </cell>
          <cell r="E196">
            <v>0.26200000000000001</v>
          </cell>
          <cell r="F196">
            <v>0</v>
          </cell>
          <cell r="G196">
            <v>0.7077</v>
          </cell>
          <cell r="H196">
            <v>0</v>
          </cell>
          <cell r="I196">
            <v>0</v>
          </cell>
          <cell r="J196">
            <v>2.1019999999999999</v>
          </cell>
          <cell r="K196">
            <v>1.3943000000000001</v>
          </cell>
        </row>
        <row r="197">
          <cell r="A197" t="str">
            <v>E9553</v>
          </cell>
          <cell r="B197" t="str">
            <v>Estação total eletrônica com alcance máximo de 3.000 m</v>
          </cell>
          <cell r="C197">
            <v>49203.241900000001</v>
          </cell>
          <cell r="D197">
            <v>4.4283000000000001</v>
          </cell>
          <cell r="E197">
            <v>0.91080000000000005</v>
          </cell>
          <cell r="F197">
            <v>0</v>
          </cell>
          <cell r="G197">
            <v>2.4601999999999999</v>
          </cell>
          <cell r="H197">
            <v>0</v>
          </cell>
          <cell r="I197">
            <v>0</v>
          </cell>
          <cell r="J197">
            <v>7.7992999999999997</v>
          </cell>
          <cell r="K197">
            <v>5.3391000000000002</v>
          </cell>
        </row>
        <row r="198">
          <cell r="A198" t="str">
            <v>E9556</v>
          </cell>
          <cell r="B198" t="str">
            <v>Compactador manual de placa vibratória - 3,00 kW</v>
          </cell>
          <cell r="C198">
            <v>10609.841700000001</v>
          </cell>
          <cell r="D198">
            <v>0.70730000000000004</v>
          </cell>
          <cell r="E198">
            <v>0.19089999999999999</v>
          </cell>
          <cell r="F198">
            <v>0</v>
          </cell>
          <cell r="G198">
            <v>0.70730000000000004</v>
          </cell>
          <cell r="H198">
            <v>5.6154000000000002</v>
          </cell>
          <cell r="I198">
            <v>0</v>
          </cell>
          <cell r="J198">
            <v>7.2209000000000003</v>
          </cell>
          <cell r="K198">
            <v>0.8982</v>
          </cell>
        </row>
        <row r="199">
          <cell r="A199" t="str">
            <v>E9558</v>
          </cell>
          <cell r="B199" t="str">
            <v>Tanque de estocagem de asfalto com capacidade de 30.000 l</v>
          </cell>
          <cell r="C199">
            <v>748143.24320000003</v>
          </cell>
          <cell r="D199">
            <v>31.172599999999999</v>
          </cell>
          <cell r="E199">
            <v>10.818899999999999</v>
          </cell>
          <cell r="F199">
            <v>0</v>
          </cell>
          <cell r="G199">
            <v>19.482900000000001</v>
          </cell>
          <cell r="H199">
            <v>0</v>
          </cell>
          <cell r="I199">
            <v>0</v>
          </cell>
          <cell r="J199">
            <v>61.474400000000003</v>
          </cell>
          <cell r="K199">
            <v>41.991500000000002</v>
          </cell>
        </row>
        <row r="200">
          <cell r="A200" t="str">
            <v>E9559</v>
          </cell>
          <cell r="B200" t="str">
            <v>Aquecedor de fluido térmico - 12 kW</v>
          </cell>
          <cell r="C200">
            <v>756828.57940000005</v>
          </cell>
          <cell r="D200">
            <v>34.057299999999998</v>
          </cell>
          <cell r="E200">
            <v>10.5067</v>
          </cell>
          <cell r="F200">
            <v>0</v>
          </cell>
          <cell r="G200">
            <v>22.704899999999999</v>
          </cell>
          <cell r="H200">
            <v>9.9</v>
          </cell>
          <cell r="I200">
            <v>0</v>
          </cell>
          <cell r="J200">
            <v>77.168899999999994</v>
          </cell>
          <cell r="K200">
            <v>44.564</v>
          </cell>
        </row>
        <row r="201">
          <cell r="A201" t="str">
            <v>E9560</v>
          </cell>
          <cell r="B201" t="str">
            <v>Ônibus com capacidade para 80 passageiros - 175 kW</v>
          </cell>
          <cell r="C201">
            <v>1054245.2346000001</v>
          </cell>
          <cell r="D201">
            <v>45.181899999999999</v>
          </cell>
          <cell r="E201">
            <v>18.584800000000001</v>
          </cell>
          <cell r="F201">
            <v>7.5303000000000004</v>
          </cell>
          <cell r="G201">
            <v>67.772900000000007</v>
          </cell>
          <cell r="H201">
            <v>182.875</v>
          </cell>
          <cell r="I201">
            <v>29.910499999999999</v>
          </cell>
          <cell r="J201">
            <v>351.85539999999997</v>
          </cell>
          <cell r="K201">
            <v>101.2075</v>
          </cell>
        </row>
        <row r="202">
          <cell r="A202" t="str">
            <v>E9561</v>
          </cell>
          <cell r="B202" t="str">
            <v>GPS geodésico de simples frequência (L1)</v>
          </cell>
          <cell r="C202">
            <v>46216.318899999998</v>
          </cell>
          <cell r="D202">
            <v>3.6972999999999998</v>
          </cell>
          <cell r="E202">
            <v>0.85550000000000004</v>
          </cell>
          <cell r="F202">
            <v>0</v>
          </cell>
          <cell r="G202">
            <v>2.3108</v>
          </cell>
          <cell r="H202">
            <v>0</v>
          </cell>
          <cell r="I202">
            <v>0</v>
          </cell>
          <cell r="J202">
            <v>6.8635999999999999</v>
          </cell>
          <cell r="K202">
            <v>4.5528000000000004</v>
          </cell>
        </row>
        <row r="203">
          <cell r="A203" t="str">
            <v>E9562</v>
          </cell>
          <cell r="B203" t="str">
            <v>GPS geodésico de dupla frequência (L1/L2)</v>
          </cell>
          <cell r="C203">
            <v>119929.5943</v>
          </cell>
          <cell r="D203">
            <v>9.5944000000000003</v>
          </cell>
          <cell r="E203">
            <v>2.2199</v>
          </cell>
          <cell r="F203">
            <v>0</v>
          </cell>
          <cell r="G203">
            <v>5.9965000000000002</v>
          </cell>
          <cell r="H203">
            <v>0</v>
          </cell>
          <cell r="I203">
            <v>0</v>
          </cell>
          <cell r="J203">
            <v>17.8108</v>
          </cell>
          <cell r="K203">
            <v>11.814299999999999</v>
          </cell>
        </row>
        <row r="204">
          <cell r="A204" t="str">
            <v>E9563</v>
          </cell>
          <cell r="B204" t="str">
            <v>Perfuratriz hidráulica sobre esteiras com clamshell - 220 kW</v>
          </cell>
          <cell r="C204">
            <v>4619448.5427000001</v>
          </cell>
          <cell r="D204">
            <v>307.96319999999997</v>
          </cell>
          <cell r="E204">
            <v>83.130799999999994</v>
          </cell>
          <cell r="F204">
            <v>0</v>
          </cell>
          <cell r="G204">
            <v>307.96319999999997</v>
          </cell>
          <cell r="H204">
            <v>121</v>
          </cell>
          <cell r="I204">
            <v>33.2943</v>
          </cell>
          <cell r="J204">
            <v>853.35149999999999</v>
          </cell>
          <cell r="K204">
            <v>424.38830000000002</v>
          </cell>
        </row>
        <row r="205">
          <cell r="A205" t="str">
            <v>E9565</v>
          </cell>
          <cell r="B205" t="str">
            <v>Trator sobre esteiras com lâmina e escarificador - 259 kW</v>
          </cell>
          <cell r="C205">
            <v>4966292.8546000002</v>
          </cell>
          <cell r="D205">
            <v>193.1336</v>
          </cell>
          <cell r="E205">
            <v>85.116699999999994</v>
          </cell>
          <cell r="F205">
            <v>0</v>
          </cell>
          <cell r="G205">
            <v>275.90519999999998</v>
          </cell>
          <cell r="H205">
            <v>199.43</v>
          </cell>
          <cell r="I205">
            <v>33.2943</v>
          </cell>
          <cell r="J205">
            <v>786.87980000000005</v>
          </cell>
          <cell r="K205">
            <v>311.5446</v>
          </cell>
        </row>
        <row r="206">
          <cell r="A206" t="str">
            <v>E9566</v>
          </cell>
          <cell r="B206" t="str">
            <v>Guindaste móvel sobre esteiras com clamshell de 1,9 m³ - 220 kW</v>
          </cell>
          <cell r="C206">
            <v>4439768.5451999996</v>
          </cell>
          <cell r="D206">
            <v>155.39189999999999</v>
          </cell>
          <cell r="E206">
            <v>75.331800000000001</v>
          </cell>
          <cell r="F206">
            <v>0</v>
          </cell>
          <cell r="G206">
            <v>221.98840000000001</v>
          </cell>
          <cell r="H206">
            <v>60.5</v>
          </cell>
          <cell r="I206">
            <v>43.154899999999998</v>
          </cell>
          <cell r="J206">
            <v>556.36699999999996</v>
          </cell>
          <cell r="K206">
            <v>273.87860000000001</v>
          </cell>
        </row>
        <row r="207">
          <cell r="A207" t="str">
            <v>E9567</v>
          </cell>
          <cell r="B207" t="str">
            <v>Fresadora de piso de concreto - 6,7 kW</v>
          </cell>
          <cell r="C207">
            <v>18306.562699999999</v>
          </cell>
          <cell r="D207">
            <v>1.4644999999999999</v>
          </cell>
          <cell r="E207">
            <v>0.33889999999999998</v>
          </cell>
          <cell r="F207">
            <v>0</v>
          </cell>
          <cell r="G207">
            <v>1.4644999999999999</v>
          </cell>
          <cell r="H207">
            <v>12.5411</v>
          </cell>
          <cell r="I207">
            <v>0</v>
          </cell>
          <cell r="J207">
            <v>15.808999999999999</v>
          </cell>
          <cell r="K207">
            <v>1.8033999999999999</v>
          </cell>
        </row>
        <row r="208">
          <cell r="A208" t="str">
            <v>E9568</v>
          </cell>
          <cell r="B208" t="str">
            <v>Furadeira de impacto de 12,5 mm - 0,80 kW</v>
          </cell>
          <cell r="C208">
            <v>1496.4013</v>
          </cell>
          <cell r="D208">
            <v>0.1197</v>
          </cell>
          <cell r="E208">
            <v>2.7699999999999999E-2</v>
          </cell>
          <cell r="F208">
            <v>0</v>
          </cell>
          <cell r="G208">
            <v>7.4800000000000005E-2</v>
          </cell>
          <cell r="H208">
            <v>0</v>
          </cell>
          <cell r="I208">
            <v>0</v>
          </cell>
          <cell r="J208">
            <v>0.22220000000000001</v>
          </cell>
          <cell r="K208">
            <v>0.1474</v>
          </cell>
        </row>
        <row r="209">
          <cell r="A209" t="str">
            <v>E9569</v>
          </cell>
          <cell r="B209" t="str">
            <v>Guindaste móvel sobre esteiras com clamshell de 4,6 m³ - 403 kW</v>
          </cell>
          <cell r="C209">
            <v>7234781.8876999998</v>
          </cell>
          <cell r="D209">
            <v>87.922700000000006</v>
          </cell>
          <cell r="E209">
            <v>42.623699999999999</v>
          </cell>
          <cell r="F209">
            <v>0</v>
          </cell>
          <cell r="G209">
            <v>125.6039</v>
          </cell>
          <cell r="H209">
            <v>110.825</v>
          </cell>
          <cell r="I209">
            <v>86.309799999999996</v>
          </cell>
          <cell r="J209">
            <v>453.2851</v>
          </cell>
          <cell r="K209">
            <v>216.8562</v>
          </cell>
        </row>
        <row r="210">
          <cell r="A210" t="str">
            <v>E9570</v>
          </cell>
          <cell r="B210" t="str">
            <v>Furadeira com base magnética - 1,20 kW</v>
          </cell>
          <cell r="C210">
            <v>6503.1498000000001</v>
          </cell>
          <cell r="D210">
            <v>0.37159999999999999</v>
          </cell>
          <cell r="E210">
            <v>0.11459999999999999</v>
          </cell>
          <cell r="F210">
            <v>0</v>
          </cell>
          <cell r="G210">
            <v>0.2787</v>
          </cell>
          <cell r="H210">
            <v>0</v>
          </cell>
          <cell r="I210">
            <v>0</v>
          </cell>
          <cell r="J210">
            <v>0.76490000000000002</v>
          </cell>
          <cell r="K210">
            <v>0.48620000000000002</v>
          </cell>
        </row>
        <row r="211">
          <cell r="A211" t="str">
            <v>E9574</v>
          </cell>
          <cell r="B211" t="str">
            <v>Perfuratriz sobre esteiras - 145 kW</v>
          </cell>
          <cell r="C211">
            <v>2044642.8030999999</v>
          </cell>
          <cell r="D211">
            <v>136.30950000000001</v>
          </cell>
          <cell r="E211">
            <v>36.795099999999998</v>
          </cell>
          <cell r="F211">
            <v>0</v>
          </cell>
          <cell r="G211">
            <v>136.30950000000001</v>
          </cell>
          <cell r="H211">
            <v>119.625</v>
          </cell>
          <cell r="I211">
            <v>33.2943</v>
          </cell>
          <cell r="J211">
            <v>462.33339999999998</v>
          </cell>
          <cell r="K211">
            <v>206.3989</v>
          </cell>
        </row>
        <row r="212">
          <cell r="A212" t="str">
            <v>E9576</v>
          </cell>
          <cell r="B212" t="str">
            <v>Escavadeira hidráulica de longo alcance sobre esteiras - 103 kW</v>
          </cell>
          <cell r="C212">
            <v>1189484.3186000001</v>
          </cell>
          <cell r="D212">
            <v>83.263900000000007</v>
          </cell>
          <cell r="E212">
            <v>22.017399999999999</v>
          </cell>
          <cell r="F212">
            <v>0</v>
          </cell>
          <cell r="G212">
            <v>83.263900000000007</v>
          </cell>
          <cell r="H212">
            <v>73.644999999999996</v>
          </cell>
          <cell r="I212">
            <v>33.2943</v>
          </cell>
          <cell r="J212">
            <v>295.48450000000003</v>
          </cell>
          <cell r="K212">
            <v>138.57560000000001</v>
          </cell>
        </row>
        <row r="213">
          <cell r="A213" t="str">
            <v>E9577</v>
          </cell>
          <cell r="B213" t="str">
            <v>Trator agrícola sobre pneus - 77 kW</v>
          </cell>
          <cell r="C213">
            <v>363117.1912</v>
          </cell>
          <cell r="D213">
            <v>24.207799999999999</v>
          </cell>
          <cell r="E213">
            <v>6.5346000000000002</v>
          </cell>
          <cell r="F213">
            <v>0</v>
          </cell>
          <cell r="G213">
            <v>21.181799999999999</v>
          </cell>
          <cell r="H213">
            <v>76.23</v>
          </cell>
          <cell r="I213">
            <v>27.515899999999998</v>
          </cell>
          <cell r="J213">
            <v>155.67009999999999</v>
          </cell>
          <cell r="K213">
            <v>58.258299999999998</v>
          </cell>
        </row>
        <row r="214">
          <cell r="A214" t="str">
            <v>E9578</v>
          </cell>
          <cell r="B214" t="str">
            <v>Conjunto vibratório para meio tubo de concreto com encaixe PB e 3 jogos de fôrmas - D = 0,40 m - 2,20 kW</v>
          </cell>
          <cell r="C214">
            <v>17277.114600000001</v>
          </cell>
          <cell r="D214">
            <v>2.3035999999999999</v>
          </cell>
          <cell r="E214">
            <v>0.53300000000000003</v>
          </cell>
          <cell r="F214">
            <v>0</v>
          </cell>
          <cell r="G214">
            <v>1.7277</v>
          </cell>
          <cell r="H214">
            <v>0</v>
          </cell>
          <cell r="I214">
            <v>0</v>
          </cell>
          <cell r="J214">
            <v>4.5643000000000002</v>
          </cell>
          <cell r="K214">
            <v>2.8365999999999998</v>
          </cell>
        </row>
        <row r="215">
          <cell r="A215" t="str">
            <v>E9580</v>
          </cell>
          <cell r="B215" t="str">
            <v>Fresadora e distribuidora com controle de greide - 287 kW</v>
          </cell>
          <cell r="C215">
            <v>3596182.6661</v>
          </cell>
          <cell r="D215">
            <v>209.7773</v>
          </cell>
          <cell r="E215">
            <v>64.716300000000004</v>
          </cell>
          <cell r="F215">
            <v>0</v>
          </cell>
          <cell r="G215">
            <v>299.68189999999998</v>
          </cell>
          <cell r="H215">
            <v>284.13</v>
          </cell>
          <cell r="I215">
            <v>43.154899999999998</v>
          </cell>
          <cell r="J215">
            <v>901.46040000000005</v>
          </cell>
          <cell r="K215">
            <v>317.64850000000001</v>
          </cell>
        </row>
        <row r="216">
          <cell r="A216" t="str">
            <v>E9581</v>
          </cell>
          <cell r="B216" t="str">
            <v>Carregadeira de pneus para rocha com capacidade de 1,72 m³ - 113 kW</v>
          </cell>
          <cell r="C216">
            <v>788241.18960000004</v>
          </cell>
          <cell r="D216">
            <v>78.824100000000001</v>
          </cell>
          <cell r="E216">
            <v>15.6325</v>
          </cell>
          <cell r="F216">
            <v>0</v>
          </cell>
          <cell r="G216">
            <v>78.824100000000001</v>
          </cell>
          <cell r="H216">
            <v>118.08499999999999</v>
          </cell>
          <cell r="I216">
            <v>33.2943</v>
          </cell>
          <cell r="J216">
            <v>324.66000000000003</v>
          </cell>
          <cell r="K216">
            <v>127.7509</v>
          </cell>
        </row>
        <row r="217">
          <cell r="A217" t="str">
            <v>E9583</v>
          </cell>
          <cell r="B217" t="str">
            <v>Distribuidor de agregados rebocável com capacidade de 1,9 m³</v>
          </cell>
          <cell r="C217">
            <v>93870.472399999999</v>
          </cell>
          <cell r="D217">
            <v>8.4482999999999997</v>
          </cell>
          <cell r="E217">
            <v>1.7375</v>
          </cell>
          <cell r="F217">
            <v>0</v>
          </cell>
          <cell r="G217">
            <v>5.6322000000000001</v>
          </cell>
          <cell r="H217">
            <v>0</v>
          </cell>
          <cell r="I217">
            <v>0</v>
          </cell>
          <cell r="J217">
            <v>15.818</v>
          </cell>
          <cell r="K217">
            <v>10.1858</v>
          </cell>
        </row>
        <row r="218">
          <cell r="A218" t="str">
            <v>E9584</v>
          </cell>
          <cell r="B218" t="str">
            <v>Carregadeira de pneus com capacidade de 1,72 m³ - 113 kW</v>
          </cell>
          <cell r="C218">
            <v>788241.18960000004</v>
          </cell>
          <cell r="D218">
            <v>55.176900000000003</v>
          </cell>
          <cell r="E218">
            <v>14.590299999999999</v>
          </cell>
          <cell r="F218">
            <v>0</v>
          </cell>
          <cell r="G218">
            <v>55.176900000000003</v>
          </cell>
          <cell r="H218">
            <v>49.72</v>
          </cell>
          <cell r="I218">
            <v>33.2943</v>
          </cell>
          <cell r="J218">
            <v>207.95840000000001</v>
          </cell>
          <cell r="K218">
            <v>103.0615</v>
          </cell>
        </row>
        <row r="219">
          <cell r="A219" t="str">
            <v>E9585</v>
          </cell>
          <cell r="B219" t="str">
            <v>Motosserra com motor a gasolina - 2,30 kW</v>
          </cell>
          <cell r="C219">
            <v>2125.4524999999999</v>
          </cell>
          <cell r="D219">
            <v>1.5941000000000001</v>
          </cell>
          <cell r="E219">
            <v>0.21859999999999999</v>
          </cell>
          <cell r="F219">
            <v>0</v>
          </cell>
          <cell r="G219">
            <v>1.5941000000000001</v>
          </cell>
          <cell r="H219">
            <v>4.3051000000000004</v>
          </cell>
          <cell r="I219">
            <v>27.515899999999998</v>
          </cell>
          <cell r="J219">
            <v>35.227800000000002</v>
          </cell>
          <cell r="K219">
            <v>29.328600000000002</v>
          </cell>
        </row>
        <row r="220">
          <cell r="A220" t="str">
            <v>E9586</v>
          </cell>
          <cell r="B220" t="str">
            <v>Régua vibratória dupla com 4 m - 4,10 kW</v>
          </cell>
          <cell r="C220">
            <v>5907.2718000000004</v>
          </cell>
          <cell r="D220">
            <v>0.53169999999999995</v>
          </cell>
          <cell r="E220">
            <v>0.10929999999999999</v>
          </cell>
          <cell r="F220">
            <v>0</v>
          </cell>
          <cell r="G220">
            <v>0.41349999999999998</v>
          </cell>
          <cell r="H220">
            <v>7.6744000000000003</v>
          </cell>
          <cell r="I220">
            <v>0</v>
          </cell>
          <cell r="J220">
            <v>8.7288999999999994</v>
          </cell>
          <cell r="K220">
            <v>0.64100000000000001</v>
          </cell>
        </row>
        <row r="221">
          <cell r="A221" t="str">
            <v>E9587</v>
          </cell>
          <cell r="B221" t="str">
            <v>Serra para corte de concreto - 4 kW</v>
          </cell>
          <cell r="C221">
            <v>13537.759099999999</v>
          </cell>
          <cell r="D221">
            <v>1.083</v>
          </cell>
          <cell r="E221">
            <v>0.25059999999999999</v>
          </cell>
          <cell r="F221">
            <v>0</v>
          </cell>
          <cell r="G221">
            <v>0.9476</v>
          </cell>
          <cell r="H221">
            <v>7.4871999999999996</v>
          </cell>
          <cell r="I221">
            <v>0</v>
          </cell>
          <cell r="J221">
            <v>9.7683999999999997</v>
          </cell>
          <cell r="K221">
            <v>1.3335999999999999</v>
          </cell>
        </row>
        <row r="222">
          <cell r="A222" t="str">
            <v>E9588</v>
          </cell>
          <cell r="B222" t="str">
            <v>Vibroacabadora de concreto sobre esteiras com fôrmas deslizantes - 205 kW</v>
          </cell>
          <cell r="C222">
            <v>6762145.2774999999</v>
          </cell>
          <cell r="D222">
            <v>338.10730000000001</v>
          </cell>
          <cell r="E222">
            <v>119.20699999999999</v>
          </cell>
          <cell r="F222">
            <v>0</v>
          </cell>
          <cell r="G222">
            <v>434.70929999999998</v>
          </cell>
          <cell r="H222">
            <v>214.22499999999999</v>
          </cell>
          <cell r="I222">
            <v>43.154899999999998</v>
          </cell>
          <cell r="J222">
            <v>1149.4034999999999</v>
          </cell>
          <cell r="K222">
            <v>500.4692</v>
          </cell>
        </row>
        <row r="223">
          <cell r="A223" t="str">
            <v>E9589</v>
          </cell>
          <cell r="B223" t="str">
            <v>Máquina texturizadora e aplicadora de cura química em pavimento de concreto - 44,80 kW</v>
          </cell>
          <cell r="C223">
            <v>1684805.8185000001</v>
          </cell>
          <cell r="D223">
            <v>84.240300000000005</v>
          </cell>
          <cell r="E223">
            <v>29.700700000000001</v>
          </cell>
          <cell r="F223">
            <v>0</v>
          </cell>
          <cell r="G223">
            <v>84.240300000000005</v>
          </cell>
          <cell r="H223">
            <v>36.96</v>
          </cell>
          <cell r="I223">
            <v>33.2943</v>
          </cell>
          <cell r="J223">
            <v>268.43560000000002</v>
          </cell>
          <cell r="K223">
            <v>147.2353</v>
          </cell>
        </row>
        <row r="224">
          <cell r="A224" t="str">
            <v>E9590</v>
          </cell>
          <cell r="B224" t="str">
            <v>Central de concreto com capacidade de 40 m³/h - dosadora fixa</v>
          </cell>
          <cell r="C224">
            <v>443189.10249999998</v>
          </cell>
          <cell r="D224">
            <v>25.325099999999999</v>
          </cell>
          <cell r="E224">
            <v>7.8128000000000002</v>
          </cell>
          <cell r="F224">
            <v>0</v>
          </cell>
          <cell r="G224">
            <v>22.159500000000001</v>
          </cell>
          <cell r="H224">
            <v>0</v>
          </cell>
          <cell r="I224">
            <v>43.154899999999998</v>
          </cell>
          <cell r="J224">
            <v>98.452299999999994</v>
          </cell>
          <cell r="K224">
            <v>76.2928</v>
          </cell>
        </row>
        <row r="225">
          <cell r="A225" t="str">
            <v>E9591</v>
          </cell>
          <cell r="B225" t="str">
            <v>Serra para corte de concreto e asfalto - 10 kW</v>
          </cell>
          <cell r="C225">
            <v>20681.0753</v>
          </cell>
          <cell r="D225">
            <v>1.6545000000000001</v>
          </cell>
          <cell r="E225">
            <v>0.38279999999999997</v>
          </cell>
          <cell r="F225">
            <v>0</v>
          </cell>
          <cell r="G225">
            <v>1.4477</v>
          </cell>
          <cell r="H225">
            <v>18.718</v>
          </cell>
          <cell r="I225">
            <v>0</v>
          </cell>
          <cell r="J225">
            <v>22.202999999999999</v>
          </cell>
          <cell r="K225">
            <v>2.0373000000000001</v>
          </cell>
        </row>
        <row r="226">
          <cell r="A226" t="str">
            <v>E9593</v>
          </cell>
          <cell r="B226" t="str">
            <v>Draga hopper com capacidade de 750 m³</v>
          </cell>
          <cell r="C226">
            <v>288195440.63789999</v>
          </cell>
          <cell r="D226">
            <v>2251.5268999999998</v>
          </cell>
          <cell r="E226">
            <v>1620.7240999999999</v>
          </cell>
          <cell r="F226">
            <v>0</v>
          </cell>
          <cell r="G226">
            <v>5003.3931000000002</v>
          </cell>
          <cell r="H226">
            <v>660</v>
          </cell>
          <cell r="I226">
            <v>170.61840000000001</v>
          </cell>
          <cell r="J226">
            <v>9706.2625000000007</v>
          </cell>
          <cell r="K226">
            <v>4042.8694</v>
          </cell>
        </row>
        <row r="227">
          <cell r="A227" t="str">
            <v>E9594</v>
          </cell>
          <cell r="B227" t="str">
            <v>Draga hopper com capacidade de 1.000 m³</v>
          </cell>
          <cell r="C227">
            <v>312523068.19160002</v>
          </cell>
          <cell r="D227">
            <v>2441.5864999999999</v>
          </cell>
          <cell r="E227">
            <v>1757.5353</v>
          </cell>
          <cell r="F227">
            <v>0</v>
          </cell>
          <cell r="G227">
            <v>5425.7476999999999</v>
          </cell>
          <cell r="H227">
            <v>792</v>
          </cell>
          <cell r="I227">
            <v>199.76920000000001</v>
          </cell>
          <cell r="J227">
            <v>10616.6387</v>
          </cell>
          <cell r="K227">
            <v>4398.8909999999996</v>
          </cell>
        </row>
        <row r="228">
          <cell r="A228" t="str">
            <v>E9595</v>
          </cell>
          <cell r="B228" t="str">
            <v>Draga hopper com capacidade de 2.000 m³</v>
          </cell>
          <cell r="C228">
            <v>409833578.40640002</v>
          </cell>
          <cell r="D228">
            <v>3201.8247999999999</v>
          </cell>
          <cell r="E228">
            <v>2304.7802000000001</v>
          </cell>
          <cell r="F228">
            <v>0</v>
          </cell>
          <cell r="G228">
            <v>7115.1662999999999</v>
          </cell>
          <cell r="H228">
            <v>1386</v>
          </cell>
          <cell r="I228">
            <v>199.76920000000001</v>
          </cell>
          <cell r="J228">
            <v>14207.540499999999</v>
          </cell>
          <cell r="K228">
            <v>5706.3742000000002</v>
          </cell>
        </row>
        <row r="229">
          <cell r="A229" t="str">
            <v>E9596</v>
          </cell>
          <cell r="B229" t="str">
            <v>Draga hopper com capacidade de 3.000 m³</v>
          </cell>
          <cell r="C229">
            <v>507144088.62120003</v>
          </cell>
          <cell r="D229">
            <v>3962.0632000000001</v>
          </cell>
          <cell r="E229">
            <v>2852.0252</v>
          </cell>
          <cell r="F229">
            <v>0</v>
          </cell>
          <cell r="G229">
            <v>8804.5848999999998</v>
          </cell>
          <cell r="H229">
            <v>1980</v>
          </cell>
          <cell r="I229">
            <v>355.13900000000001</v>
          </cell>
          <cell r="J229">
            <v>17953.812300000001</v>
          </cell>
          <cell r="K229">
            <v>7169.2273999999998</v>
          </cell>
        </row>
        <row r="230">
          <cell r="A230" t="str">
            <v>E9597</v>
          </cell>
          <cell r="B230" t="str">
            <v>Draga hopper com capacidade de 4.000 m³</v>
          </cell>
          <cell r="C230">
            <v>604454598.83599997</v>
          </cell>
          <cell r="D230">
            <v>4722.3015999999998</v>
          </cell>
          <cell r="E230">
            <v>3399.2701000000002</v>
          </cell>
          <cell r="F230">
            <v>0</v>
          </cell>
          <cell r="G230">
            <v>10494.003500000001</v>
          </cell>
          <cell r="H230">
            <v>2574</v>
          </cell>
          <cell r="I230">
            <v>416.03840000000002</v>
          </cell>
          <cell r="J230">
            <v>21605.613600000001</v>
          </cell>
          <cell r="K230">
            <v>8537.6100999999999</v>
          </cell>
        </row>
        <row r="231">
          <cell r="A231" t="str">
            <v>E9598</v>
          </cell>
          <cell r="B231" t="str">
            <v>Draga hopper com capacidade de 5.000 m³</v>
          </cell>
          <cell r="C231">
            <v>701765109.05079997</v>
          </cell>
          <cell r="D231">
            <v>5482.5398999999998</v>
          </cell>
          <cell r="E231">
            <v>3946.5149999999999</v>
          </cell>
          <cell r="F231">
            <v>0</v>
          </cell>
          <cell r="G231">
            <v>12183.422</v>
          </cell>
          <cell r="H231">
            <v>3168</v>
          </cell>
          <cell r="I231">
            <v>416.03840000000002</v>
          </cell>
          <cell r="J231">
            <v>25196.515299999999</v>
          </cell>
          <cell r="K231">
            <v>9845.0933000000005</v>
          </cell>
        </row>
        <row r="232">
          <cell r="A232" t="str">
            <v>E9599</v>
          </cell>
          <cell r="B232" t="str">
            <v>Central de concreto com capacidade de 30 m³/h - dosadora RS</v>
          </cell>
          <cell r="C232">
            <v>316491.0613</v>
          </cell>
          <cell r="D232">
            <v>18.0852</v>
          </cell>
          <cell r="E232">
            <v>5.5792999999999999</v>
          </cell>
          <cell r="F232">
            <v>0</v>
          </cell>
          <cell r="G232">
            <v>15.8246</v>
          </cell>
          <cell r="H232">
            <v>0</v>
          </cell>
          <cell r="I232">
            <v>43.154899999999998</v>
          </cell>
          <cell r="J232">
            <v>82.644000000000005</v>
          </cell>
          <cell r="K232">
            <v>66.819400000000002</v>
          </cell>
        </row>
        <row r="233">
          <cell r="A233" t="str">
            <v>E9601</v>
          </cell>
          <cell r="B233" t="str">
            <v>Embarcação de transporte de pessoal e apoio logístico - 130 kW</v>
          </cell>
          <cell r="C233">
            <v>646683.53940000001</v>
          </cell>
          <cell r="D233">
            <v>10.1044</v>
          </cell>
          <cell r="E233">
            <v>3.8098999999999998</v>
          </cell>
          <cell r="F233">
            <v>0</v>
          </cell>
          <cell r="G233">
            <v>11.2271</v>
          </cell>
          <cell r="H233">
            <v>278.096</v>
          </cell>
          <cell r="I233">
            <v>42.091000000000001</v>
          </cell>
          <cell r="J233">
            <v>345.32839999999999</v>
          </cell>
          <cell r="K233">
            <v>56.005299999999998</v>
          </cell>
        </row>
        <row r="234">
          <cell r="A234" t="str">
            <v>E9603</v>
          </cell>
          <cell r="B234" t="str">
            <v>Embarcação empurradora multipropósito com guindaste hidráulico de 74 kN.m - 165 kW</v>
          </cell>
          <cell r="C234">
            <v>2325488.1790999998</v>
          </cell>
          <cell r="D234">
            <v>30.279800000000002</v>
          </cell>
          <cell r="E234">
            <v>13.493</v>
          </cell>
          <cell r="F234">
            <v>0</v>
          </cell>
          <cell r="G234">
            <v>67.288399999999996</v>
          </cell>
          <cell r="H234">
            <v>172.42500000000001</v>
          </cell>
          <cell r="I234">
            <v>137.48670000000001</v>
          </cell>
          <cell r="J234">
            <v>420.97289999999998</v>
          </cell>
          <cell r="K234">
            <v>181.2595</v>
          </cell>
        </row>
        <row r="235">
          <cell r="A235" t="str">
            <v>E9606</v>
          </cell>
          <cell r="B235" t="str">
            <v>Embarcação rebocadora - 2 x 268 kW</v>
          </cell>
          <cell r="C235">
            <v>1180250.8333999999</v>
          </cell>
          <cell r="D235">
            <v>15.367800000000001</v>
          </cell>
          <cell r="E235">
            <v>6.8480999999999996</v>
          </cell>
          <cell r="F235">
            <v>0</v>
          </cell>
          <cell r="G235">
            <v>34.150799999999997</v>
          </cell>
          <cell r="H235">
            <v>561.16499999999996</v>
          </cell>
          <cell r="I235">
            <v>137.48670000000001</v>
          </cell>
          <cell r="J235">
            <v>755.01840000000004</v>
          </cell>
          <cell r="K235">
            <v>159.70259999999999</v>
          </cell>
        </row>
        <row r="236">
          <cell r="A236" t="str">
            <v>E9607</v>
          </cell>
          <cell r="B236" t="str">
            <v>Conjunto de britagem para rachão com capacidade de 80 m³/h - 224 kW</v>
          </cell>
          <cell r="C236">
            <v>2343996.9959999998</v>
          </cell>
          <cell r="D236">
            <v>133.9427</v>
          </cell>
          <cell r="E236">
            <v>41.321300000000001</v>
          </cell>
          <cell r="F236">
            <v>0</v>
          </cell>
          <cell r="G236">
            <v>100.45699999999999</v>
          </cell>
          <cell r="H236">
            <v>0</v>
          </cell>
          <cell r="I236">
            <v>43.154899999999998</v>
          </cell>
          <cell r="J236">
            <v>318.8759</v>
          </cell>
          <cell r="K236">
            <v>218.41890000000001</v>
          </cell>
        </row>
        <row r="237">
          <cell r="A237" t="str">
            <v>E9609</v>
          </cell>
          <cell r="B237" t="str">
            <v>Draga de sucção para extração de areia com tubo de descarga de 150 mm - 100 kW</v>
          </cell>
          <cell r="C237">
            <v>666396.41859999998</v>
          </cell>
          <cell r="D237">
            <v>5.2061999999999999</v>
          </cell>
          <cell r="E237">
            <v>3.7475999999999998</v>
          </cell>
          <cell r="F237">
            <v>0</v>
          </cell>
          <cell r="G237">
            <v>11.5694</v>
          </cell>
          <cell r="H237">
            <v>82.5</v>
          </cell>
          <cell r="I237">
            <v>35.712699999999998</v>
          </cell>
          <cell r="J237">
            <v>138.73589999999999</v>
          </cell>
          <cell r="K237">
            <v>44.666499999999999</v>
          </cell>
        </row>
        <row r="238">
          <cell r="A238" t="str">
            <v>E9610</v>
          </cell>
          <cell r="B238" t="str">
            <v>Compressor de ar portátil de 42,48 l/s (90 PCM) - 18,50 kW</v>
          </cell>
          <cell r="C238">
            <v>119134.77770000001</v>
          </cell>
          <cell r="D238">
            <v>7.9423000000000004</v>
          </cell>
          <cell r="E238">
            <v>2.1438999999999999</v>
          </cell>
          <cell r="F238">
            <v>0</v>
          </cell>
          <cell r="G238">
            <v>7.9423000000000004</v>
          </cell>
          <cell r="H238">
            <v>17.297499999999999</v>
          </cell>
          <cell r="I238">
            <v>0</v>
          </cell>
          <cell r="J238">
            <v>35.326000000000001</v>
          </cell>
          <cell r="K238">
            <v>10.0862</v>
          </cell>
        </row>
        <row r="239">
          <cell r="A239" t="str">
            <v>E9611</v>
          </cell>
          <cell r="B239" t="str">
            <v>Conjunto de britagem com capacidade de 80 m³/h - 313 kW</v>
          </cell>
          <cell r="C239">
            <v>8558179.1173</v>
          </cell>
          <cell r="D239">
            <v>489.03879999999998</v>
          </cell>
          <cell r="E239">
            <v>150.86850000000001</v>
          </cell>
          <cell r="F239">
            <v>0</v>
          </cell>
          <cell r="G239">
            <v>366.77910000000003</v>
          </cell>
          <cell r="H239">
            <v>0</v>
          </cell>
          <cell r="I239">
            <v>43.154899999999998</v>
          </cell>
          <cell r="J239">
            <v>1049.8413</v>
          </cell>
          <cell r="K239">
            <v>683.06219999999996</v>
          </cell>
        </row>
        <row r="240">
          <cell r="A240" t="str">
            <v>E9612</v>
          </cell>
          <cell r="B240" t="str">
            <v>Plataforma flutuante montada na obra de 12 x 24 x 1,8 m com capacidade de 150 t</v>
          </cell>
          <cell r="C240">
            <v>662144.09080000001</v>
          </cell>
          <cell r="D240">
            <v>5.173</v>
          </cell>
          <cell r="E240">
            <v>3.7237</v>
          </cell>
          <cell r="F240">
            <v>0</v>
          </cell>
          <cell r="G240">
            <v>8.6217000000000006</v>
          </cell>
          <cell r="H240">
            <v>0</v>
          </cell>
          <cell r="I240">
            <v>58.301600000000001</v>
          </cell>
          <cell r="J240">
            <v>75.819999999999993</v>
          </cell>
          <cell r="K240">
            <v>67.198300000000003</v>
          </cell>
        </row>
        <row r="241">
          <cell r="A241" t="str">
            <v>E9613</v>
          </cell>
          <cell r="B241" t="str">
            <v>Guindaste móvel sobre esteiras com pinça com capacidade de 40 t - 186 kW</v>
          </cell>
          <cell r="C241">
            <v>7655044.0789000001</v>
          </cell>
          <cell r="D241">
            <v>267.92649999999998</v>
          </cell>
          <cell r="E241">
            <v>129.887</v>
          </cell>
          <cell r="F241">
            <v>0</v>
          </cell>
          <cell r="G241">
            <v>382.75220000000002</v>
          </cell>
          <cell r="H241">
            <v>51.15</v>
          </cell>
          <cell r="I241">
            <v>43.154899999999998</v>
          </cell>
          <cell r="J241">
            <v>874.87059999999997</v>
          </cell>
          <cell r="K241">
            <v>440.96839999999997</v>
          </cell>
        </row>
        <row r="242">
          <cell r="A242" t="str">
            <v>E9614</v>
          </cell>
          <cell r="B242" t="str">
            <v>Bomba com capacidade de 136 m³/h e câmara de vácuo - 5,60 kW</v>
          </cell>
          <cell r="C242">
            <v>11909.427299999999</v>
          </cell>
          <cell r="D242">
            <v>0.95279999999999998</v>
          </cell>
          <cell r="E242">
            <v>0.22040000000000001</v>
          </cell>
          <cell r="F242">
            <v>0</v>
          </cell>
          <cell r="G242">
            <v>0.8337</v>
          </cell>
          <cell r="H242">
            <v>0</v>
          </cell>
          <cell r="I242">
            <v>0</v>
          </cell>
          <cell r="J242">
            <v>2.0068999999999999</v>
          </cell>
          <cell r="K242">
            <v>1.1732</v>
          </cell>
        </row>
        <row r="243">
          <cell r="A243" t="str">
            <v>E9615</v>
          </cell>
          <cell r="B243" t="str">
            <v>Usina misturadora de solos com capacidade de 300 t/h - 44 kW</v>
          </cell>
          <cell r="C243">
            <v>1464396.2137</v>
          </cell>
          <cell r="D243">
            <v>83.6798</v>
          </cell>
          <cell r="E243">
            <v>25.815200000000001</v>
          </cell>
          <cell r="F243">
            <v>0</v>
          </cell>
          <cell r="G243">
            <v>73.219800000000006</v>
          </cell>
          <cell r="H243">
            <v>0</v>
          </cell>
          <cell r="I243">
            <v>33.2943</v>
          </cell>
          <cell r="J243">
            <v>216.00909999999999</v>
          </cell>
          <cell r="K243">
            <v>142.7893</v>
          </cell>
        </row>
        <row r="244">
          <cell r="A244" t="str">
            <v>E9617</v>
          </cell>
          <cell r="B244" t="str">
            <v>Usina misturadora de pré-misturado a frio com capacidade de 60 t/h - 23,50 kW</v>
          </cell>
          <cell r="C244">
            <v>258622.4436</v>
          </cell>
          <cell r="D244">
            <v>14.7784</v>
          </cell>
          <cell r="E244">
            <v>4.5590999999999999</v>
          </cell>
          <cell r="F244">
            <v>0</v>
          </cell>
          <cell r="G244">
            <v>12.931100000000001</v>
          </cell>
          <cell r="H244">
            <v>0</v>
          </cell>
          <cell r="I244">
            <v>33.2943</v>
          </cell>
          <cell r="J244">
            <v>65.562899999999999</v>
          </cell>
          <cell r="K244">
            <v>52.631799999999998</v>
          </cell>
        </row>
        <row r="245">
          <cell r="A245" t="str">
            <v>E9618</v>
          </cell>
          <cell r="B245" t="str">
            <v>Batelão autopropelido com capacidade de 300 m³ - 224 kW</v>
          </cell>
          <cell r="C245">
            <v>23136534.7533</v>
          </cell>
          <cell r="D245">
            <v>180.7542</v>
          </cell>
          <cell r="E245">
            <v>130.1129</v>
          </cell>
          <cell r="F245">
            <v>0</v>
          </cell>
          <cell r="G245">
            <v>401.67599999999999</v>
          </cell>
          <cell r="H245">
            <v>73.92</v>
          </cell>
          <cell r="I245">
            <v>105.7381</v>
          </cell>
          <cell r="J245">
            <v>892.20119999999997</v>
          </cell>
          <cell r="K245">
            <v>416.60520000000002</v>
          </cell>
        </row>
        <row r="246">
          <cell r="A246" t="str">
            <v>E9619</v>
          </cell>
          <cell r="B246" t="str">
            <v>Batelão autopropelido com capacidade de 500 m³ - 373 kW</v>
          </cell>
          <cell r="C246">
            <v>28383110.536400001</v>
          </cell>
          <cell r="D246">
            <v>221.7431</v>
          </cell>
          <cell r="E246">
            <v>159.61799999999999</v>
          </cell>
          <cell r="F246">
            <v>0</v>
          </cell>
          <cell r="G246">
            <v>492.76229999999998</v>
          </cell>
          <cell r="H246">
            <v>123.09</v>
          </cell>
          <cell r="I246">
            <v>105.7381</v>
          </cell>
          <cell r="J246">
            <v>1102.9514999999999</v>
          </cell>
          <cell r="K246">
            <v>487.0992</v>
          </cell>
        </row>
        <row r="247">
          <cell r="A247" t="str">
            <v>E9620</v>
          </cell>
          <cell r="B247" t="str">
            <v>Pontão flutuante de 15 x 30 x 1,8 m com capacidade de 500 t</v>
          </cell>
          <cell r="C247">
            <v>3268001.7409999999</v>
          </cell>
          <cell r="D247">
            <v>25.531300000000002</v>
          </cell>
          <cell r="E247">
            <v>18.378299999999999</v>
          </cell>
          <cell r="F247">
            <v>0</v>
          </cell>
          <cell r="G247">
            <v>42.552100000000003</v>
          </cell>
          <cell r="H247">
            <v>0</v>
          </cell>
          <cell r="I247">
            <v>29.1508</v>
          </cell>
          <cell r="J247">
            <v>115.6125</v>
          </cell>
          <cell r="K247">
            <v>73.060400000000001</v>
          </cell>
        </row>
        <row r="248">
          <cell r="A248" t="str">
            <v>E9621</v>
          </cell>
          <cell r="B248" t="str">
            <v>Bomba de injeção de argamassa e nata com capacidade de 1,08 m³/h (18 l/min) e misturador com tambor de 0,100 m³ - 6,20 kW</v>
          </cell>
          <cell r="C248">
            <v>51580.992899999997</v>
          </cell>
          <cell r="D248">
            <v>4.1265000000000001</v>
          </cell>
          <cell r="E248">
            <v>0.95479999999999998</v>
          </cell>
          <cell r="F248">
            <v>0</v>
          </cell>
          <cell r="G248">
            <v>4.1265000000000001</v>
          </cell>
          <cell r="H248">
            <v>0</v>
          </cell>
          <cell r="I248">
            <v>27.515899999999998</v>
          </cell>
          <cell r="J248">
            <v>36.723700000000001</v>
          </cell>
          <cell r="K248">
            <v>32.597200000000001</v>
          </cell>
        </row>
        <row r="249">
          <cell r="A249" t="str">
            <v>E9622</v>
          </cell>
          <cell r="B249" t="str">
            <v>Máquina de bancada universal para corte de chapa - 1,50 kW</v>
          </cell>
          <cell r="C249">
            <v>109783.7387</v>
          </cell>
          <cell r="D249">
            <v>6.2733999999999996</v>
          </cell>
          <cell r="E249">
            <v>1.9353</v>
          </cell>
          <cell r="F249">
            <v>0</v>
          </cell>
          <cell r="G249">
            <v>4.7050000000000001</v>
          </cell>
          <cell r="H249">
            <v>0</v>
          </cell>
          <cell r="I249">
            <v>0</v>
          </cell>
          <cell r="J249">
            <v>12.9137</v>
          </cell>
          <cell r="K249">
            <v>8.2087000000000003</v>
          </cell>
        </row>
        <row r="250">
          <cell r="A250" t="str">
            <v>E9623</v>
          </cell>
          <cell r="B250" t="str">
            <v>Máquina de bancada guilhotina - 4,00 kW</v>
          </cell>
          <cell r="C250">
            <v>128870.89870000001</v>
          </cell>
          <cell r="D250">
            <v>7.3640999999999996</v>
          </cell>
          <cell r="E250">
            <v>2.2717999999999998</v>
          </cell>
          <cell r="F250">
            <v>0</v>
          </cell>
          <cell r="G250">
            <v>5.5229999999999997</v>
          </cell>
          <cell r="H250">
            <v>0</v>
          </cell>
          <cell r="I250">
            <v>0</v>
          </cell>
          <cell r="J250">
            <v>15.158899999999999</v>
          </cell>
          <cell r="K250">
            <v>9.6358999999999995</v>
          </cell>
        </row>
        <row r="251">
          <cell r="A251" t="str">
            <v>E9624</v>
          </cell>
          <cell r="B251" t="str">
            <v>Draga hopper com capacidade de 10.000 m³</v>
          </cell>
          <cell r="C251">
            <v>1188317660.1249001</v>
          </cell>
          <cell r="D251">
            <v>9283.7317000000003</v>
          </cell>
          <cell r="E251">
            <v>6682.7394999999997</v>
          </cell>
          <cell r="F251">
            <v>0</v>
          </cell>
          <cell r="G251">
            <v>20630.514899999998</v>
          </cell>
          <cell r="H251">
            <v>5412</v>
          </cell>
          <cell r="I251">
            <v>550.92729999999995</v>
          </cell>
          <cell r="J251">
            <v>42559.913399999998</v>
          </cell>
          <cell r="K251">
            <v>16517.398499999999</v>
          </cell>
        </row>
        <row r="252">
          <cell r="A252" t="str">
            <v>E9625</v>
          </cell>
          <cell r="B252" t="str">
            <v>Draga hopper com capacidade de 15.000 m³</v>
          </cell>
          <cell r="C252">
            <v>1674870211.1989</v>
          </cell>
          <cell r="D252">
            <v>13084.923500000001</v>
          </cell>
          <cell r="E252">
            <v>9418.9640999999992</v>
          </cell>
          <cell r="F252">
            <v>0</v>
          </cell>
          <cell r="G252">
            <v>29077.607800000002</v>
          </cell>
          <cell r="H252">
            <v>7788</v>
          </cell>
          <cell r="I252">
            <v>580.47709999999995</v>
          </cell>
          <cell r="J252">
            <v>59949.972500000003</v>
          </cell>
          <cell r="K252">
            <v>23084.364699999998</v>
          </cell>
        </row>
        <row r="253">
          <cell r="A253" t="str">
            <v>E9626</v>
          </cell>
          <cell r="B253" t="str">
            <v>Draga hopper com capacidade de 20.000 m³</v>
          </cell>
          <cell r="C253">
            <v>2161422762.2729998</v>
          </cell>
          <cell r="D253">
            <v>16886.115300000001</v>
          </cell>
          <cell r="E253">
            <v>12155.188700000001</v>
          </cell>
          <cell r="F253">
            <v>0</v>
          </cell>
          <cell r="G253">
            <v>37524.700700000001</v>
          </cell>
          <cell r="H253">
            <v>10230</v>
          </cell>
          <cell r="I253">
            <v>609.62789999999995</v>
          </cell>
          <cell r="J253">
            <v>77405.632599999997</v>
          </cell>
          <cell r="K253">
            <v>29650.9319</v>
          </cell>
        </row>
        <row r="254">
          <cell r="A254" t="str">
            <v>E9627</v>
          </cell>
          <cell r="B254" t="str">
            <v>Embarcação hotel com capacidade para 15 pessoas - 199 kW</v>
          </cell>
          <cell r="C254">
            <v>2534871.0030999999</v>
          </cell>
          <cell r="D254">
            <v>26.404900000000001</v>
          </cell>
          <cell r="E254">
            <v>11.766299999999999</v>
          </cell>
          <cell r="F254">
            <v>0</v>
          </cell>
          <cell r="G254">
            <v>58.677599999999998</v>
          </cell>
          <cell r="H254">
            <v>207.95500000000001</v>
          </cell>
          <cell r="I254">
            <v>60.8994</v>
          </cell>
          <cell r="J254">
            <v>365.70319999999998</v>
          </cell>
          <cell r="K254">
            <v>99.070599999999999</v>
          </cell>
        </row>
        <row r="255">
          <cell r="A255" t="str">
            <v>E9628</v>
          </cell>
          <cell r="B255" t="str">
            <v>Fábrica de pré-moldado de concreto para balizador - 2,20 kW</v>
          </cell>
          <cell r="C255">
            <v>14358.767900000001</v>
          </cell>
          <cell r="D255">
            <v>1.9145000000000001</v>
          </cell>
          <cell r="E255">
            <v>0.443</v>
          </cell>
          <cell r="F255">
            <v>0</v>
          </cell>
          <cell r="G255">
            <v>1.4359</v>
          </cell>
          <cell r="H255">
            <v>0</v>
          </cell>
          <cell r="I255">
            <v>0</v>
          </cell>
          <cell r="J255">
            <v>3.7934000000000001</v>
          </cell>
          <cell r="K255">
            <v>2.3574999999999999</v>
          </cell>
        </row>
        <row r="256">
          <cell r="A256" t="str">
            <v>E9629</v>
          </cell>
          <cell r="B256" t="str">
            <v>Compressor de ar portátil de 185,95 l/s (394 PCM) - 81,50 kW</v>
          </cell>
          <cell r="C256">
            <v>351245.83519999997</v>
          </cell>
          <cell r="D256">
            <v>23.416399999999999</v>
          </cell>
          <cell r="E256">
            <v>6.3209999999999997</v>
          </cell>
          <cell r="F256">
            <v>0</v>
          </cell>
          <cell r="G256">
            <v>23.416399999999999</v>
          </cell>
          <cell r="H256">
            <v>76.202500000000001</v>
          </cell>
          <cell r="I256">
            <v>0</v>
          </cell>
          <cell r="J256">
            <v>129.3563</v>
          </cell>
          <cell r="K256">
            <v>29.737400000000001</v>
          </cell>
        </row>
        <row r="257">
          <cell r="A257" t="str">
            <v>E9630</v>
          </cell>
          <cell r="B257" t="str">
            <v>Bomba submersível com capacidade de 75 m³/h - 3,6 kW</v>
          </cell>
          <cell r="C257">
            <v>6266.1518999999998</v>
          </cell>
          <cell r="D257">
            <v>0.50129999999999997</v>
          </cell>
          <cell r="E257">
            <v>0.11600000000000001</v>
          </cell>
          <cell r="F257">
            <v>0</v>
          </cell>
          <cell r="G257">
            <v>0.43859999999999999</v>
          </cell>
          <cell r="H257">
            <v>0</v>
          </cell>
          <cell r="I257">
            <v>0</v>
          </cell>
          <cell r="J257">
            <v>1.0559000000000001</v>
          </cell>
          <cell r="K257">
            <v>0.61729999999999996</v>
          </cell>
        </row>
        <row r="258">
          <cell r="A258" t="str">
            <v>E9631</v>
          </cell>
          <cell r="B258" t="str">
            <v>Bomba para concreto projetado via seca com capacidade de 6 m³/h - 7,5 kW</v>
          </cell>
          <cell r="C258">
            <v>293439.935</v>
          </cell>
          <cell r="D258">
            <v>23.475200000000001</v>
          </cell>
          <cell r="E258">
            <v>5.4316000000000004</v>
          </cell>
          <cell r="F258">
            <v>0</v>
          </cell>
          <cell r="G258">
            <v>20.540800000000001</v>
          </cell>
          <cell r="H258">
            <v>0</v>
          </cell>
          <cell r="I258">
            <v>43.154899999999998</v>
          </cell>
          <cell r="J258">
            <v>92.602500000000006</v>
          </cell>
          <cell r="K258">
            <v>72.061700000000002</v>
          </cell>
        </row>
        <row r="259">
          <cell r="A259" t="str">
            <v>E9632</v>
          </cell>
          <cell r="B259" t="str">
            <v>Conjunto vibratório para tubos de concreto com encaixe PB e 3 jogos de fôrmas - D = 0,20 m - 2,20 kW</v>
          </cell>
          <cell r="C259">
            <v>51061.358500000002</v>
          </cell>
          <cell r="D259">
            <v>6.8082000000000003</v>
          </cell>
          <cell r="E259">
            <v>1.5751999999999999</v>
          </cell>
          <cell r="F259">
            <v>0</v>
          </cell>
          <cell r="G259">
            <v>5.1060999999999996</v>
          </cell>
          <cell r="H259">
            <v>0</v>
          </cell>
          <cell r="I259">
            <v>0</v>
          </cell>
          <cell r="J259">
            <v>13.4895</v>
          </cell>
          <cell r="K259">
            <v>8.3834</v>
          </cell>
        </row>
        <row r="260">
          <cell r="A260" t="str">
            <v>E9633</v>
          </cell>
          <cell r="B260" t="str">
            <v>Conjunto vibratório para tubos de concreto com encaixe PB e 3 jogos de fôrmas - D = 0,30 m - 2,20 kW</v>
          </cell>
          <cell r="C260">
            <v>58197.068299999999</v>
          </cell>
          <cell r="D260">
            <v>7.7595999999999998</v>
          </cell>
          <cell r="E260">
            <v>1.7954000000000001</v>
          </cell>
          <cell r="F260">
            <v>0</v>
          </cell>
          <cell r="G260">
            <v>5.8197000000000001</v>
          </cell>
          <cell r="H260">
            <v>0</v>
          </cell>
          <cell r="I260">
            <v>0</v>
          </cell>
          <cell r="J260">
            <v>15.374700000000001</v>
          </cell>
          <cell r="K260">
            <v>9.5549999999999997</v>
          </cell>
        </row>
        <row r="261">
          <cell r="A261" t="str">
            <v>E9634</v>
          </cell>
          <cell r="B261" t="str">
            <v>Conjunto vibratório para tubos de concreto com encaixe PB e 3 jogos de fôrmas - D = 0,40 m - 2,20 kW</v>
          </cell>
          <cell r="C261">
            <v>63759.852899999998</v>
          </cell>
          <cell r="D261">
            <v>8.5013000000000005</v>
          </cell>
          <cell r="E261">
            <v>1.9670000000000001</v>
          </cell>
          <cell r="F261">
            <v>0</v>
          </cell>
          <cell r="G261">
            <v>6.3760000000000003</v>
          </cell>
          <cell r="H261">
            <v>0</v>
          </cell>
          <cell r="I261">
            <v>0</v>
          </cell>
          <cell r="J261">
            <v>16.8443</v>
          </cell>
          <cell r="K261">
            <v>10.468299999999999</v>
          </cell>
        </row>
        <row r="262">
          <cell r="A262" t="str">
            <v>E9635</v>
          </cell>
          <cell r="B262" t="str">
            <v>Draga de sucção e recalque com potência da bomba de 294 kW e cortador de 30 kW</v>
          </cell>
          <cell r="C262">
            <v>8840373.4136999995</v>
          </cell>
          <cell r="D262">
            <v>69.065399999999997</v>
          </cell>
          <cell r="E262">
            <v>49.715600000000002</v>
          </cell>
          <cell r="F262">
            <v>0</v>
          </cell>
          <cell r="G262">
            <v>153.4787</v>
          </cell>
          <cell r="H262">
            <v>242.55</v>
          </cell>
          <cell r="I262">
            <v>64.863500000000002</v>
          </cell>
          <cell r="J262">
            <v>579.67319999999995</v>
          </cell>
          <cell r="K262">
            <v>183.64449999999999</v>
          </cell>
        </row>
        <row r="263">
          <cell r="A263" t="str">
            <v>E9636</v>
          </cell>
          <cell r="B263" t="str">
            <v>Draga de sucção e recalque com potência da bomba de 483 kW e cortador de 55 kW</v>
          </cell>
          <cell r="C263">
            <v>14807270.015699999</v>
          </cell>
          <cell r="D263">
            <v>115.6818</v>
          </cell>
          <cell r="E263">
            <v>83.271600000000007</v>
          </cell>
          <cell r="F263">
            <v>0</v>
          </cell>
          <cell r="G263">
            <v>257.07069999999999</v>
          </cell>
          <cell r="H263">
            <v>398.47500000000002</v>
          </cell>
          <cell r="I263">
            <v>64.863500000000002</v>
          </cell>
          <cell r="J263">
            <v>919.36260000000004</v>
          </cell>
          <cell r="K263">
            <v>263.81689999999998</v>
          </cell>
        </row>
        <row r="264">
          <cell r="A264" t="str">
            <v>E9637</v>
          </cell>
          <cell r="B264" t="str">
            <v>Draga de sucção e recalque com potência da bomba de 746 kW e cortador de 110 kW</v>
          </cell>
          <cell r="C264">
            <v>27686858.484700002</v>
          </cell>
          <cell r="D264">
            <v>216.30359999999999</v>
          </cell>
          <cell r="E264">
            <v>155.70249999999999</v>
          </cell>
          <cell r="F264">
            <v>0</v>
          </cell>
          <cell r="G264">
            <v>480.6746</v>
          </cell>
          <cell r="H264">
            <v>615.45000000000005</v>
          </cell>
          <cell r="I264">
            <v>94.014300000000006</v>
          </cell>
          <cell r="J264">
            <v>1562.145</v>
          </cell>
          <cell r="K264">
            <v>466.0204</v>
          </cell>
        </row>
        <row r="265">
          <cell r="A265" t="str">
            <v>E9638</v>
          </cell>
          <cell r="B265" t="str">
            <v>Draga de sucção e recalque com potência da bomba de 1.350 kW e cortador de 170 kW</v>
          </cell>
          <cell r="C265">
            <v>42269065.5229</v>
          </cell>
          <cell r="D265">
            <v>330.22710000000001</v>
          </cell>
          <cell r="E265">
            <v>237.70849999999999</v>
          </cell>
          <cell r="F265">
            <v>0</v>
          </cell>
          <cell r="G265">
            <v>733.83789999999999</v>
          </cell>
          <cell r="H265">
            <v>1113.75</v>
          </cell>
          <cell r="I265">
            <v>94.014300000000006</v>
          </cell>
          <cell r="J265">
            <v>2509.5378000000001</v>
          </cell>
          <cell r="K265">
            <v>661.94989999999996</v>
          </cell>
        </row>
        <row r="266">
          <cell r="A266" t="str">
            <v>E9639</v>
          </cell>
          <cell r="B266" t="str">
            <v>Embarcação hotel com capacidade para 30 pessoas - 2 x 112 kW</v>
          </cell>
          <cell r="C266">
            <v>4045617.5131000001</v>
          </cell>
          <cell r="D266">
            <v>42.141800000000003</v>
          </cell>
          <cell r="E266">
            <v>18.7789</v>
          </cell>
          <cell r="F266">
            <v>0</v>
          </cell>
          <cell r="G266">
            <v>93.648600000000002</v>
          </cell>
          <cell r="H266">
            <v>234.08</v>
          </cell>
          <cell r="I266">
            <v>137.48670000000001</v>
          </cell>
          <cell r="J266">
            <v>526.13599999999997</v>
          </cell>
          <cell r="K266">
            <v>198.4074</v>
          </cell>
        </row>
        <row r="267">
          <cell r="A267" t="str">
            <v>E9640</v>
          </cell>
          <cell r="B267" t="str">
            <v>Compressor de ar portátil de 33,51 l/s (71 PCM) - 14 kW</v>
          </cell>
          <cell r="C267">
            <v>107939.14380000001</v>
          </cell>
          <cell r="D267">
            <v>7.1959</v>
          </cell>
          <cell r="E267">
            <v>1.9424999999999999</v>
          </cell>
          <cell r="F267">
            <v>0</v>
          </cell>
          <cell r="G267">
            <v>7.1959</v>
          </cell>
          <cell r="H267">
            <v>13.09</v>
          </cell>
          <cell r="I267">
            <v>0</v>
          </cell>
          <cell r="J267">
            <v>29.424299999999999</v>
          </cell>
          <cell r="K267">
            <v>9.1384000000000007</v>
          </cell>
        </row>
        <row r="268">
          <cell r="A268" t="str">
            <v>E9641</v>
          </cell>
          <cell r="B268" t="str">
            <v>Compressor de ar portátil de 75,04 l/s (159 PCM) - 33 kW</v>
          </cell>
          <cell r="C268">
            <v>158750.04800000001</v>
          </cell>
          <cell r="D268">
            <v>10.583299999999999</v>
          </cell>
          <cell r="E268">
            <v>2.8567999999999998</v>
          </cell>
          <cell r="F268">
            <v>0</v>
          </cell>
          <cell r="G268">
            <v>10.583299999999999</v>
          </cell>
          <cell r="H268">
            <v>30.855</v>
          </cell>
          <cell r="I268">
            <v>0</v>
          </cell>
          <cell r="J268">
            <v>54.878399999999999</v>
          </cell>
          <cell r="K268">
            <v>13.440099999999999</v>
          </cell>
        </row>
        <row r="269">
          <cell r="A269" t="str">
            <v>E9642</v>
          </cell>
          <cell r="B269" t="str">
            <v>Perfuratriz hidráulica sobre esteiras para estaca raiz - 56 kW</v>
          </cell>
          <cell r="C269">
            <v>1842469.5822999999</v>
          </cell>
          <cell r="D269">
            <v>122.8313</v>
          </cell>
          <cell r="E269">
            <v>33.156799999999997</v>
          </cell>
          <cell r="F269">
            <v>0</v>
          </cell>
          <cell r="G269">
            <v>122.8313</v>
          </cell>
          <cell r="H269">
            <v>30.8</v>
          </cell>
          <cell r="I269">
            <v>33.2943</v>
          </cell>
          <cell r="J269">
            <v>342.91370000000001</v>
          </cell>
          <cell r="K269">
            <v>189.2824</v>
          </cell>
        </row>
        <row r="270">
          <cell r="A270" t="str">
            <v>E9643</v>
          </cell>
          <cell r="B270" t="str">
            <v>Equipamento para pintura a ar comprimido de pistola com caneca com capacidade de 1.000 ml e compressor de 1,50 kW</v>
          </cell>
          <cell r="C270">
            <v>3126.9497000000001</v>
          </cell>
          <cell r="D270">
            <v>0.28139999999999998</v>
          </cell>
          <cell r="E270">
            <v>5.79E-2</v>
          </cell>
          <cell r="F270">
            <v>0</v>
          </cell>
          <cell r="G270">
            <v>0.15629999999999999</v>
          </cell>
          <cell r="H270">
            <v>0</v>
          </cell>
          <cell r="I270">
            <v>0</v>
          </cell>
          <cell r="J270">
            <v>0.49559999999999998</v>
          </cell>
          <cell r="K270">
            <v>0.33929999999999999</v>
          </cell>
        </row>
        <row r="271">
          <cell r="A271" t="str">
            <v>E9646</v>
          </cell>
          <cell r="B271" t="str">
            <v>Compressor de ar portátil de 58,52 l/s (124 PCM) - 27 kW</v>
          </cell>
          <cell r="C271">
            <v>130097.89840000001</v>
          </cell>
          <cell r="D271">
            <v>8.6731999999999996</v>
          </cell>
          <cell r="E271">
            <v>2.3412000000000002</v>
          </cell>
          <cell r="F271">
            <v>0</v>
          </cell>
          <cell r="G271">
            <v>8.6731999999999996</v>
          </cell>
          <cell r="H271">
            <v>25.245000000000001</v>
          </cell>
          <cell r="I271">
            <v>0</v>
          </cell>
          <cell r="J271">
            <v>44.932600000000001</v>
          </cell>
          <cell r="K271">
            <v>11.0144</v>
          </cell>
        </row>
        <row r="272">
          <cell r="A272" t="str">
            <v>E9647</v>
          </cell>
          <cell r="B272" t="str">
            <v>Compactador manual com soquete vibratório - 4,10 kW</v>
          </cell>
          <cell r="C272">
            <v>12671.918900000001</v>
          </cell>
          <cell r="D272">
            <v>0.8448</v>
          </cell>
          <cell r="E272">
            <v>0.22800000000000001</v>
          </cell>
          <cell r="F272">
            <v>0</v>
          </cell>
          <cell r="G272">
            <v>0.8448</v>
          </cell>
          <cell r="H272">
            <v>7.6744000000000003</v>
          </cell>
          <cell r="I272">
            <v>0</v>
          </cell>
          <cell r="J272">
            <v>9.5920000000000005</v>
          </cell>
          <cell r="K272">
            <v>1.0728</v>
          </cell>
        </row>
        <row r="273">
          <cell r="A273" t="str">
            <v>E9648</v>
          </cell>
          <cell r="B273" t="str">
            <v>Compressor de ar portátil de 422,86 l/s (896 PCM) - 213 kW</v>
          </cell>
          <cell r="C273">
            <v>814220.69499999995</v>
          </cell>
          <cell r="D273">
            <v>54.281399999999998</v>
          </cell>
          <cell r="E273">
            <v>14.6526</v>
          </cell>
          <cell r="F273">
            <v>0</v>
          </cell>
          <cell r="G273">
            <v>54.281399999999998</v>
          </cell>
          <cell r="H273">
            <v>199.155</v>
          </cell>
          <cell r="I273">
            <v>0</v>
          </cell>
          <cell r="J273">
            <v>322.37040000000002</v>
          </cell>
          <cell r="K273">
            <v>68.933999999999997</v>
          </cell>
        </row>
        <row r="274">
          <cell r="A274" t="str">
            <v>E9649</v>
          </cell>
          <cell r="B274" t="str">
            <v>Compressor de ar portátil de 94,39 l/s (200 PCM) - 36 kW</v>
          </cell>
          <cell r="C274">
            <v>203476.37280000001</v>
          </cell>
          <cell r="D274">
            <v>13.565099999999999</v>
          </cell>
          <cell r="E274">
            <v>3.6617000000000002</v>
          </cell>
          <cell r="F274">
            <v>0</v>
          </cell>
          <cell r="G274">
            <v>13.565099999999999</v>
          </cell>
          <cell r="H274">
            <v>33.659999999999997</v>
          </cell>
          <cell r="I274">
            <v>0</v>
          </cell>
          <cell r="J274">
            <v>64.451899999999995</v>
          </cell>
          <cell r="K274">
            <v>17.226800000000001</v>
          </cell>
        </row>
        <row r="275">
          <cell r="A275" t="str">
            <v>E9651</v>
          </cell>
          <cell r="B275" t="str">
            <v>Guindaste móvel sobre esteiras com Hammer Grab - 186 kW</v>
          </cell>
          <cell r="C275">
            <v>4082456.4739000001</v>
          </cell>
          <cell r="D275">
            <v>142.886</v>
          </cell>
          <cell r="E275">
            <v>69.269099999999995</v>
          </cell>
          <cell r="F275">
            <v>0</v>
          </cell>
          <cell r="G275">
            <v>204.12280000000001</v>
          </cell>
          <cell r="H275">
            <v>51.15</v>
          </cell>
          <cell r="I275">
            <v>43.154899999999998</v>
          </cell>
          <cell r="J275">
            <v>510.58280000000002</v>
          </cell>
          <cell r="K275">
            <v>255.31</v>
          </cell>
        </row>
        <row r="276">
          <cell r="A276" t="str">
            <v>E9652</v>
          </cell>
          <cell r="B276" t="str">
            <v>Compressor de ar portátil de 540,85 l/s (1.146 PCM) - 331,10 kW</v>
          </cell>
          <cell r="C276">
            <v>923194.83959999995</v>
          </cell>
          <cell r="D276">
            <v>61.546300000000002</v>
          </cell>
          <cell r="E276">
            <v>16.613700000000001</v>
          </cell>
          <cell r="F276">
            <v>0</v>
          </cell>
          <cell r="G276">
            <v>61.546300000000002</v>
          </cell>
          <cell r="H276">
            <v>309.57850000000002</v>
          </cell>
          <cell r="I276">
            <v>0</v>
          </cell>
          <cell r="J276">
            <v>449.28480000000002</v>
          </cell>
          <cell r="K276">
            <v>78.16</v>
          </cell>
        </row>
        <row r="277">
          <cell r="A277" t="str">
            <v>E9653</v>
          </cell>
          <cell r="B277" t="str">
            <v>Guindaste móvel sobre esteiras com trado para escavação em solos - 186 kW</v>
          </cell>
          <cell r="C277">
            <v>5953467.6732999999</v>
          </cell>
          <cell r="D277">
            <v>208.37139999999999</v>
          </cell>
          <cell r="E277">
            <v>101.0155</v>
          </cell>
          <cell r="F277">
            <v>0</v>
          </cell>
          <cell r="G277">
            <v>297.67340000000002</v>
          </cell>
          <cell r="H277">
            <v>51.15</v>
          </cell>
          <cell r="I277">
            <v>43.154899999999998</v>
          </cell>
          <cell r="J277">
            <v>701.36519999999996</v>
          </cell>
          <cell r="K277">
            <v>352.54180000000002</v>
          </cell>
        </row>
        <row r="278">
          <cell r="A278" t="str">
            <v>E9654</v>
          </cell>
          <cell r="B278" t="str">
            <v>Guindaste móvel sobre esteiras com trado com bits escavação em rocha - 186 kW</v>
          </cell>
          <cell r="C278">
            <v>5953467.6732999999</v>
          </cell>
          <cell r="D278">
            <v>208.37139999999999</v>
          </cell>
          <cell r="E278">
            <v>101.0155</v>
          </cell>
          <cell r="F278">
            <v>0</v>
          </cell>
          <cell r="G278">
            <v>297.67340000000002</v>
          </cell>
          <cell r="H278">
            <v>51.15</v>
          </cell>
          <cell r="I278">
            <v>43.154899999999998</v>
          </cell>
          <cell r="J278">
            <v>701.36519999999996</v>
          </cell>
          <cell r="K278">
            <v>352.54180000000002</v>
          </cell>
        </row>
        <row r="279">
          <cell r="A279" t="str">
            <v>E9656</v>
          </cell>
          <cell r="B279" t="str">
            <v>Guindaste móvel sobre esteiras com caçamba para escavação em solos - 186 kW</v>
          </cell>
          <cell r="C279">
            <v>5936587.5356000001</v>
          </cell>
          <cell r="D279">
            <v>207.78059999999999</v>
          </cell>
          <cell r="E279">
            <v>100.729</v>
          </cell>
          <cell r="F279">
            <v>0</v>
          </cell>
          <cell r="G279">
            <v>296.82940000000002</v>
          </cell>
          <cell r="H279">
            <v>51.15</v>
          </cell>
          <cell r="I279">
            <v>43.154899999999998</v>
          </cell>
          <cell r="J279">
            <v>699.64390000000003</v>
          </cell>
          <cell r="K279">
            <v>351.66449999999998</v>
          </cell>
        </row>
        <row r="280">
          <cell r="A280" t="str">
            <v>E9657</v>
          </cell>
          <cell r="B280" t="str">
            <v>Guindaste móvel sobre esteiras com caçamba para escavação em rocha - 186 kW</v>
          </cell>
          <cell r="C280">
            <v>5936587.5356000001</v>
          </cell>
          <cell r="D280">
            <v>207.78059999999999</v>
          </cell>
          <cell r="E280">
            <v>100.729</v>
          </cell>
          <cell r="F280">
            <v>0</v>
          </cell>
          <cell r="G280">
            <v>296.82940000000002</v>
          </cell>
          <cell r="H280">
            <v>51.15</v>
          </cell>
          <cell r="I280">
            <v>43.154899999999998</v>
          </cell>
          <cell r="J280">
            <v>699.64390000000003</v>
          </cell>
          <cell r="K280">
            <v>351.66449999999998</v>
          </cell>
        </row>
        <row r="281">
          <cell r="A281" t="str">
            <v>E9660</v>
          </cell>
          <cell r="B281" t="str">
            <v>Guindaste móvel sobre esteiras com capacidade de 40 t - 186 kW</v>
          </cell>
          <cell r="C281">
            <v>3704260.0677999998</v>
          </cell>
          <cell r="D281">
            <v>129.6491</v>
          </cell>
          <cell r="E281">
            <v>62.851999999999997</v>
          </cell>
          <cell r="F281">
            <v>0</v>
          </cell>
          <cell r="G281">
            <v>185.21299999999999</v>
          </cell>
          <cell r="H281">
            <v>51.15</v>
          </cell>
          <cell r="I281">
            <v>43.154899999999998</v>
          </cell>
          <cell r="J281">
            <v>472.01900000000001</v>
          </cell>
          <cell r="K281">
            <v>235.65600000000001</v>
          </cell>
        </row>
        <row r="282">
          <cell r="A282" t="str">
            <v>E9661</v>
          </cell>
          <cell r="B282" t="str">
            <v>Compressor de ar portátil de 89,67 l/s (190 PCM) - 36 kW</v>
          </cell>
          <cell r="C282">
            <v>171567.04639999999</v>
          </cell>
          <cell r="D282">
            <v>11.437799999999999</v>
          </cell>
          <cell r="E282">
            <v>3.0874999999999999</v>
          </cell>
          <cell r="F282">
            <v>0</v>
          </cell>
          <cell r="G282">
            <v>11.437799999999999</v>
          </cell>
          <cell r="H282">
            <v>33.659999999999997</v>
          </cell>
          <cell r="I282">
            <v>0</v>
          </cell>
          <cell r="J282">
            <v>59.623100000000001</v>
          </cell>
          <cell r="K282">
            <v>14.5253</v>
          </cell>
        </row>
        <row r="283">
          <cell r="A283" t="str">
            <v>E9662</v>
          </cell>
          <cell r="B283" t="str">
            <v>Equipamento para solda e corte com oxiacetileno</v>
          </cell>
          <cell r="C283">
            <v>3021.39</v>
          </cell>
          <cell r="D283">
            <v>0.2417</v>
          </cell>
          <cell r="E283">
            <v>5.5899999999999998E-2</v>
          </cell>
          <cell r="F283">
            <v>0</v>
          </cell>
          <cell r="G283">
            <v>0.2417</v>
          </cell>
          <cell r="H283">
            <v>0</v>
          </cell>
          <cell r="I283">
            <v>0</v>
          </cell>
          <cell r="J283">
            <v>0.5393</v>
          </cell>
          <cell r="K283">
            <v>0.29759999999999998</v>
          </cell>
        </row>
        <row r="284">
          <cell r="A284" t="str">
            <v>E9664</v>
          </cell>
          <cell r="B284" t="str">
            <v>Guindaste móvel sobre esteiras com capacidade de 80 t - 212 kW</v>
          </cell>
          <cell r="C284">
            <v>6423691.6191999996</v>
          </cell>
          <cell r="D284">
            <v>224.82919999999999</v>
          </cell>
          <cell r="E284">
            <v>108.994</v>
          </cell>
          <cell r="F284">
            <v>0</v>
          </cell>
          <cell r="G284">
            <v>321.18459999999999</v>
          </cell>
          <cell r="H284">
            <v>58.3</v>
          </cell>
          <cell r="I284">
            <v>43.154899999999998</v>
          </cell>
          <cell r="J284">
            <v>756.46270000000004</v>
          </cell>
          <cell r="K284">
            <v>376.97809999999998</v>
          </cell>
        </row>
        <row r="285">
          <cell r="A285" t="str">
            <v>E9668</v>
          </cell>
          <cell r="B285" t="str">
            <v>Mesa vibratória - 2,20 kW</v>
          </cell>
          <cell r="C285">
            <v>13397.563</v>
          </cell>
          <cell r="D285">
            <v>1.7863</v>
          </cell>
          <cell r="E285">
            <v>0.4133</v>
          </cell>
          <cell r="F285">
            <v>0</v>
          </cell>
          <cell r="G285">
            <v>1.3398000000000001</v>
          </cell>
          <cell r="H285">
            <v>0</v>
          </cell>
          <cell r="I285">
            <v>0</v>
          </cell>
          <cell r="J285">
            <v>3.5394000000000001</v>
          </cell>
          <cell r="K285">
            <v>2.1996000000000002</v>
          </cell>
        </row>
        <row r="286">
          <cell r="A286" t="str">
            <v>E9671</v>
          </cell>
          <cell r="B286" t="str">
            <v>Compressor de ar portátil de 363,87 l/s (771 PCM) - 158,13 kW</v>
          </cell>
          <cell r="C286">
            <v>570008.44960000005</v>
          </cell>
          <cell r="D286">
            <v>38.000599999999999</v>
          </cell>
          <cell r="E286">
            <v>10.2578</v>
          </cell>
          <cell r="F286">
            <v>0</v>
          </cell>
          <cell r="G286">
            <v>38.000599999999999</v>
          </cell>
          <cell r="H286">
            <v>147.85159999999999</v>
          </cell>
          <cell r="I286">
            <v>0</v>
          </cell>
          <cell r="J286">
            <v>234.11060000000001</v>
          </cell>
          <cell r="K286">
            <v>48.258400000000002</v>
          </cell>
        </row>
        <row r="287">
          <cell r="A287" t="str">
            <v>E9673</v>
          </cell>
          <cell r="B287" t="str">
            <v>Equipamento de batimetria multifeixe</v>
          </cell>
          <cell r="C287">
            <v>2097299.7105999999</v>
          </cell>
          <cell r="D287">
            <v>67.413200000000003</v>
          </cell>
          <cell r="E287">
            <v>18.4862</v>
          </cell>
          <cell r="F287">
            <v>0</v>
          </cell>
          <cell r="G287">
            <v>74.903599999999997</v>
          </cell>
          <cell r="H287">
            <v>0</v>
          </cell>
          <cell r="I287">
            <v>73.39</v>
          </cell>
          <cell r="J287">
            <v>234.19300000000001</v>
          </cell>
          <cell r="K287">
            <v>159.2894</v>
          </cell>
        </row>
        <row r="288">
          <cell r="A288" t="str">
            <v>E9674</v>
          </cell>
          <cell r="B288" t="str">
            <v>Equipamento de medição de descarga líquida com ADCP</v>
          </cell>
          <cell r="C288">
            <v>431316.71059999999</v>
          </cell>
          <cell r="D288">
            <v>13.863799999999999</v>
          </cell>
          <cell r="E288">
            <v>3.8016999999999999</v>
          </cell>
          <cell r="F288">
            <v>0</v>
          </cell>
          <cell r="G288">
            <v>15.404199999999999</v>
          </cell>
          <cell r="H288">
            <v>0</v>
          </cell>
          <cell r="I288">
            <v>73.39</v>
          </cell>
          <cell r="J288">
            <v>106.4597</v>
          </cell>
          <cell r="K288">
            <v>91.055499999999995</v>
          </cell>
        </row>
        <row r="289">
          <cell r="A289" t="str">
            <v>E9675</v>
          </cell>
          <cell r="B289" t="str">
            <v>Martelete perfurador/rompedor elétrico - 1,50 kW</v>
          </cell>
          <cell r="C289">
            <v>7274.7611999999999</v>
          </cell>
          <cell r="D289">
            <v>0.58199999999999996</v>
          </cell>
          <cell r="E289">
            <v>0.13469999999999999</v>
          </cell>
          <cell r="F289">
            <v>0</v>
          </cell>
          <cell r="G289">
            <v>0.58199999999999996</v>
          </cell>
          <cell r="H289">
            <v>0</v>
          </cell>
          <cell r="I289">
            <v>0</v>
          </cell>
          <cell r="J289">
            <v>1.2987</v>
          </cell>
          <cell r="K289">
            <v>0.7167</v>
          </cell>
        </row>
        <row r="290">
          <cell r="A290" t="str">
            <v>E9676</v>
          </cell>
          <cell r="B290" t="str">
            <v>Embarcação de transporte de pessoal e apoio logístico - 90 kW</v>
          </cell>
          <cell r="C290">
            <v>655336.66859999998</v>
          </cell>
          <cell r="D290">
            <v>10.239599999999999</v>
          </cell>
          <cell r="E290">
            <v>3.8609</v>
          </cell>
          <cell r="F290">
            <v>0</v>
          </cell>
          <cell r="G290">
            <v>11.3774</v>
          </cell>
          <cell r="H290">
            <v>192.52799999999999</v>
          </cell>
          <cell r="I290">
            <v>42.091000000000001</v>
          </cell>
          <cell r="J290">
            <v>260.09690000000001</v>
          </cell>
          <cell r="K290">
            <v>56.191499999999998</v>
          </cell>
        </row>
        <row r="291">
          <cell r="A291" t="str">
            <v>E9677</v>
          </cell>
          <cell r="B291" t="str">
            <v>Martelete perfurador/rompedor a ar comprimido de 10 kg com capacidade de 1.800 gpm</v>
          </cell>
          <cell r="C291">
            <v>24478.763999999999</v>
          </cell>
          <cell r="D291">
            <v>1.9582999999999999</v>
          </cell>
          <cell r="E291">
            <v>0.4531</v>
          </cell>
          <cell r="F291">
            <v>0</v>
          </cell>
          <cell r="G291">
            <v>1.9582999999999999</v>
          </cell>
          <cell r="H291">
            <v>0</v>
          </cell>
          <cell r="I291">
            <v>27.515899999999998</v>
          </cell>
          <cell r="J291">
            <v>31.8856</v>
          </cell>
          <cell r="K291">
            <v>29.927299999999999</v>
          </cell>
        </row>
        <row r="292">
          <cell r="A292" t="str">
            <v>E9678</v>
          </cell>
          <cell r="B292" t="str">
            <v>Fresadora a frio - 455 kW</v>
          </cell>
          <cell r="C292">
            <v>5783871.1552999998</v>
          </cell>
          <cell r="D292">
            <v>337.39249999999998</v>
          </cell>
          <cell r="E292">
            <v>104.0856</v>
          </cell>
          <cell r="F292">
            <v>0</v>
          </cell>
          <cell r="G292">
            <v>481.98930000000001</v>
          </cell>
          <cell r="H292">
            <v>450.45</v>
          </cell>
          <cell r="I292">
            <v>43.154899999999998</v>
          </cell>
          <cell r="J292">
            <v>1417.0723</v>
          </cell>
          <cell r="K292">
            <v>484.63299999999998</v>
          </cell>
        </row>
        <row r="293">
          <cell r="A293" t="str">
            <v>E9681</v>
          </cell>
          <cell r="B293" t="str">
            <v>Rolo compactador liso tandem vibratório autopropelido de 10,4 t - 82 kW</v>
          </cell>
          <cell r="C293">
            <v>931957.05330000003</v>
          </cell>
          <cell r="D293">
            <v>62.130499999999998</v>
          </cell>
          <cell r="E293">
            <v>16.7713</v>
          </cell>
          <cell r="F293">
            <v>0</v>
          </cell>
          <cell r="G293">
            <v>62.130499999999998</v>
          </cell>
          <cell r="H293">
            <v>121.77</v>
          </cell>
          <cell r="I293">
            <v>33.2943</v>
          </cell>
          <cell r="J293">
            <v>296.09660000000002</v>
          </cell>
          <cell r="K293">
            <v>112.1961</v>
          </cell>
        </row>
        <row r="294">
          <cell r="A294" t="str">
            <v>E9682</v>
          </cell>
          <cell r="B294" t="str">
            <v>Rolo compactador liso tandem vibratório autopropelido de 1,6 t - 18 kW</v>
          </cell>
          <cell r="C294">
            <v>324403.47830000002</v>
          </cell>
          <cell r="D294">
            <v>21.626899999999999</v>
          </cell>
          <cell r="E294">
            <v>5.8379000000000003</v>
          </cell>
          <cell r="F294">
            <v>0</v>
          </cell>
          <cell r="G294">
            <v>21.626899999999999</v>
          </cell>
          <cell r="H294">
            <v>26.73</v>
          </cell>
          <cell r="I294">
            <v>33.2943</v>
          </cell>
          <cell r="J294">
            <v>109.116</v>
          </cell>
          <cell r="K294">
            <v>60.759099999999997</v>
          </cell>
        </row>
        <row r="295">
          <cell r="A295" t="str">
            <v>E9683</v>
          </cell>
          <cell r="B295" t="str">
            <v>Martelete perfurador/rompedor elétrico - 0,90 kW</v>
          </cell>
          <cell r="C295">
            <v>5052.4012000000002</v>
          </cell>
          <cell r="D295">
            <v>0.4042</v>
          </cell>
          <cell r="E295">
            <v>9.35E-2</v>
          </cell>
          <cell r="F295">
            <v>0</v>
          </cell>
          <cell r="G295">
            <v>0.4042</v>
          </cell>
          <cell r="H295">
            <v>0</v>
          </cell>
          <cell r="I295">
            <v>0</v>
          </cell>
          <cell r="J295">
            <v>0.90190000000000003</v>
          </cell>
          <cell r="K295">
            <v>0.49769999999999998</v>
          </cell>
        </row>
        <row r="296">
          <cell r="A296" t="str">
            <v>E9684</v>
          </cell>
          <cell r="B296" t="str">
            <v>Veículo leve picape 4 x 4 com capacidade de 1,10 t - 147 kW</v>
          </cell>
          <cell r="C296">
            <v>269277.14789999998</v>
          </cell>
          <cell r="D296">
            <v>16.156600000000001</v>
          </cell>
          <cell r="E296">
            <v>4.9843000000000002</v>
          </cell>
          <cell r="F296">
            <v>2.0196000000000001</v>
          </cell>
          <cell r="G296">
            <v>16.156600000000001</v>
          </cell>
          <cell r="H296">
            <v>40.424999999999997</v>
          </cell>
          <cell r="I296">
            <v>30.4162</v>
          </cell>
          <cell r="J296">
            <v>110.1583</v>
          </cell>
          <cell r="K296">
            <v>53.576700000000002</v>
          </cell>
        </row>
        <row r="297">
          <cell r="A297" t="str">
            <v>E9685</v>
          </cell>
          <cell r="B297" t="str">
            <v>Rolo compactador pé de carneiro vibratório autopropelido por pneus de 11,6 t - 82 kW</v>
          </cell>
          <cell r="C297">
            <v>792350.53159999999</v>
          </cell>
          <cell r="D297">
            <v>52.823399999999999</v>
          </cell>
          <cell r="E297">
            <v>14.259</v>
          </cell>
          <cell r="F297">
            <v>0</v>
          </cell>
          <cell r="G297">
            <v>52.823399999999999</v>
          </cell>
          <cell r="H297">
            <v>72.16</v>
          </cell>
          <cell r="I297">
            <v>33.2943</v>
          </cell>
          <cell r="J297">
            <v>225.36009999999999</v>
          </cell>
          <cell r="K297">
            <v>100.3767</v>
          </cell>
        </row>
        <row r="298">
          <cell r="A298" t="str">
            <v>E9689</v>
          </cell>
          <cell r="B298" t="str">
            <v>Usina de asfalto a quente gravimétrica com capacidade de 100/140 t/h - 260 kW</v>
          </cell>
          <cell r="C298">
            <v>9095750.0613000002</v>
          </cell>
          <cell r="D298">
            <v>454.78750000000002</v>
          </cell>
          <cell r="E298">
            <v>160.3451</v>
          </cell>
          <cell r="F298">
            <v>0</v>
          </cell>
          <cell r="G298">
            <v>584.72680000000003</v>
          </cell>
          <cell r="H298">
            <v>0</v>
          </cell>
          <cell r="I298">
            <v>43.154899999999998</v>
          </cell>
          <cell r="J298">
            <v>1243.0143</v>
          </cell>
          <cell r="K298">
            <v>658.28750000000002</v>
          </cell>
        </row>
        <row r="299">
          <cell r="A299" t="str">
            <v>E9691</v>
          </cell>
          <cell r="B299" t="str">
            <v>Guincho tracionador de cordoalhas - 7,50 kW</v>
          </cell>
          <cell r="C299">
            <v>393606.29849999998</v>
          </cell>
          <cell r="D299">
            <v>31.488499999999998</v>
          </cell>
          <cell r="E299">
            <v>7.2857000000000003</v>
          </cell>
          <cell r="F299">
            <v>0</v>
          </cell>
          <cell r="G299">
            <v>19.680299999999999</v>
          </cell>
          <cell r="H299">
            <v>0</v>
          </cell>
          <cell r="I299">
            <v>27.515899999999998</v>
          </cell>
          <cell r="J299">
            <v>85.970399999999998</v>
          </cell>
          <cell r="K299">
            <v>66.290099999999995</v>
          </cell>
        </row>
        <row r="300">
          <cell r="A300" t="str">
            <v>E9692</v>
          </cell>
          <cell r="B300" t="str">
            <v>Caldeira para aquecimento e injeção de cera - 1 kW</v>
          </cell>
          <cell r="C300">
            <v>117280.36139999999</v>
          </cell>
          <cell r="D300">
            <v>7.5395000000000003</v>
          </cell>
          <cell r="E300">
            <v>2.0674999999999999</v>
          </cell>
          <cell r="F300">
            <v>0</v>
          </cell>
          <cell r="G300">
            <v>2.5131999999999999</v>
          </cell>
          <cell r="H300">
            <v>0</v>
          </cell>
          <cell r="I300">
            <v>27.515899999999998</v>
          </cell>
          <cell r="J300">
            <v>39.636099999999999</v>
          </cell>
          <cell r="K300">
            <v>37.122900000000001</v>
          </cell>
        </row>
        <row r="301">
          <cell r="A301" t="str">
            <v>E9694</v>
          </cell>
          <cell r="B301" t="str">
            <v>Misturador de argamassa de alta turbulência com capacidade de 220 l - 13 kW</v>
          </cell>
          <cell r="C301">
            <v>33557.741999999998</v>
          </cell>
          <cell r="D301">
            <v>2.6846000000000001</v>
          </cell>
          <cell r="E301">
            <v>0.62119999999999997</v>
          </cell>
          <cell r="F301">
            <v>0</v>
          </cell>
          <cell r="G301">
            <v>2.3490000000000002</v>
          </cell>
          <cell r="H301">
            <v>0</v>
          </cell>
          <cell r="I301">
            <v>27.515899999999998</v>
          </cell>
          <cell r="J301">
            <v>33.170699999999997</v>
          </cell>
          <cell r="K301">
            <v>30.8217</v>
          </cell>
        </row>
        <row r="302">
          <cell r="A302" t="str">
            <v>E9697</v>
          </cell>
          <cell r="B302" t="str">
            <v>Minicarregadeira de pneus com vassoura de 1,68 m - 45,50 kW</v>
          </cell>
          <cell r="C302">
            <v>429070.74</v>
          </cell>
          <cell r="D302">
            <v>30.035</v>
          </cell>
          <cell r="E302">
            <v>7.9420999999999999</v>
          </cell>
          <cell r="F302">
            <v>0</v>
          </cell>
          <cell r="G302">
            <v>30.035</v>
          </cell>
          <cell r="H302">
            <v>62.5625</v>
          </cell>
          <cell r="I302">
            <v>33.2943</v>
          </cell>
          <cell r="J302">
            <v>163.8689</v>
          </cell>
          <cell r="K302">
            <v>71.2714</v>
          </cell>
        </row>
        <row r="303">
          <cell r="A303" t="str">
            <v>E9699</v>
          </cell>
          <cell r="B303" t="str">
            <v>Trituradora de galhos e troncos rebocável com capacidade de até 350 mm de diâmetro com guincho - 96,94 kW</v>
          </cell>
          <cell r="C303">
            <v>422536.84259999997</v>
          </cell>
          <cell r="D303">
            <v>47.535400000000003</v>
          </cell>
          <cell r="E303">
            <v>14.6647</v>
          </cell>
          <cell r="F303">
            <v>0</v>
          </cell>
          <cell r="G303">
            <v>52.817100000000003</v>
          </cell>
          <cell r="H303">
            <v>79.975499999999997</v>
          </cell>
          <cell r="I303">
            <v>27.515899999999998</v>
          </cell>
          <cell r="J303">
            <v>222.5086</v>
          </cell>
          <cell r="K303">
            <v>89.715999999999994</v>
          </cell>
        </row>
        <row r="304">
          <cell r="A304" t="str">
            <v>E9700</v>
          </cell>
          <cell r="B304" t="str">
            <v>Fresadora a frio - 155 kW</v>
          </cell>
          <cell r="C304">
            <v>3086123.0180000002</v>
          </cell>
          <cell r="D304">
            <v>180.02379999999999</v>
          </cell>
          <cell r="E304">
            <v>55.537399999999998</v>
          </cell>
          <cell r="F304">
            <v>0</v>
          </cell>
          <cell r="G304">
            <v>257.17689999999999</v>
          </cell>
          <cell r="H304">
            <v>153.44999999999999</v>
          </cell>
          <cell r="I304">
            <v>43.154899999999998</v>
          </cell>
          <cell r="J304">
            <v>689.34299999999996</v>
          </cell>
          <cell r="K304">
            <v>278.71609999999998</v>
          </cell>
        </row>
        <row r="305">
          <cell r="A305" t="str">
            <v>E9701</v>
          </cell>
          <cell r="B305" t="str">
            <v>Jateador pressurizado multiabrasivo com capacidade de 280 l</v>
          </cell>
          <cell r="C305">
            <v>28019.064600000002</v>
          </cell>
          <cell r="D305">
            <v>2.5217000000000001</v>
          </cell>
          <cell r="E305">
            <v>0.51859999999999995</v>
          </cell>
          <cell r="F305">
            <v>0</v>
          </cell>
          <cell r="G305">
            <v>2.5217000000000001</v>
          </cell>
          <cell r="H305">
            <v>0</v>
          </cell>
          <cell r="I305">
            <v>27.515899999999998</v>
          </cell>
          <cell r="J305">
            <v>33.0779</v>
          </cell>
          <cell r="K305">
            <v>30.5562</v>
          </cell>
        </row>
        <row r="306">
          <cell r="A306" t="str">
            <v>E9703</v>
          </cell>
          <cell r="B306" t="str">
            <v>Fábrica de pré-moldado de concreto para mourão - 2,20 kW</v>
          </cell>
          <cell r="C306">
            <v>14358.767900000001</v>
          </cell>
          <cell r="D306">
            <v>1.9145000000000001</v>
          </cell>
          <cell r="E306">
            <v>0.443</v>
          </cell>
          <cell r="F306">
            <v>0</v>
          </cell>
          <cell r="G306">
            <v>1.4359</v>
          </cell>
          <cell r="H306">
            <v>0</v>
          </cell>
          <cell r="I306">
            <v>0</v>
          </cell>
          <cell r="J306">
            <v>3.7934000000000001</v>
          </cell>
          <cell r="K306">
            <v>2.3574999999999999</v>
          </cell>
        </row>
        <row r="307">
          <cell r="A307" t="str">
            <v>E9704</v>
          </cell>
          <cell r="B307" t="str">
            <v>Batelão sem propulsão montado na obra com capacidade de 66 m³</v>
          </cell>
          <cell r="C307">
            <v>221391.42629999999</v>
          </cell>
          <cell r="D307">
            <v>1.7296</v>
          </cell>
          <cell r="E307">
            <v>1.2450000000000001</v>
          </cell>
          <cell r="F307">
            <v>0</v>
          </cell>
          <cell r="G307">
            <v>2.8826999999999998</v>
          </cell>
          <cell r="H307">
            <v>0</v>
          </cell>
          <cell r="I307">
            <v>29.1508</v>
          </cell>
          <cell r="J307">
            <v>35.008099999999999</v>
          </cell>
          <cell r="K307">
            <v>32.125399999999999</v>
          </cell>
        </row>
        <row r="308">
          <cell r="A308" t="str">
            <v>E9705</v>
          </cell>
          <cell r="B308" t="str">
            <v>Misturador de lama bentonítica - 4 kW</v>
          </cell>
          <cell r="C308">
            <v>17742.437999999998</v>
          </cell>
          <cell r="D308">
            <v>1.4194</v>
          </cell>
          <cell r="E308">
            <v>0.32840000000000003</v>
          </cell>
          <cell r="F308">
            <v>0</v>
          </cell>
          <cell r="G308">
            <v>1.242</v>
          </cell>
          <cell r="H308">
            <v>0</v>
          </cell>
          <cell r="I308">
            <v>27.515899999999998</v>
          </cell>
          <cell r="J308">
            <v>30.505700000000001</v>
          </cell>
          <cell r="K308">
            <v>29.2637</v>
          </cell>
        </row>
        <row r="309">
          <cell r="A309" t="str">
            <v>E9706</v>
          </cell>
          <cell r="B309" t="str">
            <v>Martelete perfurador/rompedor a ar comprimido de 28 kg para concreto com capacidade de 1.230 gpm</v>
          </cell>
          <cell r="C309">
            <v>26914.520400000001</v>
          </cell>
          <cell r="D309">
            <v>2.1532</v>
          </cell>
          <cell r="E309">
            <v>0.49819999999999998</v>
          </cell>
          <cell r="F309">
            <v>0</v>
          </cell>
          <cell r="G309">
            <v>2.1532</v>
          </cell>
          <cell r="H309">
            <v>0</v>
          </cell>
          <cell r="I309">
            <v>27.515899999999998</v>
          </cell>
          <cell r="J309">
            <v>32.320500000000003</v>
          </cell>
          <cell r="K309">
            <v>30.167300000000001</v>
          </cell>
        </row>
        <row r="310">
          <cell r="A310" t="str">
            <v>E9707</v>
          </cell>
          <cell r="B310" t="str">
            <v>Desarenador - 15 kW</v>
          </cell>
          <cell r="C310">
            <v>14369.4674</v>
          </cell>
          <cell r="D310">
            <v>1.1496</v>
          </cell>
          <cell r="E310">
            <v>0.26600000000000001</v>
          </cell>
          <cell r="F310">
            <v>0</v>
          </cell>
          <cell r="G310">
            <v>1.1496</v>
          </cell>
          <cell r="H310">
            <v>0</v>
          </cell>
          <cell r="I310">
            <v>27.515899999999998</v>
          </cell>
          <cell r="J310">
            <v>30.081099999999999</v>
          </cell>
          <cell r="K310">
            <v>28.9315</v>
          </cell>
        </row>
        <row r="311">
          <cell r="A311" t="str">
            <v>E9708</v>
          </cell>
          <cell r="B311" t="str">
            <v>Microtrator com roçadeira - 10 kW</v>
          </cell>
          <cell r="C311">
            <v>51710.778200000001</v>
          </cell>
          <cell r="D311">
            <v>3.4474</v>
          </cell>
          <cell r="E311">
            <v>0.93059999999999998</v>
          </cell>
          <cell r="F311">
            <v>0</v>
          </cell>
          <cell r="G311">
            <v>3.0165000000000002</v>
          </cell>
          <cell r="H311">
            <v>8.25</v>
          </cell>
          <cell r="I311">
            <v>27.515899999999998</v>
          </cell>
          <cell r="J311">
            <v>43.160400000000003</v>
          </cell>
          <cell r="K311">
            <v>31.893899999999999</v>
          </cell>
        </row>
        <row r="312">
          <cell r="A312" t="str">
            <v>E9710</v>
          </cell>
          <cell r="B312" t="str">
            <v>Socadora automática de linha - 253 kW</v>
          </cell>
          <cell r="C312">
            <v>34987116.551799998</v>
          </cell>
          <cell r="D312">
            <v>1399.4847</v>
          </cell>
          <cell r="E312">
            <v>593.64390000000003</v>
          </cell>
          <cell r="F312">
            <v>0</v>
          </cell>
          <cell r="G312">
            <v>1399.4847</v>
          </cell>
          <cell r="H312">
            <v>166.98</v>
          </cell>
          <cell r="I312">
            <v>86.309799999999996</v>
          </cell>
          <cell r="J312">
            <v>3645.9031</v>
          </cell>
          <cell r="K312">
            <v>2079.4384</v>
          </cell>
        </row>
        <row r="313">
          <cell r="A313" t="str">
            <v>E9712</v>
          </cell>
          <cell r="B313" t="str">
            <v>Reguladora e distribuidora de lastro - 300 kW</v>
          </cell>
          <cell r="C313">
            <v>15360611.5416</v>
          </cell>
          <cell r="D313">
            <v>614.42449999999997</v>
          </cell>
          <cell r="E313">
            <v>260.63119999999998</v>
          </cell>
          <cell r="F313">
            <v>0</v>
          </cell>
          <cell r="G313">
            <v>614.42449999999997</v>
          </cell>
          <cell r="H313">
            <v>198</v>
          </cell>
          <cell r="I313">
            <v>86.309799999999996</v>
          </cell>
          <cell r="J313">
            <v>1773.79</v>
          </cell>
          <cell r="K313">
            <v>961.3655</v>
          </cell>
        </row>
        <row r="314">
          <cell r="A314" t="str">
            <v>E9714</v>
          </cell>
          <cell r="B314" t="str">
            <v>Bate-estaca com martelo hidráulico - 450 kW</v>
          </cell>
          <cell r="C314">
            <v>3419234.7683000001</v>
          </cell>
          <cell r="D314">
            <v>195.38480000000001</v>
          </cell>
          <cell r="E314">
            <v>60.276200000000003</v>
          </cell>
          <cell r="F314">
            <v>0</v>
          </cell>
          <cell r="G314">
            <v>146.5386</v>
          </cell>
          <cell r="H314">
            <v>321.75</v>
          </cell>
          <cell r="I314">
            <v>33.2943</v>
          </cell>
          <cell r="J314">
            <v>757.24390000000005</v>
          </cell>
          <cell r="K314">
            <v>288.95530000000002</v>
          </cell>
        </row>
        <row r="315">
          <cell r="A315" t="str">
            <v>E9716</v>
          </cell>
          <cell r="B315" t="str">
            <v>Conjunto bomba e macaco hidráulico para protensão com capacidade de 590 kN - 3,70 kW</v>
          </cell>
          <cell r="C315">
            <v>15790.1039</v>
          </cell>
          <cell r="D315">
            <v>0.90229999999999999</v>
          </cell>
          <cell r="E315">
            <v>0.27839999999999998</v>
          </cell>
          <cell r="F315">
            <v>0</v>
          </cell>
          <cell r="G315">
            <v>0.90229999999999999</v>
          </cell>
          <cell r="H315">
            <v>0</v>
          </cell>
          <cell r="I315">
            <v>43.154899999999998</v>
          </cell>
          <cell r="J315">
            <v>45.237900000000003</v>
          </cell>
          <cell r="K315">
            <v>44.335599999999999</v>
          </cell>
        </row>
        <row r="316">
          <cell r="A316" t="str">
            <v>E9717</v>
          </cell>
          <cell r="B316" t="str">
            <v>Máquina policorte - 2,20 kW</v>
          </cell>
          <cell r="C316">
            <v>1089.886</v>
          </cell>
          <cell r="D316">
            <v>9.8100000000000007E-2</v>
          </cell>
          <cell r="E316">
            <v>2.0199999999999999E-2</v>
          </cell>
          <cell r="F316">
            <v>0</v>
          </cell>
          <cell r="G316">
            <v>5.45E-2</v>
          </cell>
          <cell r="H316">
            <v>0</v>
          </cell>
          <cell r="I316">
            <v>0</v>
          </cell>
          <cell r="J316">
            <v>0.17280000000000001</v>
          </cell>
          <cell r="K316">
            <v>0.1183</v>
          </cell>
        </row>
        <row r="317">
          <cell r="A317" t="str">
            <v>E9718</v>
          </cell>
          <cell r="B317" t="str">
            <v>Pórtico duplo de descarga e posicionamento de dormente - 89 kW</v>
          </cell>
          <cell r="C317">
            <v>10154509.1072</v>
          </cell>
          <cell r="D317">
            <v>406.18040000000002</v>
          </cell>
          <cell r="E317">
            <v>172.29660000000001</v>
          </cell>
          <cell r="F317">
            <v>0</v>
          </cell>
          <cell r="G317">
            <v>304.63529999999997</v>
          </cell>
          <cell r="H317">
            <v>58.74</v>
          </cell>
          <cell r="I317">
            <v>86.309799999999996</v>
          </cell>
          <cell r="J317">
            <v>1028.1621</v>
          </cell>
          <cell r="K317">
            <v>664.78679999999997</v>
          </cell>
        </row>
        <row r="318">
          <cell r="A318" t="str">
            <v>E9719</v>
          </cell>
          <cell r="B318" t="str">
            <v>Talha manual com capacidade de 3 t</v>
          </cell>
          <cell r="C318">
            <v>8270.6293999999998</v>
          </cell>
          <cell r="D318">
            <v>0.33079999999999998</v>
          </cell>
          <cell r="E318">
            <v>0.14030000000000001</v>
          </cell>
          <cell r="F318">
            <v>0</v>
          </cell>
          <cell r="G318">
            <v>0.20680000000000001</v>
          </cell>
          <cell r="H318">
            <v>0</v>
          </cell>
          <cell r="I318">
            <v>0</v>
          </cell>
          <cell r="J318">
            <v>0.67789999999999995</v>
          </cell>
          <cell r="K318">
            <v>0.47110000000000002</v>
          </cell>
        </row>
        <row r="319">
          <cell r="A319" t="str">
            <v>E9720</v>
          </cell>
          <cell r="B319" t="str">
            <v>Conjunto bomba e macaco hidráulico para protensão com capacidade de 250 kN - 3,70 kW</v>
          </cell>
          <cell r="C319">
            <v>12479.2819</v>
          </cell>
          <cell r="D319">
            <v>0.71309999999999996</v>
          </cell>
          <cell r="E319">
            <v>0.22</v>
          </cell>
          <cell r="F319">
            <v>0</v>
          </cell>
          <cell r="G319">
            <v>0.71309999999999996</v>
          </cell>
          <cell r="H319">
            <v>0</v>
          </cell>
          <cell r="I319">
            <v>43.154899999999998</v>
          </cell>
          <cell r="J319">
            <v>44.801099999999998</v>
          </cell>
          <cell r="K319">
            <v>44.088000000000001</v>
          </cell>
        </row>
        <row r="320">
          <cell r="A320" t="str">
            <v>E9721</v>
          </cell>
          <cell r="B320" t="str">
            <v>Conjunto bomba e macaco hidráulico para protensão com capacidade de 1.150 kN - 5 kW</v>
          </cell>
          <cell r="C320">
            <v>25977.214899999999</v>
          </cell>
          <cell r="D320">
            <v>1.4843999999999999</v>
          </cell>
          <cell r="E320">
            <v>0.45789999999999997</v>
          </cell>
          <cell r="F320">
            <v>0</v>
          </cell>
          <cell r="G320">
            <v>1.4843999999999999</v>
          </cell>
          <cell r="H320">
            <v>0</v>
          </cell>
          <cell r="I320">
            <v>43.154899999999998</v>
          </cell>
          <cell r="J320">
            <v>46.581600000000002</v>
          </cell>
          <cell r="K320">
            <v>45.097200000000001</v>
          </cell>
        </row>
        <row r="321">
          <cell r="A321" t="str">
            <v>E9722</v>
          </cell>
          <cell r="B321" t="str">
            <v>Conjunto bomba e macaco hidráulico para protensão com capacidade de 2.000 kN - 5 kW</v>
          </cell>
          <cell r="C321">
            <v>41427.806700000001</v>
          </cell>
          <cell r="D321">
            <v>2.3673000000000002</v>
          </cell>
          <cell r="E321">
            <v>0.73029999999999995</v>
          </cell>
          <cell r="F321">
            <v>0</v>
          </cell>
          <cell r="G321">
            <v>2.3673000000000002</v>
          </cell>
          <cell r="H321">
            <v>0</v>
          </cell>
          <cell r="I321">
            <v>43.154899999999998</v>
          </cell>
          <cell r="J321">
            <v>48.619799999999998</v>
          </cell>
          <cell r="K321">
            <v>46.252499999999998</v>
          </cell>
        </row>
        <row r="322">
          <cell r="A322" t="str">
            <v>E9723</v>
          </cell>
          <cell r="B322" t="str">
            <v>Conjunto bomba e macaco hidráulico para protensão com capacidade de 2.500 kN - 7 kW</v>
          </cell>
          <cell r="C322">
            <v>48898.3963</v>
          </cell>
          <cell r="D322">
            <v>2.7942</v>
          </cell>
          <cell r="E322">
            <v>0.86199999999999999</v>
          </cell>
          <cell r="F322">
            <v>0</v>
          </cell>
          <cell r="G322">
            <v>2.7942</v>
          </cell>
          <cell r="H322">
            <v>0</v>
          </cell>
          <cell r="I322">
            <v>43.154899999999998</v>
          </cell>
          <cell r="J322">
            <v>49.6053</v>
          </cell>
          <cell r="K322">
            <v>46.811100000000003</v>
          </cell>
        </row>
        <row r="323">
          <cell r="A323" t="str">
            <v>E9724</v>
          </cell>
          <cell r="B323" t="str">
            <v>Conjunto bomba e macaco hidráulico para protensão com capacidade de 4.000 kN - 10 kW</v>
          </cell>
          <cell r="C323">
            <v>52294.106899999999</v>
          </cell>
          <cell r="D323">
            <v>2.9882</v>
          </cell>
          <cell r="E323">
            <v>0.92190000000000005</v>
          </cell>
          <cell r="F323">
            <v>0</v>
          </cell>
          <cell r="G323">
            <v>2.9882</v>
          </cell>
          <cell r="H323">
            <v>0</v>
          </cell>
          <cell r="I323">
            <v>43.154899999999998</v>
          </cell>
          <cell r="J323">
            <v>50.053199999999997</v>
          </cell>
          <cell r="K323">
            <v>47.064999999999998</v>
          </cell>
        </row>
        <row r="324">
          <cell r="A324" t="str">
            <v>E9725</v>
          </cell>
          <cell r="B324" t="str">
            <v>Conjunto bomba e macaco hidráulico para protensão com capacidade de 5.400 kN - 10 kW</v>
          </cell>
          <cell r="C324">
            <v>55859.625200000002</v>
          </cell>
          <cell r="D324">
            <v>3.1920000000000002</v>
          </cell>
          <cell r="E324">
            <v>0.98470000000000002</v>
          </cell>
          <cell r="F324">
            <v>0</v>
          </cell>
          <cell r="G324">
            <v>3.1920000000000002</v>
          </cell>
          <cell r="H324">
            <v>0</v>
          </cell>
          <cell r="I324">
            <v>43.154899999999998</v>
          </cell>
          <cell r="J324">
            <v>50.523600000000002</v>
          </cell>
          <cell r="K324">
            <v>47.331600000000002</v>
          </cell>
        </row>
        <row r="325">
          <cell r="A325" t="str">
            <v>E9726</v>
          </cell>
          <cell r="B325" t="str">
            <v>Bate-estaca Strauss - 15 kW</v>
          </cell>
          <cell r="C325">
            <v>129967.3414</v>
          </cell>
          <cell r="D325">
            <v>7.4267000000000003</v>
          </cell>
          <cell r="E325">
            <v>2.2911000000000001</v>
          </cell>
          <cell r="F325">
            <v>0</v>
          </cell>
          <cell r="G325">
            <v>5.57</v>
          </cell>
          <cell r="H325">
            <v>10.725</v>
          </cell>
          <cell r="I325">
            <v>33.2943</v>
          </cell>
          <cell r="J325">
            <v>59.307099999999998</v>
          </cell>
          <cell r="K325">
            <v>43.012099999999997</v>
          </cell>
        </row>
        <row r="326">
          <cell r="A326" t="str">
            <v>E9727</v>
          </cell>
          <cell r="B326" t="str">
            <v>Posicionadora de trilhos - 7,40 kW</v>
          </cell>
          <cell r="C326">
            <v>734536.58739999996</v>
          </cell>
          <cell r="D326">
            <v>41.973500000000001</v>
          </cell>
          <cell r="E326">
            <v>12.9488</v>
          </cell>
          <cell r="F326">
            <v>0</v>
          </cell>
          <cell r="G326">
            <v>36.726799999999997</v>
          </cell>
          <cell r="H326">
            <v>4.8840000000000003</v>
          </cell>
          <cell r="I326">
            <v>0</v>
          </cell>
          <cell r="J326">
            <v>96.533100000000005</v>
          </cell>
          <cell r="K326">
            <v>54.9223</v>
          </cell>
        </row>
        <row r="327">
          <cell r="A327" t="str">
            <v>E9728</v>
          </cell>
          <cell r="B327" t="str">
            <v>Tirefonadora/parafusadora portátil - 3,10 kW</v>
          </cell>
          <cell r="C327">
            <v>52200.516600000003</v>
          </cell>
          <cell r="D327">
            <v>4.1760000000000002</v>
          </cell>
          <cell r="E327">
            <v>0.96619999999999995</v>
          </cell>
          <cell r="F327">
            <v>0</v>
          </cell>
          <cell r="G327">
            <v>4.1760000000000002</v>
          </cell>
          <cell r="H327">
            <v>4.6421000000000001</v>
          </cell>
          <cell r="I327">
            <v>0</v>
          </cell>
          <cell r="J327">
            <v>13.9603</v>
          </cell>
          <cell r="K327">
            <v>5.1421999999999999</v>
          </cell>
        </row>
        <row r="328">
          <cell r="A328" t="str">
            <v>E9729</v>
          </cell>
          <cell r="B328" t="str">
            <v>Equipamento para pintura eletrostática com cabine simples de 5,50 kW e estufa de 2x120.000 kCal</v>
          </cell>
          <cell r="C328">
            <v>158637.97769999999</v>
          </cell>
          <cell r="D328">
            <v>12.0867</v>
          </cell>
          <cell r="E328">
            <v>3.2627000000000002</v>
          </cell>
          <cell r="F328">
            <v>0</v>
          </cell>
          <cell r="G328">
            <v>12.0867</v>
          </cell>
          <cell r="H328">
            <v>0</v>
          </cell>
          <cell r="I328">
            <v>0</v>
          </cell>
          <cell r="J328">
            <v>27.4361</v>
          </cell>
          <cell r="K328">
            <v>15.349399999999999</v>
          </cell>
        </row>
        <row r="329">
          <cell r="A329" t="str">
            <v>E9730</v>
          </cell>
          <cell r="B329" t="str">
            <v>Grupo vibrador com gerador - 2,80 kW</v>
          </cell>
          <cell r="C329">
            <v>86211.876499999998</v>
          </cell>
          <cell r="D329">
            <v>4.3106</v>
          </cell>
          <cell r="E329">
            <v>1.5198</v>
          </cell>
          <cell r="F329">
            <v>0</v>
          </cell>
          <cell r="G329">
            <v>3.0790000000000002</v>
          </cell>
          <cell r="H329">
            <v>4.1928000000000001</v>
          </cell>
          <cell r="I329">
            <v>0</v>
          </cell>
          <cell r="J329">
            <v>13.1022</v>
          </cell>
          <cell r="K329">
            <v>5.8304</v>
          </cell>
        </row>
        <row r="330">
          <cell r="A330" t="str">
            <v>E9731</v>
          </cell>
          <cell r="B330" t="str">
            <v>Máquina de furar dormente portátil - 1,50 kW</v>
          </cell>
          <cell r="C330">
            <v>81942.050799999997</v>
          </cell>
          <cell r="D330">
            <v>6.5553999999999997</v>
          </cell>
          <cell r="E330">
            <v>1.5166999999999999</v>
          </cell>
          <cell r="F330">
            <v>0</v>
          </cell>
          <cell r="G330">
            <v>6.5553999999999997</v>
          </cell>
          <cell r="H330">
            <v>2.2462</v>
          </cell>
          <cell r="I330">
            <v>0</v>
          </cell>
          <cell r="J330">
            <v>16.873699999999999</v>
          </cell>
          <cell r="K330">
            <v>8.0721000000000007</v>
          </cell>
        </row>
        <row r="331">
          <cell r="A331" t="str">
            <v>E9732</v>
          </cell>
          <cell r="B331" t="str">
            <v>Máquina para furar dormente - 6,70 kW</v>
          </cell>
          <cell r="C331">
            <v>82277.071299999996</v>
          </cell>
          <cell r="D331">
            <v>6.5822000000000003</v>
          </cell>
          <cell r="E331">
            <v>1.5228999999999999</v>
          </cell>
          <cell r="F331">
            <v>0</v>
          </cell>
          <cell r="G331">
            <v>6.5822000000000003</v>
          </cell>
          <cell r="H331">
            <v>10.0328</v>
          </cell>
          <cell r="I331">
            <v>0</v>
          </cell>
          <cell r="J331">
            <v>24.720099999999999</v>
          </cell>
          <cell r="K331">
            <v>8.1051000000000002</v>
          </cell>
        </row>
        <row r="332">
          <cell r="A332" t="str">
            <v>E9733</v>
          </cell>
          <cell r="B332" t="str">
            <v>Máquina tirefonadora e parafusadora - 6,70 kW</v>
          </cell>
          <cell r="C332">
            <v>84559.550600000002</v>
          </cell>
          <cell r="D332">
            <v>6.7648000000000001</v>
          </cell>
          <cell r="E332">
            <v>1.5651999999999999</v>
          </cell>
          <cell r="F332">
            <v>0</v>
          </cell>
          <cell r="G332">
            <v>6.7648000000000001</v>
          </cell>
          <cell r="H332">
            <v>10.0328</v>
          </cell>
          <cell r="I332">
            <v>0</v>
          </cell>
          <cell r="J332">
            <v>25.127600000000001</v>
          </cell>
          <cell r="K332">
            <v>8.33</v>
          </cell>
        </row>
        <row r="333">
          <cell r="A333" t="str">
            <v>E9734</v>
          </cell>
          <cell r="B333" t="str">
            <v>Bomba projetora de argamassa com capacidade de 2 m³/h - 5,50 kW</v>
          </cell>
          <cell r="C333">
            <v>159648.9154</v>
          </cell>
          <cell r="D333">
            <v>12.7719</v>
          </cell>
          <cell r="E333">
            <v>2.9550999999999998</v>
          </cell>
          <cell r="F333">
            <v>0</v>
          </cell>
          <cell r="G333">
            <v>11.1754</v>
          </cell>
          <cell r="H333">
            <v>0</v>
          </cell>
          <cell r="I333">
            <v>27.515899999999998</v>
          </cell>
          <cell r="J333">
            <v>54.418300000000002</v>
          </cell>
          <cell r="K333">
            <v>43.242899999999999</v>
          </cell>
        </row>
        <row r="334">
          <cell r="A334" t="str">
            <v>E9735</v>
          </cell>
          <cell r="B334" t="str">
            <v>Máquina para serrar trilho - 5,00 kW</v>
          </cell>
          <cell r="C334">
            <v>32943.374300000003</v>
          </cell>
          <cell r="D334">
            <v>2.6355</v>
          </cell>
          <cell r="E334">
            <v>0.60980000000000001</v>
          </cell>
          <cell r="F334">
            <v>0</v>
          </cell>
          <cell r="G334">
            <v>2.6355</v>
          </cell>
          <cell r="H334">
            <v>7.4871999999999996</v>
          </cell>
          <cell r="I334">
            <v>0</v>
          </cell>
          <cell r="J334">
            <v>13.368</v>
          </cell>
          <cell r="K334">
            <v>3.2452999999999999</v>
          </cell>
        </row>
        <row r="335">
          <cell r="A335" t="str">
            <v>E9736</v>
          </cell>
          <cell r="B335" t="str">
            <v>Máquina para furar trilho - 1,20 kW</v>
          </cell>
          <cell r="C335">
            <v>43007.774899999997</v>
          </cell>
          <cell r="D335">
            <v>3.4405999999999999</v>
          </cell>
          <cell r="E335">
            <v>0.79610000000000003</v>
          </cell>
          <cell r="F335">
            <v>0</v>
          </cell>
          <cell r="G335">
            <v>3.4405999999999999</v>
          </cell>
          <cell r="H335">
            <v>1.7968999999999999</v>
          </cell>
          <cell r="I335">
            <v>0</v>
          </cell>
          <cell r="J335">
            <v>9.4741999999999997</v>
          </cell>
          <cell r="K335">
            <v>4.2366999999999999</v>
          </cell>
        </row>
        <row r="336">
          <cell r="A336" t="str">
            <v>E9737</v>
          </cell>
          <cell r="B336" t="str">
            <v>Conjunto para pré-aquecimento de trilho em solda aluminotérmica</v>
          </cell>
          <cell r="C336">
            <v>4129.8236999999999</v>
          </cell>
          <cell r="D336">
            <v>0.33040000000000003</v>
          </cell>
          <cell r="E336">
            <v>7.6399999999999996E-2</v>
          </cell>
          <cell r="F336">
            <v>0</v>
          </cell>
          <cell r="G336">
            <v>0.33040000000000003</v>
          </cell>
          <cell r="H336">
            <v>0</v>
          </cell>
          <cell r="I336">
            <v>0</v>
          </cell>
          <cell r="J336">
            <v>0.73719999999999997</v>
          </cell>
          <cell r="K336">
            <v>0.40679999999999999</v>
          </cell>
        </row>
        <row r="337">
          <cell r="A337" t="str">
            <v>E9738</v>
          </cell>
          <cell r="B337" t="str">
            <v>Máquina de esmerilhar topo e lateral de boleto - 5,20 kW</v>
          </cell>
          <cell r="C337">
            <v>86738.855899999995</v>
          </cell>
          <cell r="D337">
            <v>6.9390999999999998</v>
          </cell>
          <cell r="E337">
            <v>1.6054999999999999</v>
          </cell>
          <cell r="F337">
            <v>0</v>
          </cell>
          <cell r="G337">
            <v>6.9390999999999998</v>
          </cell>
          <cell r="H337">
            <v>7.7866999999999997</v>
          </cell>
          <cell r="I337">
            <v>0</v>
          </cell>
          <cell r="J337">
            <v>23.270399999999999</v>
          </cell>
          <cell r="K337">
            <v>8.5446000000000009</v>
          </cell>
        </row>
        <row r="338">
          <cell r="A338" t="str">
            <v>E9742</v>
          </cell>
          <cell r="B338" t="str">
            <v>Trator agrícola sobre pneus com roçadeira articulada e capacidade de 1,12 m - 77 kW</v>
          </cell>
          <cell r="C338">
            <v>702794.14359999995</v>
          </cell>
          <cell r="D338">
            <v>46.852899999999998</v>
          </cell>
          <cell r="E338">
            <v>12.647399999999999</v>
          </cell>
          <cell r="F338">
            <v>0</v>
          </cell>
          <cell r="G338">
            <v>40.996299999999998</v>
          </cell>
          <cell r="H338">
            <v>76.23</v>
          </cell>
          <cell r="I338">
            <v>27.515899999999998</v>
          </cell>
          <cell r="J338">
            <v>204.24250000000001</v>
          </cell>
          <cell r="K338">
            <v>87.016199999999998</v>
          </cell>
        </row>
        <row r="339">
          <cell r="A339" t="str">
            <v>E9745</v>
          </cell>
          <cell r="B339" t="str">
            <v>Trator agrícola sobre pneus com roçadeira de arraste e capacidade de 1,50 m - 77 kW</v>
          </cell>
          <cell r="C339">
            <v>388766.86920000002</v>
          </cell>
          <cell r="D339">
            <v>25.9178</v>
          </cell>
          <cell r="E339">
            <v>6.9962</v>
          </cell>
          <cell r="F339">
            <v>0</v>
          </cell>
          <cell r="G339">
            <v>22.678100000000001</v>
          </cell>
          <cell r="H339">
            <v>76.23</v>
          </cell>
          <cell r="I339">
            <v>27.515899999999998</v>
          </cell>
          <cell r="J339">
            <v>159.33799999999999</v>
          </cell>
          <cell r="K339">
            <v>60.429900000000004</v>
          </cell>
        </row>
        <row r="340">
          <cell r="A340" t="str">
            <v>E9746</v>
          </cell>
          <cell r="B340" t="str">
            <v>Conjunto bomba e prensa para luva de emenda de 25 mm</v>
          </cell>
          <cell r="C340">
            <v>26316.789499999999</v>
          </cell>
          <cell r="D340">
            <v>2.1053000000000002</v>
          </cell>
          <cell r="E340">
            <v>0.48709999999999998</v>
          </cell>
          <cell r="F340">
            <v>0</v>
          </cell>
          <cell r="G340">
            <v>1.3158000000000001</v>
          </cell>
          <cell r="H340">
            <v>0</v>
          </cell>
          <cell r="I340">
            <v>27.515899999999998</v>
          </cell>
          <cell r="J340">
            <v>31.424099999999999</v>
          </cell>
          <cell r="K340">
            <v>30.1083</v>
          </cell>
        </row>
        <row r="341">
          <cell r="A341" t="str">
            <v>E9747</v>
          </cell>
          <cell r="B341" t="str">
            <v>Conjunto bomba e prensa para luva de emenda de 32 mm</v>
          </cell>
          <cell r="C341">
            <v>27632.619500000001</v>
          </cell>
          <cell r="D341">
            <v>2.2105999999999999</v>
          </cell>
          <cell r="E341">
            <v>0.51149999999999995</v>
          </cell>
          <cell r="F341">
            <v>0</v>
          </cell>
          <cell r="G341">
            <v>1.3815999999999999</v>
          </cell>
          <cell r="H341">
            <v>0</v>
          </cell>
          <cell r="I341">
            <v>27.515899999999998</v>
          </cell>
          <cell r="J341">
            <v>31.619599999999998</v>
          </cell>
          <cell r="K341">
            <v>30.238</v>
          </cell>
        </row>
        <row r="342">
          <cell r="A342" t="str">
            <v>E9748</v>
          </cell>
          <cell r="B342" t="str">
            <v>Rosqueadeira para rosca cônica - 0,75 kW</v>
          </cell>
          <cell r="C342">
            <v>6085.8347000000003</v>
          </cell>
          <cell r="D342">
            <v>0.3478</v>
          </cell>
          <cell r="E342">
            <v>0.10730000000000001</v>
          </cell>
          <cell r="F342">
            <v>0</v>
          </cell>
          <cell r="G342">
            <v>0.3478</v>
          </cell>
          <cell r="H342">
            <v>0</v>
          </cell>
          <cell r="I342">
            <v>27.515899999999998</v>
          </cell>
          <cell r="J342">
            <v>28.3188</v>
          </cell>
          <cell r="K342">
            <v>27.971</v>
          </cell>
        </row>
        <row r="343">
          <cell r="A343" t="str">
            <v>E9749</v>
          </cell>
          <cell r="B343" t="str">
            <v>Jateador portátil multiabrasivo com capacidade de 300 kg</v>
          </cell>
          <cell r="C343">
            <v>8069.2255999999998</v>
          </cell>
          <cell r="D343">
            <v>0.72619999999999996</v>
          </cell>
          <cell r="E343">
            <v>0.14940000000000001</v>
          </cell>
          <cell r="F343">
            <v>0</v>
          </cell>
          <cell r="G343">
            <v>0.72619999999999996</v>
          </cell>
          <cell r="H343">
            <v>0</v>
          </cell>
          <cell r="I343">
            <v>27.515899999999998</v>
          </cell>
          <cell r="J343">
            <v>29.117699999999999</v>
          </cell>
          <cell r="K343">
            <v>28.391500000000001</v>
          </cell>
        </row>
        <row r="344">
          <cell r="A344" t="str">
            <v>E9750</v>
          </cell>
          <cell r="B344" t="str">
            <v>Bomba de injeção de argamassa com capacidade de 50 l/min</v>
          </cell>
          <cell r="C344">
            <v>44757.016900000002</v>
          </cell>
          <cell r="D344">
            <v>3.5806</v>
          </cell>
          <cell r="E344">
            <v>0.82850000000000001</v>
          </cell>
          <cell r="F344">
            <v>0</v>
          </cell>
          <cell r="G344">
            <v>3.133</v>
          </cell>
          <cell r="H344">
            <v>0</v>
          </cell>
          <cell r="I344">
            <v>0</v>
          </cell>
          <cell r="J344">
            <v>7.5420999999999996</v>
          </cell>
          <cell r="K344">
            <v>4.4090999999999996</v>
          </cell>
        </row>
        <row r="345">
          <cell r="A345" t="str">
            <v>E9753</v>
          </cell>
          <cell r="B345" t="str">
            <v>Grupo gerador - 23 kVA</v>
          </cell>
          <cell r="C345">
            <v>86257.666100000002</v>
          </cell>
          <cell r="D345">
            <v>4.3129</v>
          </cell>
          <cell r="E345">
            <v>1.5206</v>
          </cell>
          <cell r="F345">
            <v>0</v>
          </cell>
          <cell r="G345">
            <v>3.0806</v>
          </cell>
          <cell r="H345">
            <v>18.809999999999999</v>
          </cell>
          <cell r="I345">
            <v>0</v>
          </cell>
          <cell r="J345">
            <v>27.7241</v>
          </cell>
          <cell r="K345">
            <v>5.8334999999999999</v>
          </cell>
        </row>
        <row r="346">
          <cell r="A346" t="str">
            <v>E9754</v>
          </cell>
          <cell r="B346" t="str">
            <v>Grupo gerador - 68 kVA</v>
          </cell>
          <cell r="C346">
            <v>118082.7637</v>
          </cell>
          <cell r="D346">
            <v>5.9040999999999997</v>
          </cell>
          <cell r="E346">
            <v>2.0815999999999999</v>
          </cell>
          <cell r="F346">
            <v>0</v>
          </cell>
          <cell r="G346">
            <v>4.2172000000000001</v>
          </cell>
          <cell r="H346">
            <v>56.43</v>
          </cell>
          <cell r="I346">
            <v>0</v>
          </cell>
          <cell r="J346">
            <v>68.632900000000006</v>
          </cell>
          <cell r="K346">
            <v>7.9856999999999996</v>
          </cell>
        </row>
        <row r="347">
          <cell r="A347" t="str">
            <v>E9755</v>
          </cell>
          <cell r="B347" t="str">
            <v>Bomba de alta pressão para jet grouting de até 45 MPa - 150 kW</v>
          </cell>
          <cell r="C347">
            <v>1818836.8742</v>
          </cell>
          <cell r="D347">
            <v>145.5069</v>
          </cell>
          <cell r="E347">
            <v>33.666699999999999</v>
          </cell>
          <cell r="F347">
            <v>0</v>
          </cell>
          <cell r="G347">
            <v>145.5069</v>
          </cell>
          <cell r="H347">
            <v>156.75</v>
          </cell>
          <cell r="I347">
            <v>27.515899999999998</v>
          </cell>
          <cell r="J347">
            <v>508.94639999999998</v>
          </cell>
          <cell r="K347">
            <v>206.68950000000001</v>
          </cell>
        </row>
        <row r="348">
          <cell r="A348" t="str">
            <v>E9756</v>
          </cell>
          <cell r="B348" t="str">
            <v>Calandra para chapas de aço até 25 mm - 22 kW</v>
          </cell>
          <cell r="C348">
            <v>1105549.4493</v>
          </cell>
          <cell r="D348">
            <v>44.222000000000001</v>
          </cell>
          <cell r="E348">
            <v>18.758400000000002</v>
          </cell>
          <cell r="F348">
            <v>0</v>
          </cell>
          <cell r="G348">
            <v>38.694200000000002</v>
          </cell>
          <cell r="H348">
            <v>0</v>
          </cell>
          <cell r="I348">
            <v>27.515899999999998</v>
          </cell>
          <cell r="J348">
            <v>129.19049999999999</v>
          </cell>
          <cell r="K348">
            <v>90.496300000000005</v>
          </cell>
        </row>
        <row r="349">
          <cell r="A349" t="str">
            <v>E9758</v>
          </cell>
          <cell r="B349" t="str">
            <v>Vibroacabadora de asfalto sobre pneus - 97 kW</v>
          </cell>
          <cell r="C349">
            <v>1194999.7574</v>
          </cell>
          <cell r="D349">
            <v>68.285700000000006</v>
          </cell>
          <cell r="E349">
            <v>21.066099999999999</v>
          </cell>
          <cell r="F349">
            <v>0</v>
          </cell>
          <cell r="G349">
            <v>76.821399999999997</v>
          </cell>
          <cell r="H349">
            <v>101.36499999999999</v>
          </cell>
          <cell r="I349">
            <v>43.154899999999998</v>
          </cell>
          <cell r="J349">
            <v>310.69310000000002</v>
          </cell>
          <cell r="K349">
            <v>132.5067</v>
          </cell>
        </row>
        <row r="350">
          <cell r="A350" t="str">
            <v>E9760</v>
          </cell>
          <cell r="B350" t="str">
            <v>Perfuratriz manual para coroa diamantada - 1,60 kW</v>
          </cell>
          <cell r="C350">
            <v>19764.169099999999</v>
          </cell>
          <cell r="D350">
            <v>1.5810999999999999</v>
          </cell>
          <cell r="E350">
            <v>0.36580000000000001</v>
          </cell>
          <cell r="F350">
            <v>0</v>
          </cell>
          <cell r="G350">
            <v>1.5810999999999999</v>
          </cell>
          <cell r="H350">
            <v>0</v>
          </cell>
          <cell r="I350">
            <v>0</v>
          </cell>
          <cell r="J350">
            <v>3.528</v>
          </cell>
          <cell r="K350">
            <v>1.9469000000000001</v>
          </cell>
        </row>
        <row r="351">
          <cell r="A351" t="str">
            <v>E9761</v>
          </cell>
          <cell r="B351" t="str">
            <v>Guincho de coluna com capacidade de 200 kg - 0,92 kW</v>
          </cell>
          <cell r="C351">
            <v>5111.2543999999998</v>
          </cell>
          <cell r="D351">
            <v>0.40889999999999999</v>
          </cell>
          <cell r="E351">
            <v>9.4600000000000004E-2</v>
          </cell>
          <cell r="F351">
            <v>0</v>
          </cell>
          <cell r="G351">
            <v>0.30669999999999997</v>
          </cell>
          <cell r="H351">
            <v>0</v>
          </cell>
          <cell r="I351">
            <v>0</v>
          </cell>
          <cell r="J351">
            <v>0.81020000000000003</v>
          </cell>
          <cell r="K351">
            <v>0.50349999999999995</v>
          </cell>
        </row>
        <row r="352">
          <cell r="A352" t="str">
            <v>E9762</v>
          </cell>
          <cell r="B352" t="str">
            <v>Rolo compactador de pneus autopropelido de 27 t - 85 kW</v>
          </cell>
          <cell r="C352">
            <v>1082517.0967000001</v>
          </cell>
          <cell r="D352">
            <v>72.1678</v>
          </cell>
          <cell r="E352">
            <v>19.480799999999999</v>
          </cell>
          <cell r="F352">
            <v>0</v>
          </cell>
          <cell r="G352">
            <v>72.1678</v>
          </cell>
          <cell r="H352">
            <v>60.774999999999999</v>
          </cell>
          <cell r="I352">
            <v>33.2943</v>
          </cell>
          <cell r="J352">
            <v>257.88569999999999</v>
          </cell>
          <cell r="K352">
            <v>124.94289999999999</v>
          </cell>
        </row>
        <row r="353">
          <cell r="A353" t="str">
            <v>E9763</v>
          </cell>
          <cell r="B353" t="str">
            <v>Grupo gerador - 40 kVA</v>
          </cell>
          <cell r="C353">
            <v>100402.27</v>
          </cell>
          <cell r="D353">
            <v>5.0201000000000002</v>
          </cell>
          <cell r="E353">
            <v>1.7699</v>
          </cell>
          <cell r="F353">
            <v>0</v>
          </cell>
          <cell r="G353">
            <v>3.5857999999999999</v>
          </cell>
          <cell r="H353">
            <v>33.44</v>
          </cell>
          <cell r="I353">
            <v>0</v>
          </cell>
          <cell r="J353">
            <v>43.815800000000003</v>
          </cell>
          <cell r="K353">
            <v>6.79</v>
          </cell>
        </row>
        <row r="354">
          <cell r="A354" t="str">
            <v>E9764</v>
          </cell>
          <cell r="B354" t="str">
            <v>Grupo gerador - 7,2 kVA</v>
          </cell>
          <cell r="C354">
            <v>7593.5298000000003</v>
          </cell>
          <cell r="D354">
            <v>0.37969999999999998</v>
          </cell>
          <cell r="E354">
            <v>0.13389999999999999</v>
          </cell>
          <cell r="F354">
            <v>0</v>
          </cell>
          <cell r="G354">
            <v>0.2712</v>
          </cell>
          <cell r="H354">
            <v>10.0115</v>
          </cell>
          <cell r="I354">
            <v>0</v>
          </cell>
          <cell r="J354">
            <v>10.7963</v>
          </cell>
          <cell r="K354">
            <v>0.51359999999999995</v>
          </cell>
        </row>
        <row r="355">
          <cell r="A355" t="str">
            <v>E9765</v>
          </cell>
          <cell r="B355" t="str">
            <v>Grupo gerador - 569 kVA</v>
          </cell>
          <cell r="C355">
            <v>431937.5969</v>
          </cell>
          <cell r="D355">
            <v>21.596900000000002</v>
          </cell>
          <cell r="E355">
            <v>7.6143999999999998</v>
          </cell>
          <cell r="F355">
            <v>0</v>
          </cell>
          <cell r="G355">
            <v>15.426299999999999</v>
          </cell>
          <cell r="H355">
            <v>475.47500000000002</v>
          </cell>
          <cell r="I355">
            <v>0</v>
          </cell>
          <cell r="J355">
            <v>520.11260000000004</v>
          </cell>
          <cell r="K355">
            <v>29.211300000000001</v>
          </cell>
        </row>
        <row r="356">
          <cell r="A356" t="str">
            <v>E9766</v>
          </cell>
          <cell r="B356" t="str">
            <v>Prensa hidráulica para fabricação de blocos pré-moldados - 20 kW</v>
          </cell>
          <cell r="C356">
            <v>664586.86620000005</v>
          </cell>
          <cell r="D356">
            <v>45.097000000000001</v>
          </cell>
          <cell r="E356">
            <v>11.7157</v>
          </cell>
          <cell r="F356">
            <v>0</v>
          </cell>
          <cell r="G356">
            <v>37.976399999999998</v>
          </cell>
          <cell r="H356">
            <v>0</v>
          </cell>
          <cell r="I356">
            <v>27.515899999999998</v>
          </cell>
          <cell r="J356">
            <v>122.30500000000001</v>
          </cell>
          <cell r="K356">
            <v>84.328599999999994</v>
          </cell>
        </row>
        <row r="357">
          <cell r="A357" t="str">
            <v>E9767</v>
          </cell>
          <cell r="B357" t="str">
            <v>Compressor de ar portátil de 9,44 l/s (20 PCM) a gasolina - 5,22 kW</v>
          </cell>
          <cell r="C357">
            <v>13609.1703</v>
          </cell>
          <cell r="D357">
            <v>0.9073</v>
          </cell>
          <cell r="E357">
            <v>0.24490000000000001</v>
          </cell>
          <cell r="F357">
            <v>0</v>
          </cell>
          <cell r="G357">
            <v>0.9073</v>
          </cell>
          <cell r="H357">
            <v>9.7707999999999995</v>
          </cell>
          <cell r="I357">
            <v>0</v>
          </cell>
          <cell r="J357">
            <v>11.830299999999999</v>
          </cell>
          <cell r="K357">
            <v>1.1521999999999999</v>
          </cell>
        </row>
        <row r="358">
          <cell r="A358" t="str">
            <v>E9768</v>
          </cell>
          <cell r="B358" t="str">
            <v>Compressor de ar portátil de 373,78 l/s (792 PCM) - 213,30 kW</v>
          </cell>
          <cell r="C358">
            <v>660248.33459999994</v>
          </cell>
          <cell r="D358">
            <v>44.016599999999997</v>
          </cell>
          <cell r="E358">
            <v>11.8817</v>
          </cell>
          <cell r="F358">
            <v>0</v>
          </cell>
          <cell r="G358">
            <v>44.016599999999997</v>
          </cell>
          <cell r="H358">
            <v>199.43549999999999</v>
          </cell>
          <cell r="I358">
            <v>0</v>
          </cell>
          <cell r="J358">
            <v>299.35039999999998</v>
          </cell>
          <cell r="K358">
            <v>55.898299999999999</v>
          </cell>
        </row>
        <row r="359">
          <cell r="A359" t="str">
            <v>E9769</v>
          </cell>
          <cell r="B359" t="str">
            <v>Cunha hidráulica com três cilindros e acessórios com capacidade de 3.000 kN - 5,60 kW</v>
          </cell>
          <cell r="C359">
            <v>262824.70179999998</v>
          </cell>
          <cell r="D359">
            <v>21.026</v>
          </cell>
          <cell r="E359">
            <v>4.8648999999999996</v>
          </cell>
          <cell r="F359">
            <v>0</v>
          </cell>
          <cell r="G359">
            <v>21.026</v>
          </cell>
          <cell r="H359">
            <v>5.8520000000000003</v>
          </cell>
          <cell r="I359">
            <v>27.515899999999998</v>
          </cell>
          <cell r="J359">
            <v>80.284800000000004</v>
          </cell>
          <cell r="K359">
            <v>53.406799999999997</v>
          </cell>
        </row>
        <row r="360">
          <cell r="A360" t="str">
            <v>E9770</v>
          </cell>
          <cell r="B360" t="str">
            <v>Retroescavadeira de pneus com caçamba de escavação trapezoidal ou triangular com seção de corte inferior a 0,10 m² - 58 kW</v>
          </cell>
          <cell r="C360">
            <v>487031.91850000003</v>
          </cell>
          <cell r="D360">
            <v>34.092199999999998</v>
          </cell>
          <cell r="E360">
            <v>9.0150000000000006</v>
          </cell>
          <cell r="F360">
            <v>0</v>
          </cell>
          <cell r="G360">
            <v>34.092199999999998</v>
          </cell>
          <cell r="H360">
            <v>41.47</v>
          </cell>
          <cell r="I360">
            <v>33.2943</v>
          </cell>
          <cell r="J360">
            <v>151.96369999999999</v>
          </cell>
          <cell r="K360">
            <v>76.401499999999999</v>
          </cell>
        </row>
        <row r="361">
          <cell r="A361" t="str">
            <v>E9771</v>
          </cell>
          <cell r="B361" t="str">
            <v>Retroescavadeira de pneus com caçamba de escavação trapezoidal ou triangular com seção de corte de 0,10 a 0,15 m² - 58 kW</v>
          </cell>
          <cell r="C361">
            <v>487031.91850000003</v>
          </cell>
          <cell r="D361">
            <v>34.092199999999998</v>
          </cell>
          <cell r="E361">
            <v>9.0150000000000006</v>
          </cell>
          <cell r="F361">
            <v>0</v>
          </cell>
          <cell r="G361">
            <v>34.092199999999998</v>
          </cell>
          <cell r="H361">
            <v>41.47</v>
          </cell>
          <cell r="I361">
            <v>33.2943</v>
          </cell>
          <cell r="J361">
            <v>151.96369999999999</v>
          </cell>
          <cell r="K361">
            <v>76.401499999999999</v>
          </cell>
        </row>
        <row r="362">
          <cell r="A362" t="str">
            <v>E9772</v>
          </cell>
          <cell r="B362" t="str">
            <v>Retroescavadeira de pneus com caçamba de escavação trapezoidal ou triangular com seção de corte de 0,15 a 0,20 m² - 58 kW</v>
          </cell>
          <cell r="C362">
            <v>487031.91850000003</v>
          </cell>
          <cell r="D362">
            <v>34.092199999999998</v>
          </cell>
          <cell r="E362">
            <v>9.0150000000000006</v>
          </cell>
          <cell r="F362">
            <v>0</v>
          </cell>
          <cell r="G362">
            <v>34.092199999999998</v>
          </cell>
          <cell r="H362">
            <v>41.47</v>
          </cell>
          <cell r="I362">
            <v>33.2943</v>
          </cell>
          <cell r="J362">
            <v>151.96369999999999</v>
          </cell>
          <cell r="K362">
            <v>76.401499999999999</v>
          </cell>
        </row>
        <row r="363">
          <cell r="A363" t="str">
            <v>E9773</v>
          </cell>
          <cell r="B363" t="str">
            <v>Retroescavadeira de pneus com caçamba de escavação trapezoidal ou triangular com seção de corte de 0,20 a 0,30 m² - 58 kW</v>
          </cell>
          <cell r="C363">
            <v>487031.91850000003</v>
          </cell>
          <cell r="D363">
            <v>34.092199999999998</v>
          </cell>
          <cell r="E363">
            <v>9.0150000000000006</v>
          </cell>
          <cell r="F363">
            <v>0</v>
          </cell>
          <cell r="G363">
            <v>34.092199999999998</v>
          </cell>
          <cell r="H363">
            <v>41.47</v>
          </cell>
          <cell r="I363">
            <v>33.2943</v>
          </cell>
          <cell r="J363">
            <v>151.96369999999999</v>
          </cell>
          <cell r="K363">
            <v>76.401499999999999</v>
          </cell>
        </row>
        <row r="364">
          <cell r="A364" t="str">
            <v>E9774</v>
          </cell>
          <cell r="B364" t="str">
            <v>Retroescavadeira de pneus com caçamba de escavação trapezoidal ou triangular com seção de corte de 0,30 a 0,50 m² - 58 kW</v>
          </cell>
          <cell r="C364">
            <v>487031.91850000003</v>
          </cell>
          <cell r="D364">
            <v>34.092199999999998</v>
          </cell>
          <cell r="E364">
            <v>9.0150000000000006</v>
          </cell>
          <cell r="F364">
            <v>0</v>
          </cell>
          <cell r="G364">
            <v>34.092199999999998</v>
          </cell>
          <cell r="H364">
            <v>41.47</v>
          </cell>
          <cell r="I364">
            <v>33.2943</v>
          </cell>
          <cell r="J364">
            <v>151.96369999999999</v>
          </cell>
          <cell r="K364">
            <v>76.401499999999999</v>
          </cell>
        </row>
        <row r="365">
          <cell r="A365" t="str">
            <v>E9775</v>
          </cell>
          <cell r="B365" t="str">
            <v>Escavadeira hidráulica com martelo hidráulico de 1.700 kg - 103 kW</v>
          </cell>
          <cell r="C365">
            <v>2089138.3951999999</v>
          </cell>
          <cell r="D365">
            <v>238.7587</v>
          </cell>
          <cell r="E365">
            <v>41.432099999999998</v>
          </cell>
          <cell r="F365">
            <v>0</v>
          </cell>
          <cell r="G365">
            <v>298.44830000000002</v>
          </cell>
          <cell r="H365">
            <v>73.644999999999996</v>
          </cell>
          <cell r="I365">
            <v>33.2943</v>
          </cell>
          <cell r="J365">
            <v>685.57839999999999</v>
          </cell>
          <cell r="K365">
            <v>313.48509999999999</v>
          </cell>
        </row>
        <row r="366">
          <cell r="A366" t="str">
            <v>E9776</v>
          </cell>
          <cell r="B366" t="str">
            <v>Grupo gerador - 174 kVA</v>
          </cell>
          <cell r="C366">
            <v>195984.54860000001</v>
          </cell>
          <cell r="D366">
            <v>9.7992000000000008</v>
          </cell>
          <cell r="E366">
            <v>3.4548999999999999</v>
          </cell>
          <cell r="F366">
            <v>0</v>
          </cell>
          <cell r="G366">
            <v>6.9993999999999996</v>
          </cell>
          <cell r="H366">
            <v>145.255</v>
          </cell>
          <cell r="I366">
            <v>0</v>
          </cell>
          <cell r="J366">
            <v>165.5085</v>
          </cell>
          <cell r="K366">
            <v>13.254099999999999</v>
          </cell>
        </row>
        <row r="367">
          <cell r="A367" t="str">
            <v>E9777</v>
          </cell>
          <cell r="B367" t="str">
            <v>Extrusora de barreira de concreto - 74 kW</v>
          </cell>
          <cell r="C367">
            <v>5816085.2816000003</v>
          </cell>
          <cell r="D367">
            <v>407.12599999999998</v>
          </cell>
          <cell r="E367">
            <v>107.6557</v>
          </cell>
          <cell r="F367">
            <v>0</v>
          </cell>
          <cell r="G367">
            <v>523.44770000000005</v>
          </cell>
          <cell r="H367">
            <v>61.05</v>
          </cell>
          <cell r="I367">
            <v>33.2943</v>
          </cell>
          <cell r="J367">
            <v>1132.5736999999999</v>
          </cell>
          <cell r="K367">
            <v>548.07600000000002</v>
          </cell>
        </row>
        <row r="368">
          <cell r="A368" t="str">
            <v>E9778</v>
          </cell>
          <cell r="B368" t="str">
            <v>Grupo gerador - 338 kVA</v>
          </cell>
          <cell r="C368">
            <v>261954.39739999999</v>
          </cell>
          <cell r="D368">
            <v>13.0977</v>
          </cell>
          <cell r="E368">
            <v>4.6178999999999997</v>
          </cell>
          <cell r="F368">
            <v>0</v>
          </cell>
          <cell r="G368">
            <v>9.3554999999999993</v>
          </cell>
          <cell r="H368">
            <v>282.14999999999998</v>
          </cell>
          <cell r="I368">
            <v>0</v>
          </cell>
          <cell r="J368">
            <v>309.22109999999998</v>
          </cell>
          <cell r="K368">
            <v>17.715599999999998</v>
          </cell>
        </row>
        <row r="369">
          <cell r="A369" t="str">
            <v>E9779</v>
          </cell>
          <cell r="B369" t="str">
            <v>Grupo gerador - 113 kVA</v>
          </cell>
          <cell r="C369">
            <v>127752.99739999999</v>
          </cell>
          <cell r="D369">
            <v>6.3875999999999999</v>
          </cell>
          <cell r="E369">
            <v>2.2521</v>
          </cell>
          <cell r="F369">
            <v>0</v>
          </cell>
          <cell r="G369">
            <v>4.5625999999999998</v>
          </cell>
          <cell r="H369">
            <v>94.05</v>
          </cell>
          <cell r="I369">
            <v>0</v>
          </cell>
          <cell r="J369">
            <v>107.25230000000001</v>
          </cell>
          <cell r="K369">
            <v>8.6396999999999995</v>
          </cell>
        </row>
        <row r="370">
          <cell r="A370" t="str">
            <v>E9780</v>
          </cell>
          <cell r="B370" t="str">
            <v>Misturador automático para grauteamento com capacidade de 20 m³/h - 7 kW</v>
          </cell>
          <cell r="C370">
            <v>272840.84379999997</v>
          </cell>
          <cell r="D370">
            <v>21.827300000000001</v>
          </cell>
          <cell r="E370">
            <v>5.0503</v>
          </cell>
          <cell r="F370">
            <v>0</v>
          </cell>
          <cell r="G370">
            <v>21.827300000000001</v>
          </cell>
          <cell r="H370">
            <v>7.3150000000000004</v>
          </cell>
          <cell r="I370">
            <v>27.515899999999998</v>
          </cell>
          <cell r="J370">
            <v>83.535799999999995</v>
          </cell>
          <cell r="K370">
            <v>54.393500000000003</v>
          </cell>
        </row>
        <row r="371">
          <cell r="A371" t="str">
            <v>E9781</v>
          </cell>
          <cell r="B371" t="str">
            <v>Misturador com bomba para grauteamento tipo Flex E ou similar - 25 kW</v>
          </cell>
          <cell r="C371">
            <v>636954.77040000004</v>
          </cell>
          <cell r="D371">
            <v>50.956400000000002</v>
          </cell>
          <cell r="E371">
            <v>11.79</v>
          </cell>
          <cell r="F371">
            <v>0</v>
          </cell>
          <cell r="G371">
            <v>50.956400000000002</v>
          </cell>
          <cell r="H371">
            <v>0</v>
          </cell>
          <cell r="I371">
            <v>27.515899999999998</v>
          </cell>
          <cell r="J371">
            <v>141.21870000000001</v>
          </cell>
          <cell r="K371">
            <v>90.262299999999996</v>
          </cell>
        </row>
        <row r="372">
          <cell r="A372" t="str">
            <v>E9782</v>
          </cell>
          <cell r="B372" t="str">
            <v>Perfuratriz pneumática com avanço de coluna de 33,5 kg com capacidade de 2.280 gpm</v>
          </cell>
          <cell r="C372">
            <v>57461.666899999997</v>
          </cell>
          <cell r="D372">
            <v>4.5968999999999998</v>
          </cell>
          <cell r="E372">
            <v>1.0636000000000001</v>
          </cell>
          <cell r="F372">
            <v>0</v>
          </cell>
          <cell r="G372">
            <v>4.5968999999999998</v>
          </cell>
          <cell r="H372">
            <v>0</v>
          </cell>
          <cell r="I372">
            <v>27.515899999999998</v>
          </cell>
          <cell r="J372">
            <v>37.773299999999999</v>
          </cell>
          <cell r="K372">
            <v>33.176400000000001</v>
          </cell>
        </row>
        <row r="373">
          <cell r="A373" t="str">
            <v>E9784</v>
          </cell>
          <cell r="B373" t="str">
            <v>Plataforma autopropelida com alcance de 12 m com capacidade de 700 kg - 24 kW</v>
          </cell>
          <cell r="C373">
            <v>658185.38919999998</v>
          </cell>
          <cell r="D373">
            <v>43.878999999999998</v>
          </cell>
          <cell r="E373">
            <v>11.8446</v>
          </cell>
          <cell r="F373">
            <v>0</v>
          </cell>
          <cell r="G373">
            <v>43.878999999999998</v>
          </cell>
          <cell r="H373">
            <v>19.8</v>
          </cell>
          <cell r="I373">
            <v>27.515899999999998</v>
          </cell>
          <cell r="J373">
            <v>146.91849999999999</v>
          </cell>
          <cell r="K373">
            <v>83.239500000000007</v>
          </cell>
        </row>
        <row r="374">
          <cell r="A374" t="str">
            <v>E9785</v>
          </cell>
          <cell r="B374" t="str">
            <v>Guindaste móvel sobre pneus com 2 eixos com capacidade máxima de 55 t - 186 kW</v>
          </cell>
          <cell r="C374">
            <v>2559986.5276000001</v>
          </cell>
          <cell r="D374">
            <v>127.99930000000001</v>
          </cell>
          <cell r="E374">
            <v>45.128900000000002</v>
          </cell>
          <cell r="F374">
            <v>18.285599999999999</v>
          </cell>
          <cell r="G374">
            <v>164.57060000000001</v>
          </cell>
          <cell r="H374">
            <v>51.15</v>
          </cell>
          <cell r="I374">
            <v>35.025599999999997</v>
          </cell>
          <cell r="J374">
            <v>442.16</v>
          </cell>
          <cell r="K374">
            <v>226.43940000000001</v>
          </cell>
        </row>
        <row r="375">
          <cell r="A375" t="str">
            <v>E9788</v>
          </cell>
          <cell r="B375" t="str">
            <v>Misturador de argamassa com capacidade de 0,250 m³ - 3,70 kW</v>
          </cell>
          <cell r="C375">
            <v>25144.940299999998</v>
          </cell>
          <cell r="D375">
            <v>2.0116000000000001</v>
          </cell>
          <cell r="E375">
            <v>0.46539999999999998</v>
          </cell>
          <cell r="F375">
            <v>0</v>
          </cell>
          <cell r="G375">
            <v>2.0116000000000001</v>
          </cell>
          <cell r="H375">
            <v>3.8664999999999998</v>
          </cell>
          <cell r="I375">
            <v>27.515899999999998</v>
          </cell>
          <cell r="J375">
            <v>35.871000000000002</v>
          </cell>
          <cell r="K375">
            <v>29.992899999999999</v>
          </cell>
        </row>
        <row r="376">
          <cell r="A376" t="str">
            <v>E9789</v>
          </cell>
          <cell r="B376" t="str">
            <v>Carro manual modelo plataforma de 150 x 80 cm com capacidade de 800 kg</v>
          </cell>
          <cell r="C376">
            <v>1547.1956</v>
          </cell>
          <cell r="D376">
            <v>0.27850000000000003</v>
          </cell>
          <cell r="E376">
            <v>5.7299999999999997E-2</v>
          </cell>
          <cell r="F376">
            <v>0</v>
          </cell>
          <cell r="G376">
            <v>0.1547</v>
          </cell>
          <cell r="H376">
            <v>0</v>
          </cell>
          <cell r="I376">
            <v>0</v>
          </cell>
          <cell r="J376">
            <v>0.49049999999999999</v>
          </cell>
          <cell r="K376">
            <v>0.33579999999999999</v>
          </cell>
        </row>
        <row r="377">
          <cell r="A377" t="str">
            <v>E9790</v>
          </cell>
          <cell r="B377" t="str">
            <v>Bomba para concreto projetado via úmida com capacidade de 10 m³/h - 14,70 kW</v>
          </cell>
          <cell r="C377">
            <v>368308.12819999998</v>
          </cell>
          <cell r="D377">
            <v>29.464700000000001</v>
          </cell>
          <cell r="E377">
            <v>6.8174000000000001</v>
          </cell>
          <cell r="F377">
            <v>0</v>
          </cell>
          <cell r="G377">
            <v>29.464700000000001</v>
          </cell>
          <cell r="H377">
            <v>15.361499999999999</v>
          </cell>
          <cell r="I377">
            <v>43.154899999999998</v>
          </cell>
          <cell r="J377">
            <v>124.2632</v>
          </cell>
          <cell r="K377">
            <v>79.436999999999998</v>
          </cell>
        </row>
        <row r="378">
          <cell r="A378" t="str">
            <v>E9791</v>
          </cell>
          <cell r="B378" t="str">
            <v>Bomba pneumática para injeção de resina com capacidade de 0,18 m³/h</v>
          </cell>
          <cell r="C378">
            <v>49085.667999999998</v>
          </cell>
          <cell r="D378">
            <v>3.9268999999999998</v>
          </cell>
          <cell r="E378">
            <v>0.90859999999999996</v>
          </cell>
          <cell r="F378">
            <v>0</v>
          </cell>
          <cell r="G378">
            <v>3.4359999999999999</v>
          </cell>
          <cell r="H378">
            <v>0</v>
          </cell>
          <cell r="I378">
            <v>0</v>
          </cell>
          <cell r="J378">
            <v>8.2714999999999996</v>
          </cell>
          <cell r="K378">
            <v>4.8354999999999997</v>
          </cell>
        </row>
        <row r="379">
          <cell r="A379" t="str">
            <v>E9793</v>
          </cell>
          <cell r="B379" t="str">
            <v>Robot para concreto projetado com capacidade de 30 m³/h - 70 kW - com compressor diesel</v>
          </cell>
          <cell r="C379">
            <v>5282905.6359999999</v>
          </cell>
          <cell r="D379">
            <v>422.63249999999999</v>
          </cell>
          <cell r="E379">
            <v>97.786600000000007</v>
          </cell>
          <cell r="F379">
            <v>0</v>
          </cell>
          <cell r="G379">
            <v>422.63249999999999</v>
          </cell>
          <cell r="H379">
            <v>73.150000000000006</v>
          </cell>
          <cell r="I379">
            <v>43.154899999999998</v>
          </cell>
          <cell r="J379">
            <v>1059.3565000000001</v>
          </cell>
          <cell r="K379">
            <v>563.57399999999996</v>
          </cell>
        </row>
        <row r="380">
          <cell r="A380" t="str">
            <v>E9795</v>
          </cell>
          <cell r="B380" t="str">
            <v>Perfuratriz de superfície sobre pneus com martelo de topo e controle remoto via rádio - 60 kW</v>
          </cell>
          <cell r="C380">
            <v>2245931.3758</v>
          </cell>
          <cell r="D380">
            <v>149.72880000000001</v>
          </cell>
          <cell r="E380">
            <v>40.417400000000001</v>
          </cell>
          <cell r="F380">
            <v>0</v>
          </cell>
          <cell r="G380">
            <v>149.72880000000001</v>
          </cell>
          <cell r="H380">
            <v>49.5</v>
          </cell>
          <cell r="I380">
            <v>33.2943</v>
          </cell>
          <cell r="J380">
            <v>422.66930000000002</v>
          </cell>
          <cell r="K380">
            <v>223.44049999999999</v>
          </cell>
        </row>
        <row r="381">
          <cell r="A381" t="str">
            <v>E9797</v>
          </cell>
          <cell r="B381" t="str">
            <v>Jumbo eletro-hidráulico com 3 braços - 155 kW/237 kW</v>
          </cell>
          <cell r="C381">
            <v>13592056.7393</v>
          </cell>
          <cell r="D381">
            <v>906.13710000000003</v>
          </cell>
          <cell r="E381">
            <v>244.60040000000001</v>
          </cell>
          <cell r="F381">
            <v>0</v>
          </cell>
          <cell r="G381">
            <v>1132.6713999999999</v>
          </cell>
          <cell r="H381">
            <v>179.02500000000001</v>
          </cell>
          <cell r="I381">
            <v>43.154899999999998</v>
          </cell>
          <cell r="J381">
            <v>2505.5888</v>
          </cell>
          <cell r="K381">
            <v>1193.8924</v>
          </cell>
        </row>
        <row r="382">
          <cell r="A382" t="str">
            <v>E9798</v>
          </cell>
          <cell r="B382" t="str">
            <v>Perfuratriz hidráulica rotopercussiva - 123 kW</v>
          </cell>
          <cell r="C382">
            <v>2412988.9660999998</v>
          </cell>
          <cell r="D382">
            <v>160.86590000000001</v>
          </cell>
          <cell r="E382">
            <v>43.423699999999997</v>
          </cell>
          <cell r="F382">
            <v>0</v>
          </cell>
          <cell r="G382">
            <v>160.86590000000001</v>
          </cell>
          <cell r="H382">
            <v>101.47499999999999</v>
          </cell>
          <cell r="I382">
            <v>33.2943</v>
          </cell>
          <cell r="J382">
            <v>499.9248</v>
          </cell>
          <cell r="K382">
            <v>237.5839</v>
          </cell>
        </row>
        <row r="383">
          <cell r="A383" t="str">
            <v>E9013</v>
          </cell>
          <cell r="B383" t="str">
            <v>Caminhão tanque de asfalto com capacidade de 31.000 l - 368 kW</v>
          </cell>
          <cell r="J383">
            <v>592.51260000000002</v>
          </cell>
          <cell r="K383">
            <v>125.3241</v>
          </cell>
        </row>
        <row r="384">
          <cell r="A384" t="str">
            <v>A9335</v>
          </cell>
          <cell r="B384" t="str">
            <v>Cavalo mecânico estradeiro 8 x 2, PBT 29.000 kg - 368 kW - condição de trabalho severa - motorista de veículo especial</v>
          </cell>
          <cell r="C384">
            <v>1107491.6758000001</v>
          </cell>
          <cell r="D384">
            <v>47.463900000000002</v>
          </cell>
          <cell r="E384">
            <v>19.523499999999999</v>
          </cell>
          <cell r="F384">
            <v>7.9107000000000003</v>
          </cell>
          <cell r="G384">
            <v>71.195899999999995</v>
          </cell>
          <cell r="H384">
            <v>384.56</v>
          </cell>
          <cell r="I384">
            <v>35.025599999999997</v>
          </cell>
          <cell r="J384">
            <v>565.67960000000005</v>
          </cell>
          <cell r="K384">
            <v>109.9237</v>
          </cell>
        </row>
        <row r="385">
          <cell r="A385" t="str">
            <v>A9364</v>
          </cell>
          <cell r="B385" t="str">
            <v>Tanque isotérmico de asfalto com capacidade de 31.000 l</v>
          </cell>
          <cell r="C385">
            <v>285814.88</v>
          </cell>
          <cell r="D385">
            <v>11.432600000000001</v>
          </cell>
          <cell r="E385">
            <v>3.9678</v>
          </cell>
          <cell r="F385">
            <v>0</v>
          </cell>
          <cell r="G385">
            <v>11.432600000000001</v>
          </cell>
          <cell r="H385">
            <v>0</v>
          </cell>
          <cell r="I385">
            <v>0</v>
          </cell>
          <cell r="J385">
            <v>26.832999999999998</v>
          </cell>
          <cell r="K385">
            <v>15.400399999999999</v>
          </cell>
        </row>
        <row r="386">
          <cell r="A386" t="str">
            <v>E9018</v>
          </cell>
          <cell r="B386" t="str">
            <v>Cavalo mecânico com dolly intermediário e semirreboque de 4 eixos com capacidade de 52 t - 364 kW</v>
          </cell>
          <cell r="J386">
            <v>541.97360000000003</v>
          </cell>
          <cell r="K386">
            <v>157.23820000000001</v>
          </cell>
        </row>
        <row r="387">
          <cell r="A387" t="str">
            <v>A9324</v>
          </cell>
          <cell r="B387" t="str">
            <v>Cavalo mecânico estradeiro 6 x 4, PBT 23.000 kg - 364 kW - motorista de veículo especial</v>
          </cell>
          <cell r="C387">
            <v>946163.83100000001</v>
          </cell>
          <cell r="D387">
            <v>40.549900000000001</v>
          </cell>
          <cell r="E387">
            <v>16.679500000000001</v>
          </cell>
          <cell r="F387">
            <v>6.7583000000000002</v>
          </cell>
          <cell r="G387">
            <v>60.824800000000003</v>
          </cell>
          <cell r="H387">
            <v>280.27999999999997</v>
          </cell>
          <cell r="I387">
            <v>35.025599999999997</v>
          </cell>
          <cell r="J387">
            <v>440.11810000000003</v>
          </cell>
          <cell r="K387">
            <v>99.013300000000001</v>
          </cell>
        </row>
        <row r="388">
          <cell r="A388" t="str">
            <v>A9355</v>
          </cell>
          <cell r="B388" t="str">
            <v>Semirreboque com 4 eixos</v>
          </cell>
          <cell r="C388">
            <v>491470</v>
          </cell>
          <cell r="D388">
            <v>32.764699999999998</v>
          </cell>
          <cell r="E388">
            <v>16.4253</v>
          </cell>
          <cell r="F388">
            <v>0</v>
          </cell>
          <cell r="G388">
            <v>36.860300000000002</v>
          </cell>
          <cell r="H388">
            <v>0</v>
          </cell>
          <cell r="I388">
            <v>0</v>
          </cell>
          <cell r="J388">
            <v>86.050299999999993</v>
          </cell>
          <cell r="K388">
            <v>49.19</v>
          </cell>
        </row>
        <row r="389">
          <cell r="A389" t="str">
            <v>A9382</v>
          </cell>
          <cell r="B389" t="str">
            <v>Dolly intermediário com 2 eixos para semirreboque</v>
          </cell>
          <cell r="C389">
            <v>90270</v>
          </cell>
          <cell r="D389">
            <v>6.0179999999999998</v>
          </cell>
          <cell r="E389">
            <v>3.0169000000000001</v>
          </cell>
          <cell r="F389">
            <v>0</v>
          </cell>
          <cell r="G389">
            <v>6.7702999999999998</v>
          </cell>
          <cell r="H389">
            <v>0</v>
          </cell>
          <cell r="I389">
            <v>0</v>
          </cell>
          <cell r="J389">
            <v>15.805199999999999</v>
          </cell>
          <cell r="K389">
            <v>9.0349000000000004</v>
          </cell>
        </row>
        <row r="390">
          <cell r="A390" t="str">
            <v>E9027</v>
          </cell>
          <cell r="B390" t="str">
            <v>Caminhão distribuidor de cimento e cal com capacidade de 15 m³ - 210 kW</v>
          </cell>
          <cell r="J390">
            <v>397.53870000000001</v>
          </cell>
          <cell r="K390">
            <v>139.1618</v>
          </cell>
        </row>
        <row r="391">
          <cell r="A391" t="str">
            <v>A9333</v>
          </cell>
          <cell r="B391" t="str">
            <v>Caminhão plataforma 8 x 4, PBT 29.000 kg e distância entre eixos 4,6 m - 210 kW - motorista de veículo especial</v>
          </cell>
          <cell r="C391">
            <v>787840.24329999997</v>
          </cell>
          <cell r="D391">
            <v>33.764600000000002</v>
          </cell>
          <cell r="E391">
            <v>13.888500000000001</v>
          </cell>
          <cell r="F391">
            <v>5.6273999999999997</v>
          </cell>
          <cell r="G391">
            <v>50.646900000000002</v>
          </cell>
          <cell r="H391">
            <v>161.69999999999999</v>
          </cell>
          <cell r="I391">
            <v>35.025599999999997</v>
          </cell>
          <cell r="J391">
            <v>300.65300000000002</v>
          </cell>
          <cell r="K391">
            <v>88.306100000000001</v>
          </cell>
        </row>
        <row r="392">
          <cell r="A392" t="str">
            <v>A9365</v>
          </cell>
          <cell r="B392" t="str">
            <v>Distribuidor de cimento e cal montado sobre chassi com capacidade de 15 m³</v>
          </cell>
          <cell r="C392">
            <v>542130.527</v>
          </cell>
          <cell r="D392">
            <v>40.915500000000002</v>
          </cell>
          <cell r="E392">
            <v>9.9402000000000008</v>
          </cell>
          <cell r="F392">
            <v>0</v>
          </cell>
          <cell r="G392">
            <v>46.03</v>
          </cell>
          <cell r="H392">
            <v>0</v>
          </cell>
          <cell r="I392">
            <v>0</v>
          </cell>
          <cell r="J392">
            <v>96.8857</v>
          </cell>
          <cell r="K392">
            <v>50.855699999999999</v>
          </cell>
        </row>
        <row r="393">
          <cell r="A393" t="str">
            <v>E9037</v>
          </cell>
          <cell r="B393" t="str">
            <v>Plataforma de inspeção sob pontes montada em caminhão com capacidade de 500 kg e alcance de 15 m - 236 kW</v>
          </cell>
          <cell r="J393">
            <v>854.1377</v>
          </cell>
          <cell r="K393">
            <v>340.35250000000002</v>
          </cell>
        </row>
        <row r="394">
          <cell r="A394" t="str">
            <v>A9334</v>
          </cell>
          <cell r="B394" t="str">
            <v>Caminhão plataforma 8 x 2, PBT 29.000 kg e distância entre eixos 4,8 m - 236 kW - condição de trabalho severa - motorista de veículo especial</v>
          </cell>
          <cell r="C394">
            <v>758243.57010000001</v>
          </cell>
          <cell r="D394">
            <v>32.496200000000002</v>
          </cell>
          <cell r="E394">
            <v>13.3668</v>
          </cell>
          <cell r="F394">
            <v>5.4160000000000004</v>
          </cell>
          <cell r="G394">
            <v>48.744199999999999</v>
          </cell>
          <cell r="H394">
            <v>246.62</v>
          </cell>
          <cell r="I394">
            <v>35.025599999999997</v>
          </cell>
          <cell r="J394">
            <v>381.66879999999998</v>
          </cell>
          <cell r="K394">
            <v>86.304599999999994</v>
          </cell>
        </row>
        <row r="395">
          <cell r="A395" t="str">
            <v>A9378</v>
          </cell>
          <cell r="B395" t="str">
            <v>Plataforma telescópica para inspeção de pontes montada sobre chassi com capacidade de 500 kg</v>
          </cell>
          <cell r="C395">
            <v>3397659.8615000001</v>
          </cell>
          <cell r="D395">
            <v>194.15199999999999</v>
          </cell>
          <cell r="E395">
            <v>59.895899999999997</v>
          </cell>
          <cell r="F395">
            <v>0</v>
          </cell>
          <cell r="G395">
            <v>218.42099999999999</v>
          </cell>
          <cell r="H395">
            <v>0</v>
          </cell>
          <cell r="I395">
            <v>0</v>
          </cell>
          <cell r="J395">
            <v>472.46890000000002</v>
          </cell>
          <cell r="K395">
            <v>254.0479</v>
          </cell>
        </row>
        <row r="396">
          <cell r="A396" t="str">
            <v>E9041</v>
          </cell>
          <cell r="B396" t="str">
            <v>Caminhão guindauto com capacidade de elevação de 11,9 t e carroceria de 11,5 t - 188 kW</v>
          </cell>
          <cell r="J396">
            <v>369.41500000000002</v>
          </cell>
          <cell r="K396">
            <v>108.0291</v>
          </cell>
        </row>
        <row r="397">
          <cell r="A397" t="str">
            <v>A9313</v>
          </cell>
          <cell r="B397" t="str">
            <v>Caminhão plataforma 6 x 2, PBT 23.000 kg e distância entre eixos 5,2 m - 188 kW - motorista de veículo especial</v>
          </cell>
          <cell r="C397">
            <v>662082.74179999996</v>
          </cell>
          <cell r="D397">
            <v>28.375</v>
          </cell>
          <cell r="E397">
            <v>11.6716</v>
          </cell>
          <cell r="F397">
            <v>4.7291999999999996</v>
          </cell>
          <cell r="G397">
            <v>42.5625</v>
          </cell>
          <cell r="H397">
            <v>196.46</v>
          </cell>
          <cell r="I397">
            <v>35.025599999999997</v>
          </cell>
          <cell r="J397">
            <v>318.82389999999998</v>
          </cell>
          <cell r="K397">
            <v>79.801400000000001</v>
          </cell>
        </row>
        <row r="398">
          <cell r="A398" t="str">
            <v>A9351</v>
          </cell>
          <cell r="B398" t="str">
            <v>Carroceria de madeira com capacidade de 11,5 t</v>
          </cell>
          <cell r="C398">
            <v>39016.699999999997</v>
          </cell>
          <cell r="D398">
            <v>2.6907999999999999</v>
          </cell>
          <cell r="E398">
            <v>0.7056</v>
          </cell>
          <cell r="F398">
            <v>0</v>
          </cell>
          <cell r="G398">
            <v>2.6907999999999999</v>
          </cell>
          <cell r="H398">
            <v>0</v>
          </cell>
          <cell r="I398">
            <v>0</v>
          </cell>
          <cell r="J398">
            <v>6.0872000000000002</v>
          </cell>
          <cell r="K398">
            <v>3.3963999999999999</v>
          </cell>
        </row>
        <row r="399">
          <cell r="A399" t="str">
            <v>A9373</v>
          </cell>
          <cell r="B399" t="str">
            <v>Guindaste articulado montado sobre chassi com capacidade máxima de elevação de 11,9 t</v>
          </cell>
          <cell r="C399">
            <v>285253.2</v>
          </cell>
          <cell r="D399">
            <v>19.672599999999999</v>
          </cell>
          <cell r="E399">
            <v>5.1586999999999996</v>
          </cell>
          <cell r="F399">
            <v>0</v>
          </cell>
          <cell r="G399">
            <v>19.672599999999999</v>
          </cell>
          <cell r="H399">
            <v>0</v>
          </cell>
          <cell r="I399">
            <v>0</v>
          </cell>
          <cell r="J399">
            <v>44.503900000000002</v>
          </cell>
          <cell r="K399">
            <v>24.831299999999999</v>
          </cell>
        </row>
        <row r="400">
          <cell r="A400" t="str">
            <v>E9082</v>
          </cell>
          <cell r="B400" t="str">
            <v>Bate-estaca hidráulico para defensas montado em caminhão guindauto com capacidade de 6,2 t e carroceria de 5 t - 152 kW</v>
          </cell>
          <cell r="J400">
            <v>361.46780000000001</v>
          </cell>
          <cell r="K400">
            <v>138.7782</v>
          </cell>
        </row>
        <row r="401">
          <cell r="A401" t="str">
            <v>A9305</v>
          </cell>
          <cell r="B401" t="str">
            <v>Caminhão plataforma 4 x 2, PBT 15.000 kg e distância entre eixos 4,8 m - 152 kW - motorista de veículo especial</v>
          </cell>
          <cell r="C401">
            <v>504451.91680000001</v>
          </cell>
          <cell r="D401">
            <v>21.619399999999999</v>
          </cell>
          <cell r="E401">
            <v>8.8927999999999994</v>
          </cell>
          <cell r="F401">
            <v>3.6032000000000002</v>
          </cell>
          <cell r="G401">
            <v>32.429099999999998</v>
          </cell>
          <cell r="H401">
            <v>158.84</v>
          </cell>
          <cell r="I401">
            <v>35.025599999999997</v>
          </cell>
          <cell r="J401">
            <v>260.4101</v>
          </cell>
          <cell r="K401">
            <v>69.141000000000005</v>
          </cell>
        </row>
        <row r="402">
          <cell r="A402" t="str">
            <v>A9348</v>
          </cell>
          <cell r="B402" t="str">
            <v>Carroceria de madeira com capacidade de 5 t</v>
          </cell>
          <cell r="C402">
            <v>29588.5</v>
          </cell>
          <cell r="D402">
            <v>2.0406</v>
          </cell>
          <cell r="E402">
            <v>0.53510000000000002</v>
          </cell>
          <cell r="F402">
            <v>0</v>
          </cell>
          <cell r="G402">
            <v>2.0406</v>
          </cell>
          <cell r="H402">
            <v>0</v>
          </cell>
          <cell r="I402">
            <v>0</v>
          </cell>
          <cell r="J402">
            <v>4.6162999999999998</v>
          </cell>
          <cell r="K402">
            <v>2.5756999999999999</v>
          </cell>
        </row>
        <row r="403">
          <cell r="A403" t="str">
            <v>A9372</v>
          </cell>
          <cell r="B403" t="str">
            <v>Guindaste articulado montado sobre chassi com capacidade máxima de elevação de 6,2 t</v>
          </cell>
          <cell r="C403">
            <v>267000</v>
          </cell>
          <cell r="D403">
            <v>18.413799999999998</v>
          </cell>
          <cell r="E403">
            <v>4.8285999999999998</v>
          </cell>
          <cell r="F403">
            <v>0</v>
          </cell>
          <cell r="G403">
            <v>18.413799999999998</v>
          </cell>
          <cell r="H403">
            <v>0</v>
          </cell>
          <cell r="I403">
            <v>0</v>
          </cell>
          <cell r="J403">
            <v>41.656199999999998</v>
          </cell>
          <cell r="K403">
            <v>23.2424</v>
          </cell>
        </row>
        <row r="404">
          <cell r="A404" t="str">
            <v>A9379</v>
          </cell>
          <cell r="B404" t="str">
            <v>Bate-estaca hidráulico para defensas metálicas montada sobre chassi</v>
          </cell>
          <cell r="C404">
            <v>205615</v>
          </cell>
          <cell r="D404">
            <v>11.6515</v>
          </cell>
          <cell r="E404">
            <v>4.6516999999999999</v>
          </cell>
          <cell r="F404">
            <v>0</v>
          </cell>
          <cell r="G404">
            <v>10.966100000000001</v>
          </cell>
          <cell r="H404">
            <v>0</v>
          </cell>
          <cell r="I404">
            <v>27.515899999999998</v>
          </cell>
          <cell r="J404">
            <v>54.785200000000003</v>
          </cell>
          <cell r="K404">
            <v>43.819099999999999</v>
          </cell>
        </row>
        <row r="405">
          <cell r="A405" t="str">
            <v>E9097</v>
          </cell>
          <cell r="B405" t="str">
            <v>Caminhão de resgate de veículos leves com plataforma com capacidade de 5 t - 129 kW</v>
          </cell>
          <cell r="J405">
            <v>240.33510000000001</v>
          </cell>
          <cell r="K405">
            <v>71.44</v>
          </cell>
        </row>
        <row r="406">
          <cell r="A406" t="str">
            <v>A9326</v>
          </cell>
          <cell r="B406" t="str">
            <v>Caminhão plataforma 4 x 2, PBT 10.800 kg e distância entre eixos 4,6 m - 129 kW - motorista de veículo especial</v>
          </cell>
          <cell r="C406">
            <v>453058.17479999998</v>
          </cell>
          <cell r="D406">
            <v>19.416799999999999</v>
          </cell>
          <cell r="E406">
            <v>7.9867999999999997</v>
          </cell>
          <cell r="F406">
            <v>3.2361</v>
          </cell>
          <cell r="G406">
            <v>29.1252</v>
          </cell>
          <cell r="H406">
            <v>134.80500000000001</v>
          </cell>
          <cell r="I406">
            <v>35.025599999999997</v>
          </cell>
          <cell r="J406">
            <v>229.59549999999999</v>
          </cell>
          <cell r="K406">
            <v>65.665300000000002</v>
          </cell>
        </row>
        <row r="407">
          <cell r="A407" t="str">
            <v>A9374</v>
          </cell>
          <cell r="B407" t="str">
            <v>Plataforma hidráulica para resgate de veículos montada sobre chassi com capacidade de 5 t</v>
          </cell>
          <cell r="C407">
            <v>77231</v>
          </cell>
          <cell r="D407">
            <v>4.4131999999999998</v>
          </cell>
          <cell r="E407">
            <v>1.3614999999999999</v>
          </cell>
          <cell r="F407">
            <v>0</v>
          </cell>
          <cell r="G407">
            <v>4.9649000000000001</v>
          </cell>
          <cell r="H407">
            <v>0</v>
          </cell>
          <cell r="I407">
            <v>0</v>
          </cell>
          <cell r="J407">
            <v>10.739599999999999</v>
          </cell>
          <cell r="K407">
            <v>5.7747000000000002</v>
          </cell>
        </row>
        <row r="408">
          <cell r="A408" t="str">
            <v>E9098</v>
          </cell>
          <cell r="B408" t="str">
            <v>Caminhão de resgate de veículos de porte médio com capacidade do guincho de 20 t - 236 kW</v>
          </cell>
          <cell r="J408">
            <v>399.29750000000001</v>
          </cell>
          <cell r="K408">
            <v>96.117400000000004</v>
          </cell>
        </row>
        <row r="409">
          <cell r="A409" t="str">
            <v>A9306</v>
          </cell>
          <cell r="B409" t="str">
            <v>Caminhão plataforma 4 x 2, PBT 16.000 kg e distância entre eixos 3,6 m - 236 kW - motorista de veículo especial</v>
          </cell>
          <cell r="C409">
            <v>657158.16500000004</v>
          </cell>
          <cell r="D409">
            <v>28.163900000000002</v>
          </cell>
          <cell r="E409">
            <v>11.5848</v>
          </cell>
          <cell r="F409">
            <v>4.694</v>
          </cell>
          <cell r="G409">
            <v>42.245899999999999</v>
          </cell>
          <cell r="H409">
            <v>246.62</v>
          </cell>
          <cell r="I409">
            <v>35.025599999999997</v>
          </cell>
          <cell r="J409">
            <v>368.33420000000001</v>
          </cell>
          <cell r="K409">
            <v>79.468299999999999</v>
          </cell>
        </row>
        <row r="410">
          <cell r="A410" t="str">
            <v>A9375</v>
          </cell>
          <cell r="B410" t="str">
            <v>Guincho rebocador para resgate de veículos montada sobre chassi com capacidade de 20 t</v>
          </cell>
          <cell r="C410">
            <v>222666</v>
          </cell>
          <cell r="D410">
            <v>12.723800000000001</v>
          </cell>
          <cell r="E410">
            <v>3.9253</v>
          </cell>
          <cell r="F410">
            <v>0</v>
          </cell>
          <cell r="G410">
            <v>14.3142</v>
          </cell>
          <cell r="H410">
            <v>0</v>
          </cell>
          <cell r="I410">
            <v>0</v>
          </cell>
          <cell r="J410">
            <v>30.9633</v>
          </cell>
          <cell r="K410">
            <v>16.649100000000001</v>
          </cell>
        </row>
        <row r="411">
          <cell r="A411" t="str">
            <v>E9099</v>
          </cell>
          <cell r="B411" t="str">
            <v>Caminhão de resgate de veículos pesados com dois guinchos com capacidade de 35 t - 265 kW</v>
          </cell>
          <cell r="J411">
            <v>499.99680000000001</v>
          </cell>
          <cell r="K411">
            <v>133.5087</v>
          </cell>
        </row>
        <row r="412">
          <cell r="A412" t="str">
            <v>A9320</v>
          </cell>
          <cell r="B412" t="str">
            <v>Caminhão plataforma 6 x 4, PBT 23.000 kg e distância entre eixos 4,8 m - 265 kW - motorista de veículo especial</v>
          </cell>
          <cell r="C412">
            <v>796418.29749999999</v>
          </cell>
          <cell r="D412">
            <v>34.132199999999997</v>
          </cell>
          <cell r="E412">
            <v>14.0397</v>
          </cell>
          <cell r="F412">
            <v>5.6886999999999999</v>
          </cell>
          <cell r="G412">
            <v>51.198300000000003</v>
          </cell>
          <cell r="H412">
            <v>276.92500000000001</v>
          </cell>
          <cell r="I412">
            <v>35.025599999999997</v>
          </cell>
          <cell r="J412">
            <v>417.0095</v>
          </cell>
          <cell r="K412">
            <v>88.886200000000002</v>
          </cell>
        </row>
        <row r="413">
          <cell r="A413" t="str">
            <v>A9376</v>
          </cell>
          <cell r="B413" t="str">
            <v>Guincho rebocador para resgate de veículos montada sobre chassi com capacidade de 35 t</v>
          </cell>
          <cell r="C413">
            <v>596785</v>
          </cell>
          <cell r="D413">
            <v>34.101999999999997</v>
          </cell>
          <cell r="E413">
            <v>10.5205</v>
          </cell>
          <cell r="F413">
            <v>0</v>
          </cell>
          <cell r="G413">
            <v>38.364800000000002</v>
          </cell>
          <cell r="H413">
            <v>0</v>
          </cell>
          <cell r="I413">
            <v>0</v>
          </cell>
          <cell r="J413">
            <v>82.987300000000005</v>
          </cell>
          <cell r="K413">
            <v>44.622500000000002</v>
          </cell>
        </row>
        <row r="414">
          <cell r="A414" t="str">
            <v>E9100</v>
          </cell>
          <cell r="B414" t="str">
            <v>Cavalo mecânico sem reboque - 272 kW</v>
          </cell>
          <cell r="J414">
            <v>325.9819</v>
          </cell>
          <cell r="K414">
            <v>76.816599999999994</v>
          </cell>
        </row>
        <row r="415">
          <cell r="A415" t="str">
            <v>A9310</v>
          </cell>
          <cell r="B415" t="str">
            <v>Cavalo mecânico 4 x 2, PBT 16.000 kg - 272 kW - motorista de veículo especial</v>
          </cell>
          <cell r="C415">
            <v>617949.39870000002</v>
          </cell>
          <cell r="D415">
            <v>26.483499999999999</v>
          </cell>
          <cell r="E415">
            <v>10.893599999999999</v>
          </cell>
          <cell r="F415">
            <v>4.4138999999999999</v>
          </cell>
          <cell r="G415">
            <v>39.725299999999997</v>
          </cell>
          <cell r="H415">
            <v>209.44</v>
          </cell>
          <cell r="I415">
            <v>35.025599999999997</v>
          </cell>
          <cell r="J415">
            <v>325.9819</v>
          </cell>
          <cell r="K415">
            <v>76.816599999999994</v>
          </cell>
        </row>
        <row r="416">
          <cell r="A416" t="str">
            <v>E9114</v>
          </cell>
          <cell r="B416" t="str">
            <v>Painel com seta luminosa para montagem em caminhão</v>
          </cell>
          <cell r="J416">
            <v>5.5875000000000004</v>
          </cell>
          <cell r="K416">
            <v>3.8250000000000002</v>
          </cell>
        </row>
        <row r="417">
          <cell r="A417" t="str">
            <v>A9380</v>
          </cell>
          <cell r="B417" t="str">
            <v>Painel com seta luminosa montado sobre chassi</v>
          </cell>
          <cell r="C417">
            <v>35249.609400000001</v>
          </cell>
          <cell r="D417">
            <v>3.1724999999999999</v>
          </cell>
          <cell r="E417">
            <v>0.65249999999999997</v>
          </cell>
          <cell r="F417">
            <v>0</v>
          </cell>
          <cell r="G417">
            <v>1.7625</v>
          </cell>
          <cell r="H417">
            <v>0</v>
          </cell>
          <cell r="I417">
            <v>0</v>
          </cell>
          <cell r="J417">
            <v>5.5875000000000004</v>
          </cell>
          <cell r="K417">
            <v>3.8250000000000002</v>
          </cell>
        </row>
        <row r="418">
          <cell r="A418" t="str">
            <v>E9115</v>
          </cell>
          <cell r="B418" t="str">
            <v>Amortecedor retrátil (AMC) para montagem em caminhão</v>
          </cell>
          <cell r="J418">
            <v>94.2453</v>
          </cell>
          <cell r="K418">
            <v>51.516599999999997</v>
          </cell>
        </row>
        <row r="419">
          <cell r="A419" t="str">
            <v>A9381</v>
          </cell>
          <cell r="B419" t="str">
            <v>Amortecedor retrátil montado em caminhão</v>
          </cell>
          <cell r="C419">
            <v>474763.60969999997</v>
          </cell>
          <cell r="D419">
            <v>42.728700000000003</v>
          </cell>
          <cell r="E419">
            <v>8.7879000000000005</v>
          </cell>
          <cell r="F419">
            <v>0</v>
          </cell>
          <cell r="G419">
            <v>42.728700000000003</v>
          </cell>
          <cell r="H419">
            <v>0</v>
          </cell>
          <cell r="I419">
            <v>0</v>
          </cell>
          <cell r="J419">
            <v>94.2453</v>
          </cell>
          <cell r="K419">
            <v>51.516599999999997</v>
          </cell>
        </row>
        <row r="420">
          <cell r="A420" t="str">
            <v>E9145</v>
          </cell>
          <cell r="B420" t="str">
            <v>Caminhão basculante para concreto com capacidade de 10 m³ - 210 kW</v>
          </cell>
          <cell r="J420">
            <v>310.86369999999999</v>
          </cell>
          <cell r="K420">
            <v>91.235600000000005</v>
          </cell>
        </row>
        <row r="421">
          <cell r="A421" t="str">
            <v>A9316</v>
          </cell>
          <cell r="B421" t="str">
            <v>Caminhão plataforma 8 x 4, PBT 29.000 kg e distância entre eixos 4,6 m - 210 kW - motorista de caminhão</v>
          </cell>
          <cell r="C421">
            <v>787840.24329999997</v>
          </cell>
          <cell r="D421">
            <v>33.764600000000002</v>
          </cell>
          <cell r="E421">
            <v>13.888500000000001</v>
          </cell>
          <cell r="F421">
            <v>5.6273999999999997</v>
          </cell>
          <cell r="G421">
            <v>50.646900000000002</v>
          </cell>
          <cell r="H421">
            <v>161.69999999999999</v>
          </cell>
          <cell r="I421">
            <v>29.910499999999999</v>
          </cell>
          <cell r="J421">
            <v>295.53789999999998</v>
          </cell>
          <cell r="K421">
            <v>83.191000000000003</v>
          </cell>
        </row>
        <row r="422">
          <cell r="A422" t="str">
            <v>A9340</v>
          </cell>
          <cell r="B422" t="str">
            <v>Caçamba basculante para concreto com capacidade de 10 m³</v>
          </cell>
          <cell r="C422">
            <v>85756.5</v>
          </cell>
          <cell r="D422">
            <v>6.4722</v>
          </cell>
          <cell r="E422">
            <v>1.5724</v>
          </cell>
          <cell r="F422">
            <v>0</v>
          </cell>
          <cell r="G422">
            <v>7.2812000000000001</v>
          </cell>
          <cell r="H422">
            <v>0</v>
          </cell>
          <cell r="I422">
            <v>0</v>
          </cell>
          <cell r="J422">
            <v>15.325799999999999</v>
          </cell>
          <cell r="K422">
            <v>8.0446000000000009</v>
          </cell>
        </row>
        <row r="423">
          <cell r="A423" t="str">
            <v>E9146</v>
          </cell>
          <cell r="B423" t="str">
            <v>Caminhão silo com capacidade de 30 m³ - 368 kW</v>
          </cell>
          <cell r="J423">
            <v>608.08659999999998</v>
          </cell>
          <cell r="K423">
            <v>133.58500000000001</v>
          </cell>
        </row>
        <row r="424">
          <cell r="A424" t="str">
            <v>A9335</v>
          </cell>
          <cell r="B424" t="str">
            <v>Cavalo mecânico estradeiro 8 x 2, PBT 29.000 kg - 368 kW - condição de trabalho severa - motorista de veículo especial</v>
          </cell>
          <cell r="C424">
            <v>1107491.6758000001</v>
          </cell>
          <cell r="D424">
            <v>47.463900000000002</v>
          </cell>
          <cell r="E424">
            <v>19.523499999999999</v>
          </cell>
          <cell r="F424">
            <v>7.9107000000000003</v>
          </cell>
          <cell r="G424">
            <v>71.195899999999995</v>
          </cell>
          <cell r="H424">
            <v>384.56</v>
          </cell>
          <cell r="I424">
            <v>35.025599999999997</v>
          </cell>
          <cell r="J424">
            <v>565.67960000000005</v>
          </cell>
          <cell r="K424">
            <v>109.9237</v>
          </cell>
        </row>
        <row r="425">
          <cell r="A425" t="str">
            <v>A9357</v>
          </cell>
          <cell r="B425" t="str">
            <v>Semirreboque silo para cimento com capacidade de 30 m³</v>
          </cell>
          <cell r="C425">
            <v>271813</v>
          </cell>
          <cell r="D425">
            <v>18.745699999999999</v>
          </cell>
          <cell r="E425">
            <v>4.9156000000000004</v>
          </cell>
          <cell r="F425">
            <v>0</v>
          </cell>
          <cell r="G425">
            <v>18.745699999999999</v>
          </cell>
          <cell r="H425">
            <v>0</v>
          </cell>
          <cell r="I425">
            <v>0</v>
          </cell>
          <cell r="J425">
            <v>42.406999999999996</v>
          </cell>
          <cell r="K425">
            <v>23.661300000000001</v>
          </cell>
        </row>
        <row r="426">
          <cell r="A426" t="str">
            <v>E9169</v>
          </cell>
          <cell r="B426" t="str">
            <v>Cavalo mecânico com dolly pneumático de 4 eixos e mesas de giro com capacidade de 56 t - 364 kW</v>
          </cell>
          <cell r="J426">
            <v>602.42430000000002</v>
          </cell>
          <cell r="K426">
            <v>191.7944</v>
          </cell>
        </row>
        <row r="427">
          <cell r="A427" t="str">
            <v>A9324</v>
          </cell>
          <cell r="B427" t="str">
            <v>Cavalo mecânico estradeiro 6 x 4, PBT 23.000 kg - 364 kW - motorista de veículo especial</v>
          </cell>
          <cell r="C427">
            <v>946163.83100000001</v>
          </cell>
          <cell r="D427">
            <v>40.549900000000001</v>
          </cell>
          <cell r="E427">
            <v>16.679500000000001</v>
          </cell>
          <cell r="F427">
            <v>6.7583000000000002</v>
          </cell>
          <cell r="G427">
            <v>60.824800000000003</v>
          </cell>
          <cell r="H427">
            <v>280.27999999999997</v>
          </cell>
          <cell r="I427">
            <v>35.025599999999997</v>
          </cell>
          <cell r="J427">
            <v>440.11810000000003</v>
          </cell>
          <cell r="K427">
            <v>99.013300000000001</v>
          </cell>
        </row>
        <row r="428">
          <cell r="A428" t="str">
            <v>A9385</v>
          </cell>
          <cell r="B428" t="str">
            <v>Conjunto de duas mesas de giro para quinta roda ou reboque com capacidade de 100 t cada</v>
          </cell>
          <cell r="C428">
            <v>436268.22330000001</v>
          </cell>
          <cell r="D428">
            <v>29.084499999999998</v>
          </cell>
          <cell r="E428">
            <v>14.580399999999999</v>
          </cell>
          <cell r="F428">
            <v>0</v>
          </cell>
          <cell r="G428">
            <v>32.720100000000002</v>
          </cell>
          <cell r="H428">
            <v>0</v>
          </cell>
          <cell r="I428">
            <v>0</v>
          </cell>
          <cell r="J428">
            <v>76.385000000000005</v>
          </cell>
          <cell r="K428">
            <v>43.664900000000003</v>
          </cell>
        </row>
        <row r="429">
          <cell r="A429" t="str">
            <v>A9389</v>
          </cell>
          <cell r="B429" t="str">
            <v>Dolly pneumático com capacidade de 48 t e 4 eixos</v>
          </cell>
          <cell r="C429">
            <v>490732.87449999998</v>
          </cell>
          <cell r="D429">
            <v>32.715499999999999</v>
          </cell>
          <cell r="E429">
            <v>16.400700000000001</v>
          </cell>
          <cell r="F429">
            <v>0</v>
          </cell>
          <cell r="G429">
            <v>36.805</v>
          </cell>
          <cell r="H429">
            <v>0</v>
          </cell>
          <cell r="I429">
            <v>0</v>
          </cell>
          <cell r="J429">
            <v>85.921199999999999</v>
          </cell>
          <cell r="K429">
            <v>49.116199999999999</v>
          </cell>
        </row>
        <row r="430">
          <cell r="A430" t="str">
            <v>E9170</v>
          </cell>
          <cell r="B430" t="str">
            <v>Cavalo mecânico com dois dollys pneumáticos de 3 e 4 eixos e mesas de giro com capacidade de 77 t - 364 kW</v>
          </cell>
          <cell r="J430">
            <v>683.76279999999997</v>
          </cell>
          <cell r="K430">
            <v>237.38399999999999</v>
          </cell>
        </row>
        <row r="431">
          <cell r="A431" t="str">
            <v>A9385</v>
          </cell>
          <cell r="B431" t="str">
            <v>Conjunto de duas mesas de giro para quinta roda ou reboque com capacidade de 100 t cada</v>
          </cell>
          <cell r="C431">
            <v>436268.22330000001</v>
          </cell>
          <cell r="D431">
            <v>29.084499999999998</v>
          </cell>
          <cell r="E431">
            <v>14.580399999999999</v>
          </cell>
          <cell r="F431">
            <v>0</v>
          </cell>
          <cell r="G431">
            <v>32.720100000000002</v>
          </cell>
          <cell r="H431">
            <v>0</v>
          </cell>
          <cell r="I431">
            <v>0</v>
          </cell>
          <cell r="J431">
            <v>76.385000000000005</v>
          </cell>
          <cell r="K431">
            <v>43.664900000000003</v>
          </cell>
        </row>
        <row r="432">
          <cell r="A432" t="str">
            <v>A9386</v>
          </cell>
          <cell r="B432" t="str">
            <v>Cavalo mecânico estradeiro 6 x 4, CMT 150.000 kg - 364 kW - motorista de veículo especial</v>
          </cell>
          <cell r="C432">
            <v>1062746.3428</v>
          </cell>
          <cell r="D432">
            <v>45.546300000000002</v>
          </cell>
          <cell r="E432">
            <v>18.7347</v>
          </cell>
          <cell r="F432">
            <v>7.5910000000000002</v>
          </cell>
          <cell r="G432">
            <v>68.319400000000002</v>
          </cell>
          <cell r="H432">
            <v>280.27999999999997</v>
          </cell>
          <cell r="I432">
            <v>35.025599999999997</v>
          </cell>
          <cell r="J432">
            <v>455.49700000000001</v>
          </cell>
          <cell r="K432">
            <v>106.8976</v>
          </cell>
        </row>
        <row r="433">
          <cell r="A433" t="str">
            <v>A9387</v>
          </cell>
          <cell r="B433" t="str">
            <v>Dolly pneumático com capacidade de 28,5 t e 3 eixos</v>
          </cell>
          <cell r="C433">
            <v>376724.01579999999</v>
          </cell>
          <cell r="D433">
            <v>25.114899999999999</v>
          </cell>
          <cell r="E433">
            <v>12.590400000000001</v>
          </cell>
          <cell r="F433">
            <v>0</v>
          </cell>
          <cell r="G433">
            <v>28.254300000000001</v>
          </cell>
          <cell r="H433">
            <v>0</v>
          </cell>
          <cell r="I433">
            <v>0</v>
          </cell>
          <cell r="J433">
            <v>65.959599999999995</v>
          </cell>
          <cell r="K433">
            <v>37.705300000000001</v>
          </cell>
        </row>
        <row r="434">
          <cell r="A434" t="str">
            <v>A9389</v>
          </cell>
          <cell r="B434" t="str">
            <v>Dolly pneumático com capacidade de 48 t e 4 eixos</v>
          </cell>
          <cell r="C434">
            <v>490732.87449999998</v>
          </cell>
          <cell r="D434">
            <v>32.715499999999999</v>
          </cell>
          <cell r="E434">
            <v>16.400700000000001</v>
          </cell>
          <cell r="F434">
            <v>0</v>
          </cell>
          <cell r="G434">
            <v>36.805</v>
          </cell>
          <cell r="H434">
            <v>0</v>
          </cell>
          <cell r="I434">
            <v>0</v>
          </cell>
          <cell r="J434">
            <v>85.921199999999999</v>
          </cell>
          <cell r="K434">
            <v>49.116199999999999</v>
          </cell>
        </row>
        <row r="435">
          <cell r="A435" t="str">
            <v>E9171</v>
          </cell>
          <cell r="B435" t="str">
            <v>Cavalo mecânico com dois dollys pneumáticos de 4 e 5 eixos e mesas de giro com capacidade de 111 t - 440 kW</v>
          </cell>
          <cell r="J435">
            <v>1321.5495000000001</v>
          </cell>
          <cell r="K435">
            <v>536.71140000000003</v>
          </cell>
        </row>
        <row r="436">
          <cell r="A436" t="str">
            <v>A9325</v>
          </cell>
          <cell r="B436" t="str">
            <v>Cavalo mecânico 8 x 8, PBT 26.000 kg - 440 kW -  motorista de veículo especial</v>
          </cell>
          <cell r="C436">
            <v>5151336.6065999996</v>
          </cell>
          <cell r="D436">
            <v>220.77160000000001</v>
          </cell>
          <cell r="E436">
            <v>90.810699999999997</v>
          </cell>
          <cell r="F436">
            <v>36.795299999999997</v>
          </cell>
          <cell r="G436">
            <v>331.1574</v>
          </cell>
          <cell r="H436">
            <v>338.8</v>
          </cell>
          <cell r="I436">
            <v>35.025599999999997</v>
          </cell>
          <cell r="J436">
            <v>1053.3606</v>
          </cell>
          <cell r="K436">
            <v>383.40320000000003</v>
          </cell>
        </row>
        <row r="437">
          <cell r="A437" t="str">
            <v>A9385</v>
          </cell>
          <cell r="B437" t="str">
            <v>Conjunto de duas mesas de giro para quinta roda ou reboque com capacidade de 100 t cada</v>
          </cell>
          <cell r="C437">
            <v>436268.22330000001</v>
          </cell>
          <cell r="D437">
            <v>29.084499999999998</v>
          </cell>
          <cell r="E437">
            <v>14.580399999999999</v>
          </cell>
          <cell r="F437">
            <v>0</v>
          </cell>
          <cell r="G437">
            <v>32.720100000000002</v>
          </cell>
          <cell r="H437">
            <v>0</v>
          </cell>
          <cell r="I437">
            <v>0</v>
          </cell>
          <cell r="J437">
            <v>76.385000000000005</v>
          </cell>
          <cell r="K437">
            <v>43.664900000000003</v>
          </cell>
        </row>
        <row r="438">
          <cell r="A438" t="str">
            <v>A9388</v>
          </cell>
          <cell r="B438" t="str">
            <v>Dolly pneumático com capacidade de 60 t e 5 eixos</v>
          </cell>
          <cell r="C438">
            <v>604741.73320000002</v>
          </cell>
          <cell r="D438">
            <v>40.316099999999999</v>
          </cell>
          <cell r="E438">
            <v>20.210999999999999</v>
          </cell>
          <cell r="F438">
            <v>0</v>
          </cell>
          <cell r="G438">
            <v>45.355600000000003</v>
          </cell>
          <cell r="H438">
            <v>0</v>
          </cell>
          <cell r="I438">
            <v>0</v>
          </cell>
          <cell r="J438">
            <v>105.8827</v>
          </cell>
          <cell r="K438">
            <v>60.527099999999997</v>
          </cell>
        </row>
        <row r="439">
          <cell r="A439" t="str">
            <v>A9389</v>
          </cell>
          <cell r="B439" t="str">
            <v>Dolly pneumático com capacidade de 48 t e 4 eixos</v>
          </cell>
          <cell r="C439">
            <v>490732.87449999998</v>
          </cell>
          <cell r="D439">
            <v>32.715499999999999</v>
          </cell>
          <cell r="E439">
            <v>16.400700000000001</v>
          </cell>
          <cell r="F439">
            <v>0</v>
          </cell>
          <cell r="G439">
            <v>36.805</v>
          </cell>
          <cell r="H439">
            <v>0</v>
          </cell>
          <cell r="I439">
            <v>0</v>
          </cell>
          <cell r="J439">
            <v>85.921199999999999</v>
          </cell>
          <cell r="K439">
            <v>49.116199999999999</v>
          </cell>
        </row>
        <row r="440">
          <cell r="A440" t="str">
            <v>E9199</v>
          </cell>
          <cell r="B440" t="str">
            <v>Caminhão com sistema de hidrojateamento de alta pressão e vácuo para limpeza e desobstrução de bueiros com capacidade total de 15.600 l - 188 kW</v>
          </cell>
          <cell r="J440">
            <v>357.72730000000001</v>
          </cell>
          <cell r="K440">
            <v>102.6568</v>
          </cell>
        </row>
        <row r="441">
          <cell r="A441" t="str">
            <v>A9299</v>
          </cell>
          <cell r="B441" t="str">
            <v>Equipamento com sistema de hidrojateamento de alta pressão e vácuo para limpeza e desobstrução de bueiros com diâmetro de até 1.500 mm com capacidade total de 15.600 l</v>
          </cell>
          <cell r="C441">
            <v>401200</v>
          </cell>
          <cell r="D441">
            <v>16.047999999999998</v>
          </cell>
          <cell r="E441">
            <v>6.8074000000000003</v>
          </cell>
          <cell r="F441">
            <v>0</v>
          </cell>
          <cell r="G441">
            <v>16.047999999999998</v>
          </cell>
          <cell r="H441">
            <v>0</v>
          </cell>
          <cell r="I441">
            <v>0</v>
          </cell>
          <cell r="J441">
            <v>38.903399999999998</v>
          </cell>
          <cell r="K441">
            <v>22.855399999999999</v>
          </cell>
        </row>
        <row r="442">
          <cell r="A442" t="str">
            <v>A9313</v>
          </cell>
          <cell r="B442" t="str">
            <v>Caminhão plataforma 6 x 2, PBT 23.000 kg e distância entre eixos 5,2 m - 188 kW - motorista de veículo especial</v>
          </cell>
          <cell r="C442">
            <v>662082.74179999996</v>
          </cell>
          <cell r="D442">
            <v>28.375</v>
          </cell>
          <cell r="E442">
            <v>11.6716</v>
          </cell>
          <cell r="F442">
            <v>4.7291999999999996</v>
          </cell>
          <cell r="G442">
            <v>42.5625</v>
          </cell>
          <cell r="H442">
            <v>196.46</v>
          </cell>
          <cell r="I442">
            <v>35.025599999999997</v>
          </cell>
          <cell r="J442">
            <v>318.82389999999998</v>
          </cell>
          <cell r="K442">
            <v>79.801400000000001</v>
          </cell>
        </row>
        <row r="443">
          <cell r="A443" t="str">
            <v>E9201</v>
          </cell>
          <cell r="B443" t="str">
            <v>Caminhão basculante para rocha com capacidade de 12 m³ - 210 kW com periculosidade</v>
          </cell>
          <cell r="J443">
            <v>338.85599999999999</v>
          </cell>
          <cell r="K443">
            <v>109.23860000000001</v>
          </cell>
        </row>
        <row r="444">
          <cell r="A444" t="str">
            <v>A9327</v>
          </cell>
          <cell r="B444" t="str">
            <v>Caminhão plataforma 8 x 4, PBT 29.000 kg e distância entre eixos 4,6 m - 210 kW - motorista de caminhão com periculosidade</v>
          </cell>
          <cell r="C444">
            <v>787840.24329999997</v>
          </cell>
          <cell r="D444">
            <v>33.764600000000002</v>
          </cell>
          <cell r="E444">
            <v>13.888500000000001</v>
          </cell>
          <cell r="F444">
            <v>5.6273999999999997</v>
          </cell>
          <cell r="G444">
            <v>50.646900000000002</v>
          </cell>
          <cell r="H444">
            <v>161.69999999999999</v>
          </cell>
          <cell r="I444">
            <v>36.876899999999999</v>
          </cell>
          <cell r="J444">
            <v>302.5043</v>
          </cell>
          <cell r="K444">
            <v>90.157399999999996</v>
          </cell>
        </row>
        <row r="445">
          <cell r="A445" t="str">
            <v>A9343</v>
          </cell>
          <cell r="B445" t="str">
            <v>Caçamba basculante para rocha com capacidade de 12 m³</v>
          </cell>
          <cell r="C445">
            <v>203408.4</v>
          </cell>
          <cell r="D445">
            <v>15.351599999999999</v>
          </cell>
          <cell r="E445">
            <v>3.7296</v>
          </cell>
          <cell r="F445">
            <v>0</v>
          </cell>
          <cell r="G445">
            <v>17.270499999999998</v>
          </cell>
          <cell r="H445">
            <v>0</v>
          </cell>
          <cell r="I445">
            <v>0</v>
          </cell>
          <cell r="J445">
            <v>36.351700000000001</v>
          </cell>
          <cell r="K445">
            <v>19.081199999999999</v>
          </cell>
        </row>
        <row r="446">
          <cell r="A446" t="str">
            <v>E9202</v>
          </cell>
          <cell r="B446" t="str">
            <v>Plataforma pantográfica montada em caminhão com capacidade de carga de 600 kg - 120 kW com periculosidade</v>
          </cell>
          <cell r="J446">
            <v>290.30450000000002</v>
          </cell>
          <cell r="K446">
            <v>109.1623</v>
          </cell>
        </row>
        <row r="447">
          <cell r="A447" t="str">
            <v>A9300</v>
          </cell>
          <cell r="B447" t="str">
            <v>Caminhão plataforma 4 x 2, PBT 8.300 kg e distância entre eixos 3,9 m - 120 kW - motorista de veículo especial com periculosidade</v>
          </cell>
          <cell r="C447">
            <v>367830.0454</v>
          </cell>
          <cell r="D447">
            <v>15.764099999999999</v>
          </cell>
          <cell r="E447">
            <v>6.4843000000000002</v>
          </cell>
          <cell r="F447">
            <v>2.6274000000000002</v>
          </cell>
          <cell r="G447">
            <v>23.6462</v>
          </cell>
          <cell r="H447">
            <v>125.4</v>
          </cell>
          <cell r="I447">
            <v>43.526600000000002</v>
          </cell>
          <cell r="J447">
            <v>217.4486</v>
          </cell>
          <cell r="K447">
            <v>68.4024</v>
          </cell>
        </row>
        <row r="448">
          <cell r="A448" t="str">
            <v>A9383</v>
          </cell>
          <cell r="B448" t="str">
            <v>Plataforma pantográfica hidráulica montada sobre chassi com capacidade de 600 kg - com periculosidade</v>
          </cell>
          <cell r="C448">
            <v>481440</v>
          </cell>
          <cell r="D448">
            <v>32.095999999999997</v>
          </cell>
          <cell r="E448">
            <v>8.6638999999999999</v>
          </cell>
          <cell r="F448">
            <v>0</v>
          </cell>
          <cell r="G448">
            <v>32.095999999999997</v>
          </cell>
          <cell r="H448">
            <v>0</v>
          </cell>
          <cell r="I448">
            <v>0</v>
          </cell>
          <cell r="J448">
            <v>72.855900000000005</v>
          </cell>
          <cell r="K448">
            <v>40.759900000000002</v>
          </cell>
        </row>
        <row r="449">
          <cell r="A449" t="str">
            <v>E9506</v>
          </cell>
          <cell r="B449" t="str">
            <v>Caminhão basculante com capacidade de 6 m³ - 136 kW</v>
          </cell>
          <cell r="J449">
            <v>185.2131</v>
          </cell>
          <cell r="K449">
            <v>71.339299999999994</v>
          </cell>
        </row>
        <row r="450">
          <cell r="A450" t="str">
            <v>A9307</v>
          </cell>
          <cell r="B450" t="str">
            <v>Caminhão plataforma 4 x 2, PBT 16.000 kg e distância entre eixos 3,6 m - 136 kW - motorista de caminhão</v>
          </cell>
          <cell r="C450">
            <v>512673.60700000002</v>
          </cell>
          <cell r="D450">
            <v>21.971699999999998</v>
          </cell>
          <cell r="E450">
            <v>9.0376999999999992</v>
          </cell>
          <cell r="F450">
            <v>3.6619999999999999</v>
          </cell>
          <cell r="G450">
            <v>32.957599999999999</v>
          </cell>
          <cell r="H450">
            <v>74.8</v>
          </cell>
          <cell r="I450">
            <v>29.910499999999999</v>
          </cell>
          <cell r="J450">
            <v>172.33949999999999</v>
          </cell>
          <cell r="K450">
            <v>64.581900000000005</v>
          </cell>
        </row>
        <row r="451">
          <cell r="A451" t="str">
            <v>A9338</v>
          </cell>
          <cell r="B451" t="str">
            <v>Caçamba basculante com capacidade de 6 m³</v>
          </cell>
          <cell r="C451">
            <v>72035.460000000006</v>
          </cell>
          <cell r="D451">
            <v>5.4366000000000003</v>
          </cell>
          <cell r="E451">
            <v>1.3208</v>
          </cell>
          <cell r="F451">
            <v>0</v>
          </cell>
          <cell r="G451">
            <v>6.1162000000000001</v>
          </cell>
          <cell r="H451">
            <v>0</v>
          </cell>
          <cell r="I451">
            <v>0</v>
          </cell>
          <cell r="J451">
            <v>12.8736</v>
          </cell>
          <cell r="K451">
            <v>6.7573999999999996</v>
          </cell>
        </row>
        <row r="452">
          <cell r="A452" t="str">
            <v>E9508</v>
          </cell>
          <cell r="B452" t="str">
            <v>Caminhão carroceria com capacidade de 9 t - 136 kW</v>
          </cell>
          <cell r="J452">
            <v>183.1405</v>
          </cell>
          <cell r="K452">
            <v>70.394900000000007</v>
          </cell>
        </row>
        <row r="453">
          <cell r="A453" t="str">
            <v>A9309</v>
          </cell>
          <cell r="B453" t="str">
            <v>Caminhão plataforma 4 x 2, PBT 16.000 kg e distância entre eixos 4,8 m - 136 kW - motorista de caminhão</v>
          </cell>
          <cell r="C453">
            <v>548407.78079999995</v>
          </cell>
          <cell r="D453">
            <v>23.5032</v>
          </cell>
          <cell r="E453">
            <v>9.6676000000000002</v>
          </cell>
          <cell r="F453">
            <v>3.9171999999999998</v>
          </cell>
          <cell r="G453">
            <v>35.254800000000003</v>
          </cell>
          <cell r="H453">
            <v>74.8</v>
          </cell>
          <cell r="I453">
            <v>29.910499999999999</v>
          </cell>
          <cell r="J453">
            <v>177.05330000000001</v>
          </cell>
          <cell r="K453">
            <v>66.998500000000007</v>
          </cell>
        </row>
        <row r="454">
          <cell r="A454" t="str">
            <v>A9350</v>
          </cell>
          <cell r="B454" t="str">
            <v>Carroceria de madeira com capacidade de 9 t</v>
          </cell>
          <cell r="C454">
            <v>39016.699999999997</v>
          </cell>
          <cell r="D454">
            <v>2.6907999999999999</v>
          </cell>
          <cell r="E454">
            <v>0.7056</v>
          </cell>
          <cell r="F454">
            <v>0</v>
          </cell>
          <cell r="G454">
            <v>2.6907999999999999</v>
          </cell>
          <cell r="H454">
            <v>0</v>
          </cell>
          <cell r="I454">
            <v>0</v>
          </cell>
          <cell r="J454">
            <v>6.0872000000000002</v>
          </cell>
          <cell r="K454">
            <v>3.3963999999999999</v>
          </cell>
        </row>
        <row r="455">
          <cell r="A455" t="str">
            <v>E9509</v>
          </cell>
          <cell r="B455" t="str">
            <v>Caminhão tanque distribuidor de asfalto com capacidade de 6.000 l - 7 kW/136 kW</v>
          </cell>
          <cell r="J455">
            <v>265.14499999999998</v>
          </cell>
          <cell r="K455">
            <v>74.969200000000001</v>
          </cell>
        </row>
        <row r="456">
          <cell r="A456" t="str">
            <v>A9323</v>
          </cell>
          <cell r="B456" t="str">
            <v>Caminhão plataforma 4 x 2, PBT 14.300 kg e distância entre eixos 4,8 m - 136 kW - condição de trabalho severa - motorista de caminhão</v>
          </cell>
          <cell r="C456">
            <v>490457.73609999998</v>
          </cell>
          <cell r="D456">
            <v>21.019600000000001</v>
          </cell>
          <cell r="E456">
            <v>8.6461000000000006</v>
          </cell>
          <cell r="F456">
            <v>3.5032999999999999</v>
          </cell>
          <cell r="G456">
            <v>31.529399999999999</v>
          </cell>
          <cell r="H456">
            <v>142.12</v>
          </cell>
          <cell r="I456">
            <v>29.910499999999999</v>
          </cell>
          <cell r="J456">
            <v>236.72890000000001</v>
          </cell>
          <cell r="K456">
            <v>63.079500000000003</v>
          </cell>
        </row>
        <row r="457">
          <cell r="A457" t="str">
            <v>A9363</v>
          </cell>
          <cell r="B457" t="str">
            <v>Tanque espargidor de asfalto com capacidade de 6.000 l - 7 kW</v>
          </cell>
          <cell r="C457">
            <v>220660</v>
          </cell>
          <cell r="D457">
            <v>8.8263999999999996</v>
          </cell>
          <cell r="E457">
            <v>3.0632999999999999</v>
          </cell>
          <cell r="F457">
            <v>0</v>
          </cell>
          <cell r="G457">
            <v>8.8263999999999996</v>
          </cell>
          <cell r="H457">
            <v>7.7</v>
          </cell>
          <cell r="I457">
            <v>0</v>
          </cell>
          <cell r="J457">
            <v>28.4161</v>
          </cell>
          <cell r="K457">
            <v>11.889699999999999</v>
          </cell>
        </row>
        <row r="458">
          <cell r="A458" t="str">
            <v>E9520</v>
          </cell>
          <cell r="B458" t="str">
            <v>Caminhão com caçamba térmica com capacidade de 6 m³ - 136 kW</v>
          </cell>
          <cell r="J458">
            <v>182.52090000000001</v>
          </cell>
          <cell r="K458">
            <v>70.129900000000006</v>
          </cell>
        </row>
        <row r="459">
          <cell r="A459" t="str">
            <v>A9307</v>
          </cell>
          <cell r="B459" t="str">
            <v>Caminhão plataforma 4 x 2, PBT 16.000 kg e distância entre eixos 3,6 m - 136 kW - motorista de caminhão</v>
          </cell>
          <cell r="C459">
            <v>512673.60700000002</v>
          </cell>
          <cell r="D459">
            <v>21.971699999999998</v>
          </cell>
          <cell r="E459">
            <v>9.0376999999999992</v>
          </cell>
          <cell r="F459">
            <v>3.6619999999999999</v>
          </cell>
          <cell r="G459">
            <v>32.957599999999999</v>
          </cell>
          <cell r="H459">
            <v>74.8</v>
          </cell>
          <cell r="I459">
            <v>29.910499999999999</v>
          </cell>
          <cell r="J459">
            <v>172.33949999999999</v>
          </cell>
          <cell r="K459">
            <v>64.581900000000005</v>
          </cell>
        </row>
        <row r="460">
          <cell r="A460" t="str">
            <v>A9339</v>
          </cell>
          <cell r="B460" t="str">
            <v>Caçamba térmica com capacidade de 6 m³</v>
          </cell>
          <cell r="C460">
            <v>82371.805300000007</v>
          </cell>
          <cell r="D460">
            <v>4.1185999999999998</v>
          </cell>
          <cell r="E460">
            <v>1.4294</v>
          </cell>
          <cell r="F460">
            <v>0</v>
          </cell>
          <cell r="G460">
            <v>4.6334</v>
          </cell>
          <cell r="H460">
            <v>0</v>
          </cell>
          <cell r="I460">
            <v>0</v>
          </cell>
          <cell r="J460">
            <v>10.1814</v>
          </cell>
          <cell r="K460">
            <v>5.548</v>
          </cell>
        </row>
        <row r="461">
          <cell r="A461" t="str">
            <v>E9571</v>
          </cell>
          <cell r="B461" t="str">
            <v>Caminhão tanque com capacidade de 10.000 l - 188 kW</v>
          </cell>
          <cell r="J461">
            <v>330.45240000000001</v>
          </cell>
          <cell r="K461">
            <v>84.028499999999994</v>
          </cell>
        </row>
        <row r="462">
          <cell r="A462" t="str">
            <v>A9332</v>
          </cell>
          <cell r="B462" t="str">
            <v>Caminhão plataforma 6 x 2, PBT 23.000 kg e distância entre eixos 4,8 m - 188 kW - condição de trabalho severa - motorista de caminhão</v>
          </cell>
          <cell r="C462">
            <v>662082.74179999996</v>
          </cell>
          <cell r="D462">
            <v>28.375</v>
          </cell>
          <cell r="E462">
            <v>11.6716</v>
          </cell>
          <cell r="F462">
            <v>4.7291999999999996</v>
          </cell>
          <cell r="G462">
            <v>42.5625</v>
          </cell>
          <cell r="H462">
            <v>196.46</v>
          </cell>
          <cell r="I462">
            <v>29.910499999999999</v>
          </cell>
          <cell r="J462">
            <v>313.7088</v>
          </cell>
          <cell r="K462">
            <v>74.686300000000003</v>
          </cell>
        </row>
        <row r="463">
          <cell r="A463" t="str">
            <v>A9360</v>
          </cell>
          <cell r="B463" t="str">
            <v>Tanque para transporte de água com capacidade de 10.000 l</v>
          </cell>
          <cell r="C463">
            <v>107321</v>
          </cell>
          <cell r="D463">
            <v>7.4013999999999998</v>
          </cell>
          <cell r="E463">
            <v>1.9408000000000001</v>
          </cell>
          <cell r="F463">
            <v>0</v>
          </cell>
          <cell r="G463">
            <v>7.4013999999999998</v>
          </cell>
          <cell r="H463">
            <v>0</v>
          </cell>
          <cell r="I463">
            <v>0</v>
          </cell>
          <cell r="J463">
            <v>16.743600000000001</v>
          </cell>
          <cell r="K463">
            <v>9.3422000000000001</v>
          </cell>
        </row>
        <row r="464">
          <cell r="A464" t="str">
            <v>E9575</v>
          </cell>
          <cell r="B464" t="str">
            <v>Caminhão basculante com caçamba estanque com capacidade de 14 m³ - 210 kW</v>
          </cell>
          <cell r="J464">
            <v>312.09640000000002</v>
          </cell>
          <cell r="K464">
            <v>91.882599999999996</v>
          </cell>
        </row>
        <row r="465">
          <cell r="A465" t="str">
            <v>A9316</v>
          </cell>
          <cell r="B465" t="str">
            <v>Caminhão plataforma 8 x 4, PBT 29.000 kg e distância entre eixos 4,6 m - 210 kW - motorista de caminhão</v>
          </cell>
          <cell r="C465">
            <v>787840.24329999997</v>
          </cell>
          <cell r="D465">
            <v>33.764600000000002</v>
          </cell>
          <cell r="E465">
            <v>13.888500000000001</v>
          </cell>
          <cell r="F465">
            <v>5.6273999999999997</v>
          </cell>
          <cell r="G465">
            <v>50.646900000000002</v>
          </cell>
          <cell r="H465">
            <v>161.69999999999999</v>
          </cell>
          <cell r="I465">
            <v>29.910499999999999</v>
          </cell>
          <cell r="J465">
            <v>295.53789999999998</v>
          </cell>
          <cell r="K465">
            <v>83.191000000000003</v>
          </cell>
        </row>
        <row r="466">
          <cell r="A466" t="str">
            <v>A9345</v>
          </cell>
          <cell r="B466" t="str">
            <v>Caçamba basculante estanque com capacidade de 14 m³</v>
          </cell>
          <cell r="C466">
            <v>92654.122799999997</v>
          </cell>
          <cell r="D466">
            <v>6.9927999999999999</v>
          </cell>
          <cell r="E466">
            <v>1.6988000000000001</v>
          </cell>
          <cell r="F466">
            <v>0</v>
          </cell>
          <cell r="G466">
            <v>7.8669000000000002</v>
          </cell>
          <cell r="H466">
            <v>0</v>
          </cell>
          <cell r="I466">
            <v>0</v>
          </cell>
          <cell r="J466">
            <v>16.558499999999999</v>
          </cell>
          <cell r="K466">
            <v>8.6915999999999993</v>
          </cell>
        </row>
        <row r="467">
          <cell r="A467" t="str">
            <v>E9579</v>
          </cell>
          <cell r="B467" t="str">
            <v>Caminhão basculante com capacidade de 10 m³ - 210 kW</v>
          </cell>
          <cell r="J467">
            <v>292.34280000000001</v>
          </cell>
          <cell r="K467">
            <v>81.740499999999997</v>
          </cell>
        </row>
        <row r="468">
          <cell r="A468" t="str">
            <v>A9293</v>
          </cell>
          <cell r="B468" t="str">
            <v>Caminhão plataforma 6 x 2, PBT 23.000 kg e distância entre eixos 3,6 m - 210 kW - motorista de caminhão</v>
          </cell>
          <cell r="C468">
            <v>647439.61239999998</v>
          </cell>
          <cell r="D468">
            <v>27.747399999999999</v>
          </cell>
          <cell r="E468">
            <v>11.413399999999999</v>
          </cell>
          <cell r="F468">
            <v>4.6246</v>
          </cell>
          <cell r="G468">
            <v>41.621099999999998</v>
          </cell>
          <cell r="H468">
            <v>161.69999999999999</v>
          </cell>
          <cell r="I468">
            <v>29.910499999999999</v>
          </cell>
          <cell r="J468">
            <v>277.017</v>
          </cell>
          <cell r="K468">
            <v>73.695899999999995</v>
          </cell>
        </row>
        <row r="469">
          <cell r="A469" t="str">
            <v>A9342</v>
          </cell>
          <cell r="B469" t="str">
            <v>Caçamba basculante com capacidade de 10 m³</v>
          </cell>
          <cell r="C469">
            <v>85756.5</v>
          </cell>
          <cell r="D469">
            <v>6.4722</v>
          </cell>
          <cell r="E469">
            <v>1.5724</v>
          </cell>
          <cell r="F469">
            <v>0</v>
          </cell>
          <cell r="G469">
            <v>7.2812000000000001</v>
          </cell>
          <cell r="H469">
            <v>0</v>
          </cell>
          <cell r="I469">
            <v>0</v>
          </cell>
          <cell r="J469">
            <v>15.325799999999999</v>
          </cell>
          <cell r="K469">
            <v>8.0446000000000009</v>
          </cell>
        </row>
        <row r="470">
          <cell r="A470" t="str">
            <v>E9592</v>
          </cell>
          <cell r="B470" t="str">
            <v>Caminhão carroceria com capacidade de 15 t - 188 kW</v>
          </cell>
          <cell r="J470">
            <v>269.8329</v>
          </cell>
          <cell r="K470">
            <v>79.0518</v>
          </cell>
        </row>
        <row r="471">
          <cell r="A471" t="str">
            <v>A9314</v>
          </cell>
          <cell r="B471" t="str">
            <v>Caminhão plataforma 6 x 2, PBT 23.000 kg e distância entre eixos 5,2 m - 188 kW - motorista de caminhão</v>
          </cell>
          <cell r="C471">
            <v>662082.74179999996</v>
          </cell>
          <cell r="D471">
            <v>28.375</v>
          </cell>
          <cell r="E471">
            <v>11.6716</v>
          </cell>
          <cell r="F471">
            <v>4.7291999999999996</v>
          </cell>
          <cell r="G471">
            <v>42.5625</v>
          </cell>
          <cell r="H471">
            <v>144.76</v>
          </cell>
          <cell r="I471">
            <v>29.910499999999999</v>
          </cell>
          <cell r="J471">
            <v>262.00880000000001</v>
          </cell>
          <cell r="K471">
            <v>74.686300000000003</v>
          </cell>
        </row>
        <row r="472">
          <cell r="A472" t="str">
            <v>A9352</v>
          </cell>
          <cell r="B472" t="str">
            <v>Carroceria de madeira com capacidade de 15 t</v>
          </cell>
          <cell r="C472">
            <v>50150</v>
          </cell>
          <cell r="D472">
            <v>3.4586000000000001</v>
          </cell>
          <cell r="E472">
            <v>0.90690000000000004</v>
          </cell>
          <cell r="F472">
            <v>0</v>
          </cell>
          <cell r="G472">
            <v>3.4586000000000001</v>
          </cell>
          <cell r="H472">
            <v>0</v>
          </cell>
          <cell r="I472">
            <v>0</v>
          </cell>
          <cell r="J472">
            <v>7.8240999999999996</v>
          </cell>
          <cell r="K472">
            <v>4.3654999999999999</v>
          </cell>
        </row>
        <row r="473">
          <cell r="A473" t="str">
            <v>E9600</v>
          </cell>
          <cell r="B473" t="str">
            <v>Caminhão betoneira com capacidade de 8 m³ - 236 kW</v>
          </cell>
          <cell r="J473">
            <v>345.44869999999997</v>
          </cell>
          <cell r="K473">
            <v>101.3588</v>
          </cell>
        </row>
        <row r="474">
          <cell r="A474" t="str">
            <v>A9317</v>
          </cell>
          <cell r="B474" t="str">
            <v>Caminhão plataforma 8 x 2, PBT 29.000 kg e distância entre eixos 4,8 m - 236 kW - motorista de veículo especial</v>
          </cell>
          <cell r="C474">
            <v>758243.57010000001</v>
          </cell>
          <cell r="D474">
            <v>32.496200000000002</v>
          </cell>
          <cell r="E474">
            <v>13.3668</v>
          </cell>
          <cell r="F474">
            <v>5.4160000000000004</v>
          </cell>
          <cell r="G474">
            <v>48.744199999999999</v>
          </cell>
          <cell r="H474">
            <v>181.72</v>
          </cell>
          <cell r="I474">
            <v>35.025599999999997</v>
          </cell>
          <cell r="J474">
            <v>316.7688</v>
          </cell>
          <cell r="K474">
            <v>86.304599999999994</v>
          </cell>
        </row>
        <row r="475">
          <cell r="A475" t="str">
            <v>A9346</v>
          </cell>
          <cell r="B475" t="str">
            <v>Misturador de concreto para montagem em chassi de caminhão com capacidade de 8 m³</v>
          </cell>
          <cell r="C475">
            <v>160480</v>
          </cell>
          <cell r="D475">
            <v>12.111700000000001</v>
          </cell>
          <cell r="E475">
            <v>2.9424999999999999</v>
          </cell>
          <cell r="F475">
            <v>0</v>
          </cell>
          <cell r="G475">
            <v>13.6257</v>
          </cell>
          <cell r="H475">
            <v>0</v>
          </cell>
          <cell r="I475">
            <v>0</v>
          </cell>
          <cell r="J475">
            <v>28.6799</v>
          </cell>
          <cell r="K475">
            <v>15.0542</v>
          </cell>
        </row>
        <row r="476">
          <cell r="A476" t="str">
            <v>E9604</v>
          </cell>
          <cell r="B476" t="str">
            <v>Caminhão basculante para rocha com capacidade de 8 m³ - 210 kW</v>
          </cell>
          <cell r="J476">
            <v>299.15469999999999</v>
          </cell>
          <cell r="K476">
            <v>85.191699999999997</v>
          </cell>
        </row>
        <row r="477">
          <cell r="A477" t="str">
            <v>A9315</v>
          </cell>
          <cell r="B477" t="str">
            <v>Caminhão basculante 6 x 4, PBT 23.000 kg e distância entre eixos 3,6 m - 210 kW -  motorista de caminhão</v>
          </cell>
          <cell r="C477">
            <v>724488.64749999996</v>
          </cell>
          <cell r="D477">
            <v>31.049499999999998</v>
          </cell>
          <cell r="E477">
            <v>12.771699999999999</v>
          </cell>
          <cell r="F477">
            <v>5.1749000000000001</v>
          </cell>
          <cell r="G477">
            <v>46.574300000000001</v>
          </cell>
          <cell r="H477">
            <v>161.69999999999999</v>
          </cell>
          <cell r="I477">
            <v>29.910499999999999</v>
          </cell>
          <cell r="J477">
            <v>287.18090000000001</v>
          </cell>
          <cell r="K477">
            <v>78.906599999999997</v>
          </cell>
        </row>
        <row r="478">
          <cell r="A478" t="str">
            <v>A9341</v>
          </cell>
          <cell r="B478" t="str">
            <v>Caçamba basculante para rocha com capacidade de 8 m³</v>
          </cell>
          <cell r="C478">
            <v>67000.399999999994</v>
          </cell>
          <cell r="D478">
            <v>5.0566000000000004</v>
          </cell>
          <cell r="E478">
            <v>1.2284999999999999</v>
          </cell>
          <cell r="F478">
            <v>0</v>
          </cell>
          <cell r="G478">
            <v>5.6886999999999999</v>
          </cell>
          <cell r="H478">
            <v>0</v>
          </cell>
          <cell r="I478">
            <v>0</v>
          </cell>
          <cell r="J478">
            <v>11.973800000000001</v>
          </cell>
          <cell r="K478">
            <v>6.2850999999999999</v>
          </cell>
        </row>
        <row r="479">
          <cell r="A479" t="str">
            <v>E9605</v>
          </cell>
          <cell r="B479" t="str">
            <v>Caminhão tanque com capacidade de 6.000 l - 136 kW</v>
          </cell>
          <cell r="J479">
            <v>250.8124</v>
          </cell>
          <cell r="K479">
            <v>70.9375</v>
          </cell>
        </row>
        <row r="480">
          <cell r="A480" t="str">
            <v>A9323</v>
          </cell>
          <cell r="B480" t="str">
            <v>Caminhão plataforma 4 x 2, PBT 14.300 kg e distância entre eixos 4,8 m - 136 kW - condição de trabalho severa - motorista de caminhão</v>
          </cell>
          <cell r="C480">
            <v>490457.73609999998</v>
          </cell>
          <cell r="D480">
            <v>21.019600000000001</v>
          </cell>
          <cell r="E480">
            <v>8.6461000000000006</v>
          </cell>
          <cell r="F480">
            <v>3.5032999999999999</v>
          </cell>
          <cell r="G480">
            <v>31.529399999999999</v>
          </cell>
          <cell r="H480">
            <v>142.12</v>
          </cell>
          <cell r="I480">
            <v>29.910499999999999</v>
          </cell>
          <cell r="J480">
            <v>236.72890000000001</v>
          </cell>
          <cell r="K480">
            <v>63.079500000000003</v>
          </cell>
        </row>
        <row r="481">
          <cell r="A481" t="str">
            <v>A9358</v>
          </cell>
          <cell r="B481" t="str">
            <v>Tanque para transporte de água com capacidade de 6.000 l</v>
          </cell>
          <cell r="C481">
            <v>90270</v>
          </cell>
          <cell r="D481">
            <v>6.2255000000000003</v>
          </cell>
          <cell r="E481">
            <v>1.6325000000000001</v>
          </cell>
          <cell r="F481">
            <v>0</v>
          </cell>
          <cell r="G481">
            <v>6.2255000000000003</v>
          </cell>
          <cell r="H481">
            <v>0</v>
          </cell>
          <cell r="I481">
            <v>0</v>
          </cell>
          <cell r="J481">
            <v>14.083500000000001</v>
          </cell>
          <cell r="K481">
            <v>7.8579999999999997</v>
          </cell>
        </row>
        <row r="482">
          <cell r="A482" t="str">
            <v>E9644</v>
          </cell>
          <cell r="B482" t="str">
            <v>Caminhão demarcador de faixas com sistema de pintura a frio - 28 kW/129 kW</v>
          </cell>
          <cell r="J482">
            <v>402.93880000000001</v>
          </cell>
          <cell r="K482">
            <v>162.07589999999999</v>
          </cell>
        </row>
        <row r="483">
          <cell r="A483" t="str">
            <v>A9302</v>
          </cell>
          <cell r="B483" t="str">
            <v>Caminhão plataforma 4 x 2, PBT 9.200 kg e distância entre eixos 4,6 m - 129 kW - motorista de caminhão</v>
          </cell>
          <cell r="C483">
            <v>432893.3222</v>
          </cell>
          <cell r="D483">
            <v>18.552600000000002</v>
          </cell>
          <cell r="E483">
            <v>7.6313000000000004</v>
          </cell>
          <cell r="F483">
            <v>3.0920999999999998</v>
          </cell>
          <cell r="G483">
            <v>27.828900000000001</v>
          </cell>
          <cell r="H483">
            <v>134.80500000000001</v>
          </cell>
          <cell r="I483">
            <v>29.910499999999999</v>
          </cell>
          <cell r="J483">
            <v>221.82040000000001</v>
          </cell>
          <cell r="K483">
            <v>59.186500000000002</v>
          </cell>
        </row>
        <row r="484">
          <cell r="A484" t="str">
            <v>A9368</v>
          </cell>
          <cell r="B484" t="str">
            <v>Equipamento demarcador de faixas a frio montado sobre chassi com capacidade de 800 l - 28 kW</v>
          </cell>
          <cell r="C484">
            <v>731939.25</v>
          </cell>
          <cell r="D484">
            <v>55.302100000000003</v>
          </cell>
          <cell r="E484">
            <v>20.071400000000001</v>
          </cell>
          <cell r="F484">
            <v>0</v>
          </cell>
          <cell r="G484">
            <v>52.048999999999999</v>
          </cell>
          <cell r="H484">
            <v>26.18</v>
          </cell>
          <cell r="I484">
            <v>27.515899999999998</v>
          </cell>
          <cell r="J484">
            <v>181.11840000000001</v>
          </cell>
          <cell r="K484">
            <v>102.88939999999999</v>
          </cell>
        </row>
        <row r="485">
          <cell r="A485" t="str">
            <v>E9645</v>
          </cell>
          <cell r="B485" t="str">
            <v>Caminhão demarcador de faixas com sistema de pintura a quente - 5 kW/30,10 kW/136 kW</v>
          </cell>
          <cell r="J485">
            <v>570.88530000000003</v>
          </cell>
          <cell r="K485">
            <v>250.92310000000001</v>
          </cell>
        </row>
        <row r="486">
          <cell r="A486" t="str">
            <v>A9328</v>
          </cell>
          <cell r="B486" t="str">
            <v>Compressor de ar portátil de 70,79 l/s (150 PCM) sem reboque - 30,10 kW</v>
          </cell>
          <cell r="C486">
            <v>147646.11040000001</v>
          </cell>
          <cell r="D486">
            <v>9.8430999999999997</v>
          </cell>
          <cell r="E486">
            <v>2.657</v>
          </cell>
          <cell r="F486">
            <v>0</v>
          </cell>
          <cell r="G486">
            <v>9.8430999999999997</v>
          </cell>
          <cell r="H486">
            <v>28.1435</v>
          </cell>
          <cell r="I486">
            <v>0</v>
          </cell>
          <cell r="J486">
            <v>50.486699999999999</v>
          </cell>
          <cell r="K486">
            <v>12.5001</v>
          </cell>
        </row>
        <row r="487">
          <cell r="A487" t="str">
            <v>A9331</v>
          </cell>
          <cell r="B487" t="str">
            <v>Caminhão plataforma 4 x 2, PBT 16.000 kg e distância entre eixos 4,8 m - 136 kW - condição de trabalho severa - motorista de caminhão</v>
          </cell>
          <cell r="C487">
            <v>548407.78079999995</v>
          </cell>
          <cell r="D487">
            <v>23.5032</v>
          </cell>
          <cell r="E487">
            <v>9.6676000000000002</v>
          </cell>
          <cell r="F487">
            <v>3.9171999999999998</v>
          </cell>
          <cell r="G487">
            <v>35.254800000000003</v>
          </cell>
          <cell r="H487">
            <v>142.12</v>
          </cell>
          <cell r="I487">
            <v>29.910499999999999</v>
          </cell>
          <cell r="J487">
            <v>244.3733</v>
          </cell>
          <cell r="K487">
            <v>66.998500000000007</v>
          </cell>
        </row>
        <row r="488">
          <cell r="A488" t="str">
            <v>A9369</v>
          </cell>
          <cell r="B488" t="str">
            <v>Equipamento demarcador de faixas a quente montado sobre chassi com capacidade de 500 l - 5,0 kW</v>
          </cell>
          <cell r="C488">
            <v>1397472.4476999999</v>
          </cell>
          <cell r="D488">
            <v>105.5868</v>
          </cell>
          <cell r="E488">
            <v>38.321800000000003</v>
          </cell>
          <cell r="F488">
            <v>0</v>
          </cell>
          <cell r="G488">
            <v>99.375799999999998</v>
          </cell>
          <cell r="H488">
            <v>5.2249999999999996</v>
          </cell>
          <cell r="I488">
            <v>27.515899999999998</v>
          </cell>
          <cell r="J488">
            <v>276.02530000000002</v>
          </cell>
          <cell r="K488">
            <v>171.42449999999999</v>
          </cell>
        </row>
        <row r="489">
          <cell r="A489" t="str">
            <v>E9665</v>
          </cell>
          <cell r="B489" t="str">
            <v>Cavalo mecânico com semirreboque com capacidade de 20 t - 276 kW</v>
          </cell>
          <cell r="J489">
            <v>412.78179999999998</v>
          </cell>
          <cell r="K489">
            <v>123.36199999999999</v>
          </cell>
        </row>
        <row r="490">
          <cell r="A490" t="str">
            <v>A9318</v>
          </cell>
          <cell r="B490" t="str">
            <v>Cavalo mecânico 4 x 2, PBT 16.000 kg - 276 kW - motorista de veículo especial</v>
          </cell>
          <cell r="C490">
            <v>786660.26410000003</v>
          </cell>
          <cell r="D490">
            <v>33.713999999999999</v>
          </cell>
          <cell r="E490">
            <v>13.867699999999999</v>
          </cell>
          <cell r="F490">
            <v>5.6189999999999998</v>
          </cell>
          <cell r="G490">
            <v>50.570999999999998</v>
          </cell>
          <cell r="H490">
            <v>212.52</v>
          </cell>
          <cell r="I490">
            <v>35.025599999999997</v>
          </cell>
          <cell r="J490">
            <v>351.31729999999999</v>
          </cell>
          <cell r="K490">
            <v>88.226299999999995</v>
          </cell>
        </row>
        <row r="491">
          <cell r="A491" t="str">
            <v>A9353</v>
          </cell>
          <cell r="B491" t="str">
            <v>Semirreboque com 2 eixos</v>
          </cell>
          <cell r="C491">
            <v>351050</v>
          </cell>
          <cell r="D491">
            <v>23.403300000000002</v>
          </cell>
          <cell r="E491">
            <v>11.7324</v>
          </cell>
          <cell r="F491">
            <v>0</v>
          </cell>
          <cell r="G491">
            <v>26.328800000000001</v>
          </cell>
          <cell r="H491">
            <v>0</v>
          </cell>
          <cell r="I491">
            <v>0</v>
          </cell>
          <cell r="J491">
            <v>61.464500000000001</v>
          </cell>
          <cell r="K491">
            <v>35.1357</v>
          </cell>
        </row>
        <row r="492">
          <cell r="A492" t="str">
            <v>E9666</v>
          </cell>
          <cell r="B492" t="str">
            <v>Cavalo mecânico com semirreboque com capacidade de 32 t - 302 kW</v>
          </cell>
          <cell r="J492">
            <v>455.85899999999998</v>
          </cell>
          <cell r="K492">
            <v>135.80410000000001</v>
          </cell>
        </row>
        <row r="493">
          <cell r="A493" t="str">
            <v>A9321</v>
          </cell>
          <cell r="B493" t="str">
            <v>Cavalo mecânico estradeiro 6 x 2, PBT 23.000 kg - 302 kW - motorista de veículo especial</v>
          </cell>
          <cell r="C493">
            <v>881573.01199999999</v>
          </cell>
          <cell r="D493">
            <v>37.781700000000001</v>
          </cell>
          <cell r="E493">
            <v>15.540900000000001</v>
          </cell>
          <cell r="F493">
            <v>6.2969999999999997</v>
          </cell>
          <cell r="G493">
            <v>56.672600000000003</v>
          </cell>
          <cell r="H493">
            <v>232.54</v>
          </cell>
          <cell r="I493">
            <v>35.025599999999997</v>
          </cell>
          <cell r="J493">
            <v>383.8578</v>
          </cell>
          <cell r="K493">
            <v>94.645200000000003</v>
          </cell>
        </row>
        <row r="494">
          <cell r="A494" t="str">
            <v>A9354</v>
          </cell>
          <cell r="B494" t="str">
            <v>Semirreboque com 3 eixos</v>
          </cell>
          <cell r="C494">
            <v>411230</v>
          </cell>
          <cell r="D494">
            <v>27.415299999999998</v>
          </cell>
          <cell r="E494">
            <v>13.743600000000001</v>
          </cell>
          <cell r="F494">
            <v>0</v>
          </cell>
          <cell r="G494">
            <v>30.842300000000002</v>
          </cell>
          <cell r="H494">
            <v>0</v>
          </cell>
          <cell r="I494">
            <v>0</v>
          </cell>
          <cell r="J494">
            <v>72.001199999999997</v>
          </cell>
          <cell r="K494">
            <v>41.158900000000003</v>
          </cell>
        </row>
        <row r="495">
          <cell r="A495" t="str">
            <v>E9667</v>
          </cell>
          <cell r="B495" t="str">
            <v>Caminhão basculante com capacidade de 14 m³ - 210 kW</v>
          </cell>
          <cell r="J495">
            <v>311.68099999999998</v>
          </cell>
          <cell r="K495">
            <v>91.664599999999993</v>
          </cell>
        </row>
        <row r="496">
          <cell r="A496" t="str">
            <v>A9316</v>
          </cell>
          <cell r="B496" t="str">
            <v>Caminhão plataforma 8 x 4, PBT 29.000 kg e distância entre eixos 4,6 m - 210 kW - motorista de caminhão</v>
          </cell>
          <cell r="C496">
            <v>787840.24329999997</v>
          </cell>
          <cell r="D496">
            <v>33.764600000000002</v>
          </cell>
          <cell r="E496">
            <v>13.888500000000001</v>
          </cell>
          <cell r="F496">
            <v>5.6273999999999997</v>
          </cell>
          <cell r="G496">
            <v>50.646900000000002</v>
          </cell>
          <cell r="H496">
            <v>161.69999999999999</v>
          </cell>
          <cell r="I496">
            <v>29.910499999999999</v>
          </cell>
          <cell r="J496">
            <v>295.53789999999998</v>
          </cell>
          <cell r="K496">
            <v>83.191000000000003</v>
          </cell>
        </row>
        <row r="497">
          <cell r="A497" t="str">
            <v>A9344</v>
          </cell>
          <cell r="B497" t="str">
            <v>Caçamba basculante com capacidade de 14 m³</v>
          </cell>
          <cell r="C497">
            <v>90330.18</v>
          </cell>
          <cell r="D497">
            <v>6.8174000000000001</v>
          </cell>
          <cell r="E497">
            <v>1.6561999999999999</v>
          </cell>
          <cell r="F497">
            <v>0</v>
          </cell>
          <cell r="G497">
            <v>7.6695000000000002</v>
          </cell>
          <cell r="H497">
            <v>0</v>
          </cell>
          <cell r="I497">
            <v>0</v>
          </cell>
          <cell r="J497">
            <v>16.1431</v>
          </cell>
          <cell r="K497">
            <v>8.4735999999999994</v>
          </cell>
        </row>
        <row r="498">
          <cell r="A498" t="str">
            <v>E9669</v>
          </cell>
          <cell r="B498" t="str">
            <v>Caminhão tanque com capacidade de 8.000 l - 136 kW</v>
          </cell>
          <cell r="J498">
            <v>259.08269999999999</v>
          </cell>
          <cell r="K498">
            <v>75.205699999999993</v>
          </cell>
        </row>
        <row r="499">
          <cell r="A499" t="str">
            <v>A9331</v>
          </cell>
          <cell r="B499" t="str">
            <v>Caminhão plataforma 4 x 2, PBT 16.000 kg e distância entre eixos 4,8 m - 136 kW - condição de trabalho severa - motorista de caminhão</v>
          </cell>
          <cell r="C499">
            <v>548407.78079999995</v>
          </cell>
          <cell r="D499">
            <v>23.5032</v>
          </cell>
          <cell r="E499">
            <v>9.6676000000000002</v>
          </cell>
          <cell r="F499">
            <v>3.9171999999999998</v>
          </cell>
          <cell r="G499">
            <v>35.254800000000003</v>
          </cell>
          <cell r="H499">
            <v>142.12</v>
          </cell>
          <cell r="I499">
            <v>29.910499999999999</v>
          </cell>
          <cell r="J499">
            <v>244.3733</v>
          </cell>
          <cell r="K499">
            <v>66.998500000000007</v>
          </cell>
        </row>
        <row r="500">
          <cell r="A500" t="str">
            <v>A9359</v>
          </cell>
          <cell r="B500" t="str">
            <v>Tanque para transporte de água com capacidade de 8.000 l</v>
          </cell>
          <cell r="C500">
            <v>94282</v>
          </cell>
          <cell r="D500">
            <v>6.5022000000000002</v>
          </cell>
          <cell r="E500">
            <v>1.7050000000000001</v>
          </cell>
          <cell r="F500">
            <v>0</v>
          </cell>
          <cell r="G500">
            <v>6.5022000000000002</v>
          </cell>
          <cell r="H500">
            <v>0</v>
          </cell>
          <cell r="I500">
            <v>0</v>
          </cell>
          <cell r="J500">
            <v>14.7094</v>
          </cell>
          <cell r="K500">
            <v>8.2072000000000003</v>
          </cell>
        </row>
        <row r="501">
          <cell r="A501" t="str">
            <v>E9670</v>
          </cell>
          <cell r="B501" t="str">
            <v>Usina móvel de lama asfáltica ou microrrevestimento com cavalo mecânico com capacidade de 12 m³ - 95,6 kW/276 kW</v>
          </cell>
          <cell r="J501">
            <v>809.45870000000002</v>
          </cell>
          <cell r="K501">
            <v>263.66820000000001</v>
          </cell>
        </row>
        <row r="502">
          <cell r="A502" t="str">
            <v>A9319</v>
          </cell>
          <cell r="B502" t="str">
            <v>Cavalo mecânico 6 x 2, PBT 23.000 kg - 276 kW - condição de trabalho severa - motorista de veículo especial</v>
          </cell>
          <cell r="C502">
            <v>829608.3223</v>
          </cell>
          <cell r="D502">
            <v>35.554600000000001</v>
          </cell>
          <cell r="E502">
            <v>14.6248</v>
          </cell>
          <cell r="F502">
            <v>5.9257999999999997</v>
          </cell>
          <cell r="G502">
            <v>53.332000000000001</v>
          </cell>
          <cell r="H502">
            <v>288.42</v>
          </cell>
          <cell r="I502">
            <v>35.025599999999997</v>
          </cell>
          <cell r="J502">
            <v>432.88279999999997</v>
          </cell>
          <cell r="K502">
            <v>91.130799999999994</v>
          </cell>
        </row>
        <row r="503">
          <cell r="A503" t="str">
            <v>A9367</v>
          </cell>
          <cell r="B503" t="str">
            <v>Usina de lama asfáltica ou microrrevestimento asfáltico rebocável com capacidade de 12 m³ - 95,6 kW</v>
          </cell>
          <cell r="C503">
            <v>1538109.527</v>
          </cell>
          <cell r="D503">
            <v>98.878500000000003</v>
          </cell>
          <cell r="E503">
            <v>30.504000000000001</v>
          </cell>
          <cell r="F503">
            <v>0</v>
          </cell>
          <cell r="G503">
            <v>98.878500000000003</v>
          </cell>
          <cell r="H503">
            <v>105.16</v>
          </cell>
          <cell r="I503">
            <v>43.154899999999998</v>
          </cell>
          <cell r="J503">
            <v>376.57589999999999</v>
          </cell>
          <cell r="K503">
            <v>172.53739999999999</v>
          </cell>
        </row>
        <row r="504">
          <cell r="A504" t="str">
            <v>E9672</v>
          </cell>
          <cell r="B504" t="str">
            <v>Caminhão basculante para rocha com capacidade de 12 m³ - 210 kW</v>
          </cell>
          <cell r="J504">
            <v>331.88959999999997</v>
          </cell>
          <cell r="K504">
            <v>102.2722</v>
          </cell>
        </row>
        <row r="505">
          <cell r="A505" t="str">
            <v>A9316</v>
          </cell>
          <cell r="B505" t="str">
            <v>Caminhão plataforma 8 x 4, PBT 29.000 kg e distância entre eixos 4,6 m - 210 kW - motorista de caminhão</v>
          </cell>
          <cell r="C505">
            <v>787840.24329999997</v>
          </cell>
          <cell r="D505">
            <v>33.764600000000002</v>
          </cell>
          <cell r="E505">
            <v>13.888500000000001</v>
          </cell>
          <cell r="F505">
            <v>5.6273999999999997</v>
          </cell>
          <cell r="G505">
            <v>50.646900000000002</v>
          </cell>
          <cell r="H505">
            <v>161.69999999999999</v>
          </cell>
          <cell r="I505">
            <v>29.910499999999999</v>
          </cell>
          <cell r="J505">
            <v>295.53789999999998</v>
          </cell>
          <cell r="K505">
            <v>83.191000000000003</v>
          </cell>
        </row>
        <row r="506">
          <cell r="A506" t="str">
            <v>A9343</v>
          </cell>
          <cell r="B506" t="str">
            <v>Caçamba basculante para rocha com capacidade de 12 m³</v>
          </cell>
          <cell r="C506">
            <v>203408.4</v>
          </cell>
          <cell r="D506">
            <v>15.351599999999999</v>
          </cell>
          <cell r="E506">
            <v>3.7296</v>
          </cell>
          <cell r="F506">
            <v>0</v>
          </cell>
          <cell r="G506">
            <v>17.270499999999998</v>
          </cell>
          <cell r="H506">
            <v>0</v>
          </cell>
          <cell r="I506">
            <v>0</v>
          </cell>
          <cell r="J506">
            <v>36.351700000000001</v>
          </cell>
          <cell r="K506">
            <v>19.081199999999999</v>
          </cell>
        </row>
        <row r="507">
          <cell r="A507" t="str">
            <v>E9679</v>
          </cell>
          <cell r="B507" t="str">
            <v>Cavalo mecânico com dois reboques hidropneumáticos de 5 e 4 eixos e mesas de giro com capacidade de 130 t - 440 kW</v>
          </cell>
          <cell r="J507">
            <v>1612.7237</v>
          </cell>
          <cell r="K507">
            <v>703.15899999999999</v>
          </cell>
        </row>
        <row r="508">
          <cell r="A508" t="str">
            <v>A9325</v>
          </cell>
          <cell r="B508" t="str">
            <v>Cavalo mecânico 8 x 8, PBT 26.000 kg - 440 kW -  motorista de veículo especial</v>
          </cell>
          <cell r="C508">
            <v>5151336.6065999996</v>
          </cell>
          <cell r="D508">
            <v>220.77160000000001</v>
          </cell>
          <cell r="E508">
            <v>90.810699999999997</v>
          </cell>
          <cell r="F508">
            <v>36.795299999999997</v>
          </cell>
          <cell r="G508">
            <v>331.1574</v>
          </cell>
          <cell r="H508">
            <v>338.8</v>
          </cell>
          <cell r="I508">
            <v>35.025599999999997</v>
          </cell>
          <cell r="J508">
            <v>1053.3606</v>
          </cell>
          <cell r="K508">
            <v>383.40320000000003</v>
          </cell>
        </row>
        <row r="509">
          <cell r="A509" t="str">
            <v>A9384</v>
          </cell>
          <cell r="B509" t="str">
            <v>Reboque hidropneumático com capacidade de 166 t e 4 eixos</v>
          </cell>
          <cell r="C509">
            <v>1337679.3524</v>
          </cell>
          <cell r="D509">
            <v>89.178600000000003</v>
          </cell>
          <cell r="E509">
            <v>44.706400000000002</v>
          </cell>
          <cell r="F509">
            <v>0</v>
          </cell>
          <cell r="G509">
            <v>100.32599999999999</v>
          </cell>
          <cell r="H509">
            <v>0</v>
          </cell>
          <cell r="I509">
            <v>0</v>
          </cell>
          <cell r="J509">
            <v>234.21100000000001</v>
          </cell>
          <cell r="K509">
            <v>133.88499999999999</v>
          </cell>
        </row>
        <row r="510">
          <cell r="A510" t="str">
            <v>A9385</v>
          </cell>
          <cell r="B510" t="str">
            <v>Conjunto de duas mesas de giro para quinta roda ou reboque com capacidade de 100 t cada</v>
          </cell>
          <cell r="C510">
            <v>436268.22330000001</v>
          </cell>
          <cell r="D510">
            <v>29.084499999999998</v>
          </cell>
          <cell r="E510">
            <v>14.580399999999999</v>
          </cell>
          <cell r="F510">
            <v>0</v>
          </cell>
          <cell r="G510">
            <v>32.720100000000002</v>
          </cell>
          <cell r="H510">
            <v>0</v>
          </cell>
          <cell r="I510">
            <v>0</v>
          </cell>
          <cell r="J510">
            <v>76.385000000000005</v>
          </cell>
          <cell r="K510">
            <v>43.664900000000003</v>
          </cell>
        </row>
        <row r="511">
          <cell r="A511" t="str">
            <v>A9390</v>
          </cell>
          <cell r="B511" t="str">
            <v>Reboque hidropneumático com capacidade de 117 t e 5 eixos</v>
          </cell>
          <cell r="C511">
            <v>1420815.7692</v>
          </cell>
          <cell r="D511">
            <v>94.721100000000007</v>
          </cell>
          <cell r="E511">
            <v>47.4848</v>
          </cell>
          <cell r="F511">
            <v>0</v>
          </cell>
          <cell r="G511">
            <v>106.5612</v>
          </cell>
          <cell r="H511">
            <v>0</v>
          </cell>
          <cell r="I511">
            <v>0</v>
          </cell>
          <cell r="J511">
            <v>248.7671</v>
          </cell>
          <cell r="K511">
            <v>142.20590000000001</v>
          </cell>
        </row>
        <row r="512">
          <cell r="A512" t="str">
            <v>E9680</v>
          </cell>
          <cell r="B512" t="str">
            <v>Caminhão tanque com capacidade de 13.000 l - 188 kW</v>
          </cell>
          <cell r="J512">
            <v>331.70440000000002</v>
          </cell>
          <cell r="K512">
            <v>84.727099999999993</v>
          </cell>
        </row>
        <row r="513">
          <cell r="A513" t="str">
            <v>A9332</v>
          </cell>
          <cell r="B513" t="str">
            <v>Caminhão plataforma 6 x 2, PBT 23.000 kg e distância entre eixos 4,8 m - 188 kW - condição de trabalho severa - motorista de caminhão</v>
          </cell>
          <cell r="C513">
            <v>662082.74179999996</v>
          </cell>
          <cell r="D513">
            <v>28.375</v>
          </cell>
          <cell r="E513">
            <v>11.6716</v>
          </cell>
          <cell r="F513">
            <v>4.7291999999999996</v>
          </cell>
          <cell r="G513">
            <v>42.5625</v>
          </cell>
          <cell r="H513">
            <v>196.46</v>
          </cell>
          <cell r="I513">
            <v>29.910499999999999</v>
          </cell>
          <cell r="J513">
            <v>313.7088</v>
          </cell>
          <cell r="K513">
            <v>74.686300000000003</v>
          </cell>
        </row>
        <row r="514">
          <cell r="A514" t="str">
            <v>A9361</v>
          </cell>
          <cell r="B514" t="str">
            <v>Tanque para transporte de água com capacidade de 13.000 l</v>
          </cell>
          <cell r="C514">
            <v>115345</v>
          </cell>
          <cell r="D514">
            <v>7.9547999999999996</v>
          </cell>
          <cell r="E514">
            <v>2.0859999999999999</v>
          </cell>
          <cell r="F514">
            <v>0</v>
          </cell>
          <cell r="G514">
            <v>7.9547999999999996</v>
          </cell>
          <cell r="H514">
            <v>0</v>
          </cell>
          <cell r="I514">
            <v>0</v>
          </cell>
          <cell r="J514">
            <v>17.9956</v>
          </cell>
          <cell r="K514">
            <v>10.040800000000001</v>
          </cell>
        </row>
        <row r="515">
          <cell r="A515" t="str">
            <v>E9686</v>
          </cell>
          <cell r="B515" t="str">
            <v>Caminhão guindauto com capacidade de elevação de 6,2 t e carroceria de 7 t - 136 kW</v>
          </cell>
          <cell r="J515">
            <v>295.83920000000001</v>
          </cell>
          <cell r="K515">
            <v>97.975399999999993</v>
          </cell>
        </row>
        <row r="516">
          <cell r="A516" t="str">
            <v>A9308</v>
          </cell>
          <cell r="B516" t="str">
            <v>Caminhão plataforma 4 x 2, PBT 16.000 kg e distância entre eixos 4,8 m - 136 kW - motorista de veículo especial</v>
          </cell>
          <cell r="C516">
            <v>548407.78079999995</v>
          </cell>
          <cell r="D516">
            <v>23.5032</v>
          </cell>
          <cell r="E516">
            <v>9.6676000000000002</v>
          </cell>
          <cell r="F516">
            <v>3.9171999999999998</v>
          </cell>
          <cell r="G516">
            <v>35.254800000000003</v>
          </cell>
          <cell r="H516">
            <v>142.12</v>
          </cell>
          <cell r="I516">
            <v>35.025599999999997</v>
          </cell>
          <cell r="J516">
            <v>249.48840000000001</v>
          </cell>
          <cell r="K516">
            <v>72.113600000000005</v>
          </cell>
        </row>
        <row r="517">
          <cell r="A517" t="str">
            <v>A9349</v>
          </cell>
          <cell r="B517" t="str">
            <v>Carroceria de madeira com capacidade de 7 t</v>
          </cell>
          <cell r="C517">
            <v>30090</v>
          </cell>
          <cell r="D517">
            <v>2.0752000000000002</v>
          </cell>
          <cell r="E517">
            <v>0.54420000000000002</v>
          </cell>
          <cell r="F517">
            <v>0</v>
          </cell>
          <cell r="G517">
            <v>2.0752000000000002</v>
          </cell>
          <cell r="H517">
            <v>0</v>
          </cell>
          <cell r="I517">
            <v>0</v>
          </cell>
          <cell r="J517">
            <v>4.6946000000000003</v>
          </cell>
          <cell r="K517">
            <v>2.6194000000000002</v>
          </cell>
        </row>
        <row r="518">
          <cell r="A518" t="str">
            <v>A9372</v>
          </cell>
          <cell r="B518" t="str">
            <v>Guindaste articulado montado sobre chassi com capacidade máxima de elevação de 6,2 t</v>
          </cell>
          <cell r="C518">
            <v>267000</v>
          </cell>
          <cell r="D518">
            <v>18.413799999999998</v>
          </cell>
          <cell r="E518">
            <v>4.8285999999999998</v>
          </cell>
          <cell r="F518">
            <v>0</v>
          </cell>
          <cell r="G518">
            <v>18.413799999999998</v>
          </cell>
          <cell r="H518">
            <v>0</v>
          </cell>
          <cell r="I518">
            <v>0</v>
          </cell>
          <cell r="J518">
            <v>41.656199999999998</v>
          </cell>
          <cell r="K518">
            <v>23.2424</v>
          </cell>
        </row>
        <row r="519">
          <cell r="A519" t="str">
            <v>E9687</v>
          </cell>
          <cell r="B519" t="str">
            <v>Caminhão carroceria com capacidade de 5 t - 120 kW</v>
          </cell>
          <cell r="J519">
            <v>154.4616</v>
          </cell>
          <cell r="K519">
            <v>60.137</v>
          </cell>
        </row>
        <row r="520">
          <cell r="A520" t="str">
            <v>A9303</v>
          </cell>
          <cell r="B520" t="str">
            <v>Caminhão plataforma 4 x 2, PBT 9.600 kg e distância entre eixos 3,9 m - 120 kW - motorista de caminhão</v>
          </cell>
          <cell r="C520">
            <v>408862.4779</v>
          </cell>
          <cell r="D520">
            <v>17.5227</v>
          </cell>
          <cell r="E520">
            <v>7.2077</v>
          </cell>
          <cell r="F520">
            <v>2.9203999999999999</v>
          </cell>
          <cell r="G520">
            <v>26.283999999999999</v>
          </cell>
          <cell r="H520">
            <v>66</v>
          </cell>
          <cell r="I520">
            <v>29.910499999999999</v>
          </cell>
          <cell r="J520">
            <v>149.84530000000001</v>
          </cell>
          <cell r="K520">
            <v>57.561300000000003</v>
          </cell>
        </row>
        <row r="521">
          <cell r="A521" t="str">
            <v>A9348</v>
          </cell>
          <cell r="B521" t="str">
            <v>Carroceria de madeira com capacidade de 5 t</v>
          </cell>
          <cell r="C521">
            <v>29588.5</v>
          </cell>
          <cell r="D521">
            <v>2.0406</v>
          </cell>
          <cell r="E521">
            <v>0.53510000000000002</v>
          </cell>
          <cell r="F521">
            <v>0</v>
          </cell>
          <cell r="G521">
            <v>2.0406</v>
          </cell>
          <cell r="H521">
            <v>0</v>
          </cell>
          <cell r="I521">
            <v>0</v>
          </cell>
          <cell r="J521">
            <v>4.6162999999999998</v>
          </cell>
          <cell r="K521">
            <v>2.5756999999999999</v>
          </cell>
        </row>
        <row r="522">
          <cell r="A522" t="str">
            <v>E9690</v>
          </cell>
          <cell r="B522" t="str">
            <v>Caminhão guindauto com cesto aéreo simples e capacidade de elevação de 5,7 t e carroceria de 8,5 t - 136 kW</v>
          </cell>
          <cell r="J522">
            <v>281.02609999999999</v>
          </cell>
          <cell r="K522">
            <v>89.710300000000004</v>
          </cell>
        </row>
        <row r="523">
          <cell r="A523" t="str">
            <v>A9296</v>
          </cell>
          <cell r="B523" t="str">
            <v>Carroceria de madeira com capacidade de 8,5 t</v>
          </cell>
          <cell r="C523">
            <v>38900</v>
          </cell>
          <cell r="D523">
            <v>2.6827999999999999</v>
          </cell>
          <cell r="E523">
            <v>0.70350000000000001</v>
          </cell>
          <cell r="F523">
            <v>0</v>
          </cell>
          <cell r="G523">
            <v>2.6827999999999999</v>
          </cell>
          <cell r="H523">
            <v>0</v>
          </cell>
          <cell r="I523">
            <v>0</v>
          </cell>
          <cell r="J523">
            <v>6.0690999999999997</v>
          </cell>
          <cell r="K523">
            <v>3.3862999999999999</v>
          </cell>
        </row>
        <row r="524">
          <cell r="A524" t="str">
            <v>A9308</v>
          </cell>
          <cell r="B524" t="str">
            <v>Caminhão plataforma 4 x 2, PBT 16.000 kg e distância entre eixos 4,8 m - 136 kW - motorista de veículo especial</v>
          </cell>
          <cell r="C524">
            <v>548407.78079999995</v>
          </cell>
          <cell r="D524">
            <v>23.5032</v>
          </cell>
          <cell r="E524">
            <v>9.6676000000000002</v>
          </cell>
          <cell r="F524">
            <v>3.9171999999999998</v>
          </cell>
          <cell r="G524">
            <v>35.254800000000003</v>
          </cell>
          <cell r="H524">
            <v>142.12</v>
          </cell>
          <cell r="I524">
            <v>35.025599999999997</v>
          </cell>
          <cell r="J524">
            <v>249.48840000000001</v>
          </cell>
          <cell r="K524">
            <v>72.113600000000005</v>
          </cell>
        </row>
        <row r="525">
          <cell r="A525" t="str">
            <v>A9329</v>
          </cell>
          <cell r="B525" t="str">
            <v>Cesto aéreo simples isolado com capacidade para 135 kg</v>
          </cell>
          <cell r="C525">
            <v>24327.764999999999</v>
          </cell>
          <cell r="D525">
            <v>1.6778</v>
          </cell>
          <cell r="E525">
            <v>0.44</v>
          </cell>
          <cell r="F525">
            <v>0</v>
          </cell>
          <cell r="G525">
            <v>1.6778</v>
          </cell>
          <cell r="H525">
            <v>0</v>
          </cell>
          <cell r="I525">
            <v>0</v>
          </cell>
          <cell r="J525">
            <v>3.7955999999999999</v>
          </cell>
          <cell r="K525">
            <v>2.1177999999999999</v>
          </cell>
        </row>
        <row r="526">
          <cell r="A526" t="str">
            <v>A9330</v>
          </cell>
          <cell r="B526" t="str">
            <v>Guindaste articulado montado sobre chassi com capacidade máxima de elevação de 5,7 t</v>
          </cell>
          <cell r="C526">
            <v>138915.5</v>
          </cell>
          <cell r="D526">
            <v>9.5803999999999991</v>
          </cell>
          <cell r="E526">
            <v>2.5122</v>
          </cell>
          <cell r="F526">
            <v>0</v>
          </cell>
          <cell r="G526">
            <v>9.5803999999999991</v>
          </cell>
          <cell r="H526">
            <v>0</v>
          </cell>
          <cell r="I526">
            <v>0</v>
          </cell>
          <cell r="J526">
            <v>21.672999999999998</v>
          </cell>
          <cell r="K526">
            <v>12.092599999999999</v>
          </cell>
        </row>
        <row r="527">
          <cell r="A527" t="str">
            <v>E9693</v>
          </cell>
          <cell r="B527" t="str">
            <v>Caminhão demarcador de faixas com sistema de pintura Spray - 129 kW</v>
          </cell>
          <cell r="J527">
            <v>823.43690000000004</v>
          </cell>
          <cell r="K527">
            <v>426.08699999999999</v>
          </cell>
        </row>
        <row r="528">
          <cell r="A528" t="str">
            <v>A9322</v>
          </cell>
          <cell r="B528" t="str">
            <v>Caminhão plataforma 4 x 2, PBT 10.800 kg e distância entre eixos 4,0 m - 129 kW - condição de trabalho severa - motorista de caminhão</v>
          </cell>
          <cell r="C528">
            <v>453058.17479999998</v>
          </cell>
          <cell r="D528">
            <v>19.416799999999999</v>
          </cell>
          <cell r="E528">
            <v>7.9867999999999997</v>
          </cell>
          <cell r="F528">
            <v>3.2361</v>
          </cell>
          <cell r="G528">
            <v>29.1252</v>
          </cell>
          <cell r="H528">
            <v>134.80500000000001</v>
          </cell>
          <cell r="I528">
            <v>29.910499999999999</v>
          </cell>
          <cell r="J528">
            <v>224.4804</v>
          </cell>
          <cell r="K528">
            <v>60.550199999999997</v>
          </cell>
        </row>
        <row r="529">
          <cell r="A529" t="str">
            <v>A9370</v>
          </cell>
          <cell r="B529" t="str">
            <v>Equipamento demarcador de faixas sistema spray montado sobre chassi com capacidade 1.080 l</v>
          </cell>
          <cell r="C529">
            <v>3282464.1905</v>
          </cell>
          <cell r="D529">
            <v>248.00839999999999</v>
          </cell>
          <cell r="E529">
            <v>90.012500000000003</v>
          </cell>
          <cell r="F529">
            <v>0</v>
          </cell>
          <cell r="G529">
            <v>233.41970000000001</v>
          </cell>
          <cell r="H529">
            <v>0</v>
          </cell>
          <cell r="I529">
            <v>27.515899999999998</v>
          </cell>
          <cell r="J529">
            <v>598.95650000000001</v>
          </cell>
          <cell r="K529">
            <v>365.53680000000003</v>
          </cell>
        </row>
        <row r="530">
          <cell r="A530" t="str">
            <v>E9783</v>
          </cell>
          <cell r="B530" t="str">
            <v>Plataforma pantográfica montada em caminhão com capacidade de carga de 600 kg - 120 kW</v>
          </cell>
          <cell r="J530">
            <v>281.80349999999999</v>
          </cell>
          <cell r="K530">
            <v>100.6613</v>
          </cell>
        </row>
        <row r="531">
          <cell r="A531" t="str">
            <v>A9301</v>
          </cell>
          <cell r="B531" t="str">
            <v>Caminhão plataforma 4 x 2, PBT 8.300 kg e distância entre eixos 3,9 m - 120 kW - motorista de veículo especial</v>
          </cell>
          <cell r="C531">
            <v>367830.0454</v>
          </cell>
          <cell r="D531">
            <v>15.764099999999999</v>
          </cell>
          <cell r="E531">
            <v>6.4843000000000002</v>
          </cell>
          <cell r="F531">
            <v>2.6274000000000002</v>
          </cell>
          <cell r="G531">
            <v>23.6462</v>
          </cell>
          <cell r="H531">
            <v>125.4</v>
          </cell>
          <cell r="I531">
            <v>35.025599999999997</v>
          </cell>
          <cell r="J531">
            <v>208.94759999999999</v>
          </cell>
          <cell r="K531">
            <v>59.901400000000002</v>
          </cell>
        </row>
        <row r="532">
          <cell r="A532" t="str">
            <v>A9377</v>
          </cell>
          <cell r="B532" t="str">
            <v>Plataforma pantográfica hidráulica montada sobre chassi com capacidade de 600 kg</v>
          </cell>
          <cell r="C532">
            <v>481440</v>
          </cell>
          <cell r="D532">
            <v>32.095999999999997</v>
          </cell>
          <cell r="E532">
            <v>8.6638999999999999</v>
          </cell>
          <cell r="F532">
            <v>0</v>
          </cell>
          <cell r="G532">
            <v>32.095999999999997</v>
          </cell>
          <cell r="H532">
            <v>0</v>
          </cell>
          <cell r="I532">
            <v>0</v>
          </cell>
          <cell r="J532">
            <v>72.855900000000005</v>
          </cell>
          <cell r="K532">
            <v>40.759900000000002</v>
          </cell>
        </row>
        <row r="533">
          <cell r="A533" t="str">
            <v>E9787</v>
          </cell>
          <cell r="B533" t="str">
            <v>Bomba para concreto com lança montada sobre chassi com capacidade de 50 m³/h - 136 kW</v>
          </cell>
          <cell r="J533">
            <v>521.16610000000003</v>
          </cell>
          <cell r="K533">
            <v>222.0378</v>
          </cell>
        </row>
        <row r="534">
          <cell r="A534" t="str">
            <v>A9308</v>
          </cell>
          <cell r="B534" t="str">
            <v>Caminhão plataforma 4 x 2, PBT 16.000 kg e distância entre eixos 4,8 m - 136 kW - motorista de veículo especial</v>
          </cell>
          <cell r="C534">
            <v>548407.78079999995</v>
          </cell>
          <cell r="D534">
            <v>23.5032</v>
          </cell>
          <cell r="E534">
            <v>9.6676000000000002</v>
          </cell>
          <cell r="F534">
            <v>3.9171999999999998</v>
          </cell>
          <cell r="G534">
            <v>35.254800000000003</v>
          </cell>
          <cell r="H534">
            <v>142.12</v>
          </cell>
          <cell r="I534">
            <v>35.025599999999997</v>
          </cell>
          <cell r="J534">
            <v>249.48840000000001</v>
          </cell>
          <cell r="K534">
            <v>72.113600000000005</v>
          </cell>
        </row>
        <row r="535">
          <cell r="A535" t="str">
            <v>A9371</v>
          </cell>
          <cell r="B535" t="str">
            <v>Bomba para concreto com lança montada sobre chassi com capacidade de 50 m³/h</v>
          </cell>
          <cell r="C535">
            <v>1521918.1381000001</v>
          </cell>
          <cell r="D535">
            <v>121.7535</v>
          </cell>
          <cell r="E535">
            <v>28.1707</v>
          </cell>
          <cell r="F535">
            <v>0</v>
          </cell>
          <cell r="G535">
            <v>121.7535</v>
          </cell>
          <cell r="H535">
            <v>0</v>
          </cell>
          <cell r="I535">
            <v>0</v>
          </cell>
          <cell r="J535">
            <v>271.67770000000002</v>
          </cell>
          <cell r="K535">
            <v>149.92420000000001</v>
          </cell>
        </row>
        <row r="536">
          <cell r="A536" t="str">
            <v>E9792</v>
          </cell>
          <cell r="B536" t="str">
            <v>Caminhão para hidrossemeadura com capacidade de 7.500 l - 77,2 kW/235 kW</v>
          </cell>
          <cell r="J536">
            <v>552.13080000000002</v>
          </cell>
          <cell r="K536">
            <v>138.2997</v>
          </cell>
        </row>
        <row r="537">
          <cell r="A537" t="str">
            <v>A9297</v>
          </cell>
          <cell r="B537" t="str">
            <v>Caminhão plataforma 6 x 4, PBT 23.000 kg e distância entre eixos 4,2 m - 235 kW - condição de trabalho severa - motorista de caminhão</v>
          </cell>
          <cell r="C537">
            <v>535000</v>
          </cell>
          <cell r="D537">
            <v>22.928599999999999</v>
          </cell>
          <cell r="E537">
            <v>9.4313000000000002</v>
          </cell>
          <cell r="F537">
            <v>3.8214000000000001</v>
          </cell>
          <cell r="G537">
            <v>34.392899999999997</v>
          </cell>
          <cell r="H537">
            <v>245.57499999999999</v>
          </cell>
          <cell r="I537">
            <v>29.910499999999999</v>
          </cell>
          <cell r="J537">
            <v>346.05970000000002</v>
          </cell>
          <cell r="K537">
            <v>66.091800000000006</v>
          </cell>
        </row>
        <row r="538">
          <cell r="A538" t="str">
            <v>A9362</v>
          </cell>
          <cell r="B538" t="str">
            <v>Tanque para hidrossemeadura com capacidade de 7.500 l - 77,2 kW</v>
          </cell>
          <cell r="C538">
            <v>476425</v>
          </cell>
          <cell r="D538">
            <v>35.956600000000002</v>
          </cell>
          <cell r="E538">
            <v>8.7354000000000003</v>
          </cell>
          <cell r="F538">
            <v>0</v>
          </cell>
          <cell r="G538">
            <v>40.4512</v>
          </cell>
          <cell r="H538">
            <v>93.412000000000006</v>
          </cell>
          <cell r="I538">
            <v>27.515899999999998</v>
          </cell>
          <cell r="J538">
            <v>206.0711</v>
          </cell>
          <cell r="K538">
            <v>72.207899999999995</v>
          </cell>
        </row>
        <row r="539">
          <cell r="A539" t="str">
            <v>E9792</v>
          </cell>
          <cell r="B539" t="str">
            <v>Caminhão para hidrossemeadura com capacidade de 7.500 l - 136 kW</v>
          </cell>
          <cell r="J539">
            <v>347.43049999999999</v>
          </cell>
          <cell r="K539">
            <v>134.94059999999999</v>
          </cell>
        </row>
        <row r="540">
          <cell r="A540" t="str">
            <v>A9323</v>
          </cell>
          <cell r="B540" t="str">
            <v>Caminhão plataforma 4 x 2, PBT 14.300 kg e distância entre eixos 4,8 m - 136 kW - condição de trabalho severa - motorista de caminhão</v>
          </cell>
          <cell r="C540">
            <v>490242.36200000002</v>
          </cell>
          <cell r="D540">
            <v>21.010400000000001</v>
          </cell>
          <cell r="E540">
            <v>8.6423000000000005</v>
          </cell>
          <cell r="F540">
            <v>3.5017</v>
          </cell>
          <cell r="G540">
            <v>31.515599999999999</v>
          </cell>
          <cell r="H540">
            <v>140.5231</v>
          </cell>
          <cell r="I540">
            <v>29.636199999999999</v>
          </cell>
          <cell r="J540">
            <v>234.82929999999999</v>
          </cell>
          <cell r="K540">
            <v>62.790599999999998</v>
          </cell>
        </row>
        <row r="541">
          <cell r="A541" t="str">
            <v>A9362</v>
          </cell>
          <cell r="B541" t="str">
            <v>Tanque para hidrossemeadura com capacidade de 7.500 l</v>
          </cell>
          <cell r="C541">
            <v>476425</v>
          </cell>
          <cell r="D541">
            <v>35.956600000000002</v>
          </cell>
          <cell r="E541">
            <v>8.7354000000000003</v>
          </cell>
          <cell r="F541">
            <v>0</v>
          </cell>
          <cell r="G541">
            <v>40.4512</v>
          </cell>
          <cell r="H541">
            <v>0</v>
          </cell>
          <cell r="I541">
            <v>27.457999999999998</v>
          </cell>
          <cell r="J541">
            <v>112.60120000000001</v>
          </cell>
          <cell r="K541">
            <v>72.150000000000006</v>
          </cell>
        </row>
        <row r="542">
          <cell r="A542" t="str">
            <v>A9362</v>
          </cell>
          <cell r="B542" t="str">
            <v>Tanque para hidrossemeadura com capacidade de 7.500 l</v>
          </cell>
          <cell r="C542">
            <v>476425</v>
          </cell>
          <cell r="D542">
            <v>35.956600000000002</v>
          </cell>
          <cell r="E542">
            <v>8.7354000000000003</v>
          </cell>
          <cell r="F542">
            <v>0</v>
          </cell>
          <cell r="G542">
            <v>40.4512</v>
          </cell>
          <cell r="H542">
            <v>0</v>
          </cell>
          <cell r="I542">
            <v>27.4542</v>
          </cell>
          <cell r="J542">
            <v>112.59739999999999</v>
          </cell>
          <cell r="K542">
            <v>72.146199999999993</v>
          </cell>
        </row>
      </sheetData>
      <sheetData sheetId="24" refreshError="1"/>
      <sheetData sheetId="25" refreshError="1"/>
      <sheetData sheetId="26" refreshError="1"/>
      <sheetData sheetId="27" refreshError="1"/>
      <sheetData sheetId="28" refreshError="1">
        <row r="16">
          <cell r="C16" t="str">
            <v>B8951</v>
          </cell>
          <cell r="D16" t="str">
            <v>Comercial (2,55% do CMCC - SINAPI)</v>
          </cell>
          <cell r="F16" t="str">
            <v>m² x mês</v>
          </cell>
          <cell r="G16">
            <v>48.89</v>
          </cell>
        </row>
        <row r="17">
          <cell r="C17" t="str">
            <v>B8952</v>
          </cell>
          <cell r="D17" t="str">
            <v>Residencial (2,45% do CMCC - SINAPI)</v>
          </cell>
          <cell r="F17" t="str">
            <v>m² x mês</v>
          </cell>
          <cell r="G17">
            <v>46.97</v>
          </cell>
        </row>
        <row r="18">
          <cell r="C18" t="str">
            <v>B8953</v>
          </cell>
          <cell r="D18" t="str">
            <v>Escritório</v>
          </cell>
          <cell r="F18" t="str">
            <v>ocupante x mês</v>
          </cell>
          <cell r="G18">
            <v>463.66</v>
          </cell>
        </row>
        <row r="19">
          <cell r="C19" t="str">
            <v>B8954</v>
          </cell>
          <cell r="D19" t="str">
            <v>Residência</v>
          </cell>
          <cell r="F19" t="str">
            <v>ocupante x mês</v>
          </cell>
          <cell r="G19">
            <v>41.81</v>
          </cell>
        </row>
        <row r="20">
          <cell r="C20" t="str">
            <v>B8955</v>
          </cell>
          <cell r="D20" t="str">
            <v>Laboratório de asfalto</v>
          </cell>
          <cell r="F20" t="str">
            <v>mês</v>
          </cell>
          <cell r="G20">
            <v>5910.44</v>
          </cell>
        </row>
        <row r="21">
          <cell r="C21" t="str">
            <v>B8956</v>
          </cell>
          <cell r="D21" t="str">
            <v>Laboratório de concreto</v>
          </cell>
          <cell r="F21" t="str">
            <v>mês</v>
          </cell>
          <cell r="G21">
            <v>4533.32</v>
          </cell>
        </row>
        <row r="22">
          <cell r="C22" t="str">
            <v>B8957</v>
          </cell>
          <cell r="D22" t="str">
            <v>Laboratório de solos</v>
          </cell>
          <cell r="F22" t="str">
            <v>mês</v>
          </cell>
          <cell r="G22">
            <v>3458.86</v>
          </cell>
        </row>
        <row r="23">
          <cell r="C23" t="str">
            <v>B8958</v>
          </cell>
          <cell r="D23" t="str">
            <v>Topografia</v>
          </cell>
          <cell r="F23" t="str">
            <v>mês</v>
          </cell>
          <cell r="G23">
            <v>4674.3999999999996</v>
          </cell>
        </row>
        <row r="24">
          <cell r="C24" t="str">
            <v>B8961</v>
          </cell>
          <cell r="D24" t="str">
            <v>Topografia por VANT</v>
          </cell>
          <cell r="F24" t="str">
            <v>mês</v>
          </cell>
          <cell r="G24">
            <v>923.93</v>
          </cell>
        </row>
        <row r="25">
          <cell r="C25" t="str">
            <v>B8959</v>
          </cell>
          <cell r="D25" t="str">
            <v>Escritório</v>
          </cell>
          <cell r="F25" t="str">
            <v>ocupante x mês</v>
          </cell>
          <cell r="G25">
            <v>136.25</v>
          </cell>
        </row>
        <row r="26">
          <cell r="C26" t="str">
            <v>B8960</v>
          </cell>
          <cell r="D26" t="str">
            <v>Residência</v>
          </cell>
          <cell r="F26" t="str">
            <v>ocupante x mês</v>
          </cell>
          <cell r="G26">
            <v>203.54</v>
          </cell>
        </row>
      </sheetData>
      <sheetData sheetId="29" refreshError="1">
        <row r="1">
          <cell r="A1" t="str">
            <v>Tabela 2 - Fatores de utilização de equipamentos de grande porte</v>
          </cell>
        </row>
        <row r="2">
          <cell r="A2" t="str">
            <v>Código SICRO</v>
          </cell>
          <cell r="B2" t="str">
            <v>Discriminação dos Equipamentos</v>
          </cell>
          <cell r="C2" t="str">
            <v>T. Rodoviário</v>
          </cell>
          <cell r="E2" t="str">
            <v>T. Aquaviário</v>
          </cell>
          <cell r="G2" t="str">
            <v>T. Ferroviário</v>
          </cell>
          <cell r="I2" t="str">
            <v>Veículo Transportador</v>
          </cell>
          <cell r="K2" t="str">
            <v>Tipo de transporte</v>
          </cell>
        </row>
        <row r="3">
          <cell r="C3" t="str">
            <v>Código</v>
          </cell>
          <cell r="D3" t="str">
            <v>FU</v>
          </cell>
          <cell r="E3" t="str">
            <v>Código</v>
          </cell>
          <cell r="F3" t="str">
            <v>FU</v>
          </cell>
          <cell r="G3" t="str">
            <v>Código</v>
          </cell>
          <cell r="H3" t="str">
            <v>FU</v>
          </cell>
          <cell r="I3" t="str">
            <v>Código</v>
          </cell>
          <cell r="J3" t="str">
            <v>FU</v>
          </cell>
        </row>
        <row r="5">
          <cell r="A5" t="str">
            <v>E9009</v>
          </cell>
          <cell r="B5" t="str">
            <v>Embarcação rebocadora - 268 kW</v>
          </cell>
          <cell r="E5" t="str">
            <v>E9009</v>
          </cell>
          <cell r="F5">
            <v>1</v>
          </cell>
          <cell r="I5" t="str">
            <v>E9009</v>
          </cell>
          <cell r="J5">
            <v>1</v>
          </cell>
          <cell r="K5" t="str">
            <v>Hidroviário</v>
          </cell>
        </row>
        <row r="6">
          <cell r="A6" t="str">
            <v>E9013</v>
          </cell>
          <cell r="B6" t="str">
            <v>Caminhão tanque de asfalto com capacidade de 31.000 l - 265 kW</v>
          </cell>
          <cell r="C6" t="str">
            <v>E9013</v>
          </cell>
          <cell r="D6">
            <v>1</v>
          </cell>
          <cell r="I6" t="str">
            <v>E9013</v>
          </cell>
          <cell r="J6">
            <v>1</v>
          </cell>
          <cell r="K6" t="str">
            <v>Rodoviário</v>
          </cell>
        </row>
        <row r="7">
          <cell r="A7" t="str">
            <v>E9014</v>
          </cell>
          <cell r="B7" t="str">
            <v>Deflectômetro de impacto (FWD) instalado em picape com reboque e faixa de carga de 7 a 120 kN - 147 kW</v>
          </cell>
          <cell r="C7" t="str">
            <v>E9014</v>
          </cell>
          <cell r="D7">
            <v>1</v>
          </cell>
          <cell r="I7" t="str">
            <v>E9014</v>
          </cell>
          <cell r="J7">
            <v>1</v>
          </cell>
          <cell r="K7" t="str">
            <v>Rodoviário</v>
          </cell>
        </row>
        <row r="8">
          <cell r="A8" t="str">
            <v>E9016</v>
          </cell>
          <cell r="B8" t="str">
            <v>Usina misturadora móvel de reciclagem a frio com sistema de espuma de asfalto - 129 kW</v>
          </cell>
          <cell r="C8" t="str">
            <v>E9016</v>
          </cell>
          <cell r="D8">
            <v>1</v>
          </cell>
          <cell r="I8" t="str">
            <v>E9016</v>
          </cell>
          <cell r="J8">
            <v>1</v>
          </cell>
          <cell r="K8" t="str">
            <v>Rodoviário</v>
          </cell>
        </row>
        <row r="9">
          <cell r="A9" t="str">
            <v>E9017</v>
          </cell>
          <cell r="B9" t="str">
            <v>Escavadeira hidráulica sobre esteira com capacidade de 0,4 m³ - 64 kW</v>
          </cell>
          <cell r="C9" t="str">
            <v>E9665</v>
          </cell>
          <cell r="D9">
            <v>1</v>
          </cell>
          <cell r="I9" t="str">
            <v>E9665</v>
          </cell>
          <cell r="J9">
            <v>1</v>
          </cell>
          <cell r="K9" t="str">
            <v>Rodoviário</v>
          </cell>
        </row>
        <row r="10">
          <cell r="A10" t="str">
            <v>E9018</v>
          </cell>
          <cell r="B10" t="str">
            <v>Cavalo mecânico com dolly intermediário e semirreboque de 4 eixos com capacidade de 53 t - 323 kW</v>
          </cell>
          <cell r="C10" t="str">
            <v>E9018</v>
          </cell>
          <cell r="D10">
            <v>1</v>
          </cell>
          <cell r="I10" t="str">
            <v>E9018</v>
          </cell>
          <cell r="J10">
            <v>1</v>
          </cell>
          <cell r="K10" t="str">
            <v>Rodoviário</v>
          </cell>
        </row>
        <row r="11">
          <cell r="A11" t="str">
            <v>E9020</v>
          </cell>
          <cell r="B11" t="str">
            <v>Recicladora a frio - 455 kW</v>
          </cell>
          <cell r="C11" t="str">
            <v>E9666</v>
          </cell>
          <cell r="D11">
            <v>1</v>
          </cell>
          <cell r="I11" t="str">
            <v>E9666</v>
          </cell>
          <cell r="J11">
            <v>1</v>
          </cell>
          <cell r="K11" t="str">
            <v>Rodoviário</v>
          </cell>
        </row>
        <row r="12">
          <cell r="A12" t="str">
            <v>E9021</v>
          </cell>
          <cell r="B12" t="str">
            <v>Grupo gerador - 456 kVA</v>
          </cell>
          <cell r="C12" t="str">
            <v>E9508</v>
          </cell>
          <cell r="D12">
            <v>1</v>
          </cell>
          <cell r="I12" t="str">
            <v>E9508</v>
          </cell>
          <cell r="J12">
            <v>1</v>
          </cell>
          <cell r="K12" t="str">
            <v>Rodoviário</v>
          </cell>
        </row>
        <row r="13">
          <cell r="A13" t="str">
            <v>E9022</v>
          </cell>
          <cell r="B13" t="str">
            <v>Pórtico metálico rolante com capacidade de 25 t - 30 kW</v>
          </cell>
          <cell r="C13" t="str">
            <v>E9666</v>
          </cell>
          <cell r="D13">
            <v>2</v>
          </cell>
          <cell r="I13" t="str">
            <v>E9666</v>
          </cell>
          <cell r="J13">
            <v>2</v>
          </cell>
          <cell r="K13" t="str">
            <v>Rodoviário</v>
          </cell>
        </row>
        <row r="14">
          <cell r="A14" t="str">
            <v>E9023</v>
          </cell>
          <cell r="B14" t="str">
            <v>Guindaste móvel sobre esteiras com dragline com capacidade de 1,9 a 2,3 m³ - 270 kW</v>
          </cell>
          <cell r="C14" t="str">
            <v>E9018</v>
          </cell>
          <cell r="D14">
            <v>1</v>
          </cell>
          <cell r="I14" t="str">
            <v>E9018</v>
          </cell>
          <cell r="J14">
            <v>1</v>
          </cell>
          <cell r="K14" t="str">
            <v>Rodoviário</v>
          </cell>
        </row>
        <row r="15">
          <cell r="A15" t="str">
            <v>E9027</v>
          </cell>
          <cell r="B15" t="str">
            <v>Caminhão distribuidor de cimento e cal com capacidade de 17 m³ - 210 kW</v>
          </cell>
          <cell r="C15" t="str">
            <v>E9027</v>
          </cell>
          <cell r="D15">
            <v>1</v>
          </cell>
          <cell r="I15" t="str">
            <v>E9027</v>
          </cell>
          <cell r="J15">
            <v>1</v>
          </cell>
          <cell r="K15" t="str">
            <v>Rodoviário</v>
          </cell>
        </row>
        <row r="16">
          <cell r="A16" t="str">
            <v>E9031</v>
          </cell>
          <cell r="B16" t="str">
            <v>Elevador de cremalheira com cabine simples, com capacidade de 1.500 kg e altura de até 100 m - 15 kW</v>
          </cell>
          <cell r="C16" t="str">
            <v>E9686</v>
          </cell>
          <cell r="D16">
            <v>2</v>
          </cell>
          <cell r="I16" t="str">
            <v>E9686</v>
          </cell>
          <cell r="J16">
            <v>2</v>
          </cell>
          <cell r="K16" t="str">
            <v>Rodoviário</v>
          </cell>
        </row>
        <row r="17">
          <cell r="A17" t="str">
            <v>E9036</v>
          </cell>
          <cell r="B17" t="str">
            <v>Grua fixa para alturas de 60 a 102 m, com alcance de 60 m com capacidade de 1.500 kg na ponta da lança - 37 kW</v>
          </cell>
          <cell r="C17" t="str">
            <v>E9665</v>
          </cell>
          <cell r="D17">
            <v>3</v>
          </cell>
          <cell r="I17" t="str">
            <v>E9665</v>
          </cell>
          <cell r="J17">
            <v>3</v>
          </cell>
          <cell r="K17" t="str">
            <v>Rodoviário</v>
          </cell>
        </row>
        <row r="18">
          <cell r="A18" t="str">
            <v>E9037</v>
          </cell>
          <cell r="B18" t="str">
            <v>Plataforma de inspeção sob pontes montada em caminhão com capacidade de 500 kg e alcance de 15 m - 188 kW</v>
          </cell>
          <cell r="C18" t="str">
            <v>E9037</v>
          </cell>
          <cell r="D18">
            <v>1</v>
          </cell>
          <cell r="I18" t="str">
            <v>E9037</v>
          </cell>
          <cell r="J18">
            <v>1</v>
          </cell>
          <cell r="K18" t="str">
            <v>Rodoviário</v>
          </cell>
        </row>
        <row r="19">
          <cell r="A19" t="str">
            <v>E9041</v>
          </cell>
          <cell r="B19" t="str">
            <v>Caminhão carroceria com guindauto com capacidade de 45 t.m - 188 kW</v>
          </cell>
          <cell r="C19" t="str">
            <v>E9041</v>
          </cell>
          <cell r="D19">
            <v>1</v>
          </cell>
          <cell r="I19" t="str">
            <v>E9041</v>
          </cell>
          <cell r="J19">
            <v>1</v>
          </cell>
          <cell r="K19" t="str">
            <v>Rodoviário</v>
          </cell>
        </row>
        <row r="20">
          <cell r="A20" t="str">
            <v>E9042</v>
          </cell>
          <cell r="B20" t="str">
            <v>Trator sobre esteiras com lâmina - 97 kW</v>
          </cell>
          <cell r="C20" t="str">
            <v>E9666</v>
          </cell>
          <cell r="D20">
            <v>0.5</v>
          </cell>
          <cell r="I20" t="str">
            <v>E9666</v>
          </cell>
          <cell r="J20">
            <v>0.5</v>
          </cell>
          <cell r="K20" t="str">
            <v>Rodoviário</v>
          </cell>
        </row>
        <row r="21">
          <cell r="A21" t="str">
            <v>E9043</v>
          </cell>
          <cell r="B21" t="str">
            <v>Embarcação de alumínio com comprimento de 6 m e motor de popa - 18,60 kW</v>
          </cell>
          <cell r="C21" t="str">
            <v>E9508</v>
          </cell>
          <cell r="D21">
            <v>1</v>
          </cell>
          <cell r="E21" t="str">
            <v>E9043</v>
          </cell>
          <cell r="F21">
            <v>1</v>
          </cell>
          <cell r="I21" t="str">
            <v>E9508</v>
          </cell>
          <cell r="J21">
            <v>1</v>
          </cell>
          <cell r="K21" t="str">
            <v>Rodoviário</v>
          </cell>
        </row>
        <row r="22">
          <cell r="A22" t="str">
            <v>E9044</v>
          </cell>
          <cell r="B22" t="str">
            <v>Central de concreto com capacidade de 150 m³/h - dosadora e misturadora</v>
          </cell>
          <cell r="C22" t="str">
            <v>E9018</v>
          </cell>
          <cell r="D22">
            <v>3</v>
          </cell>
          <cell r="I22" t="str">
            <v>E9018</v>
          </cell>
          <cell r="J22">
            <v>3</v>
          </cell>
          <cell r="K22" t="str">
            <v>Rodoviário</v>
          </cell>
        </row>
        <row r="23">
          <cell r="A23" t="str">
            <v>E9049</v>
          </cell>
          <cell r="B23" t="str">
            <v>Bomba de alta pressão para hidrojateamento com capacidade de 250 MPa - 72 kW</v>
          </cell>
          <cell r="C23" t="str">
            <v>E9686</v>
          </cell>
          <cell r="D23">
            <v>1</v>
          </cell>
          <cell r="I23" t="str">
            <v>E9686</v>
          </cell>
          <cell r="J23">
            <v>1</v>
          </cell>
          <cell r="K23" t="str">
            <v>Rodoviário</v>
          </cell>
        </row>
        <row r="24">
          <cell r="A24" t="str">
            <v>E9050</v>
          </cell>
          <cell r="B24" t="str">
            <v>Guindaste móvel sobre pneus com 2 eixos com capacidade de 18 t - 97 kW</v>
          </cell>
          <cell r="C24" t="str">
            <v>E9050</v>
          </cell>
          <cell r="D24">
            <v>1</v>
          </cell>
          <cell r="I24" t="str">
            <v>E9050</v>
          </cell>
          <cell r="J24">
            <v>1</v>
          </cell>
          <cell r="K24" t="str">
            <v>Rodoviário</v>
          </cell>
        </row>
        <row r="25">
          <cell r="A25" t="str">
            <v>E9051</v>
          </cell>
          <cell r="B25" t="str">
            <v>Máquina levantadora e posicionadora de via - 7,40 kW</v>
          </cell>
          <cell r="C25" t="str">
            <v>E9686</v>
          </cell>
          <cell r="D25">
            <v>0.5</v>
          </cell>
          <cell r="I25" t="str">
            <v>E9686</v>
          </cell>
          <cell r="J25">
            <v>0.5</v>
          </cell>
          <cell r="K25" t="str">
            <v>Rodoviário</v>
          </cell>
        </row>
        <row r="26">
          <cell r="A26" t="str">
            <v>E9052</v>
          </cell>
          <cell r="B26" t="str">
            <v>Empilhadeira a diesel com capacidade de 10 t - 82 kW</v>
          </cell>
          <cell r="C26" t="str">
            <v>E9666</v>
          </cell>
          <cell r="D26">
            <v>0.5</v>
          </cell>
          <cell r="I26" t="str">
            <v>E9666</v>
          </cell>
          <cell r="J26">
            <v>0.5</v>
          </cell>
          <cell r="K26" t="str">
            <v>Rodoviário</v>
          </cell>
        </row>
        <row r="27">
          <cell r="A27" t="str">
            <v>E9053</v>
          </cell>
          <cell r="B27" t="str">
            <v>Perfuratriz hidráulica montada em flutuante - 32 kW</v>
          </cell>
          <cell r="C27" t="str">
            <v>E9665</v>
          </cell>
          <cell r="D27">
            <v>1</v>
          </cell>
          <cell r="I27" t="str">
            <v>E9665</v>
          </cell>
          <cell r="J27">
            <v>1</v>
          </cell>
          <cell r="K27" t="str">
            <v>Rodoviário</v>
          </cell>
        </row>
        <row r="28">
          <cell r="A28" t="str">
            <v>E9054</v>
          </cell>
          <cell r="B28" t="str">
            <v>Equipamento sobre forma-trilho para execução e acabamento de pavimento de concreto - 13,40 kW</v>
          </cell>
          <cell r="C28" t="str">
            <v>E9665</v>
          </cell>
          <cell r="D28">
            <v>1</v>
          </cell>
          <cell r="I28" t="str">
            <v>E9665</v>
          </cell>
          <cell r="J28">
            <v>1</v>
          </cell>
          <cell r="K28" t="str">
            <v>Rodoviário</v>
          </cell>
        </row>
        <row r="29">
          <cell r="A29" t="str">
            <v>E9056</v>
          </cell>
          <cell r="B29" t="str">
            <v>Plataforma autoelevatória de 12 x 24 m com capacidade de 150 t</v>
          </cell>
          <cell r="E29" t="str">
            <v>E9009</v>
          </cell>
          <cell r="F29">
            <v>1</v>
          </cell>
          <cell r="I29" t="str">
            <v>E9009</v>
          </cell>
          <cell r="J29">
            <v>1</v>
          </cell>
          <cell r="K29" t="str">
            <v>Hidroviário</v>
          </cell>
        </row>
        <row r="30">
          <cell r="A30" t="str">
            <v>E9057</v>
          </cell>
          <cell r="B30" t="str">
            <v>Batelão sem propulsão com capacidade de 66 m³</v>
          </cell>
          <cell r="E30" t="str">
            <v>E9009</v>
          </cell>
          <cell r="F30">
            <v>1</v>
          </cell>
          <cell r="I30" t="str">
            <v>E9009</v>
          </cell>
          <cell r="J30">
            <v>1</v>
          </cell>
          <cell r="K30" t="str">
            <v>Hidroviário</v>
          </cell>
        </row>
        <row r="31">
          <cell r="A31" t="str">
            <v>E9058</v>
          </cell>
          <cell r="B31" t="str">
            <v>Plataforma flutuante de 12 x 24 x 1,8 m com capacidade de 150 t</v>
          </cell>
          <cell r="E31" t="str">
            <v>E9009</v>
          </cell>
          <cell r="F31">
            <v>1</v>
          </cell>
          <cell r="I31" t="str">
            <v>E9009</v>
          </cell>
          <cell r="J31">
            <v>1</v>
          </cell>
          <cell r="K31" t="str">
            <v>Hidroviário</v>
          </cell>
        </row>
        <row r="32">
          <cell r="A32" t="str">
            <v>E9059</v>
          </cell>
          <cell r="B32" t="str">
            <v>Plataforma autoelevatória de 12 x 24 m montada na obra com capacidade de 150 t</v>
          </cell>
          <cell r="C32" t="str">
            <v>E9018</v>
          </cell>
          <cell r="D32">
            <v>2</v>
          </cell>
          <cell r="I32" t="str">
            <v>E9018</v>
          </cell>
          <cell r="J32">
            <v>2</v>
          </cell>
          <cell r="K32" t="str">
            <v>Rodoviário</v>
          </cell>
        </row>
        <row r="33">
          <cell r="A33" t="str">
            <v>E9063</v>
          </cell>
          <cell r="B33" t="str">
            <v>Equipamento de estabilização dinâmica da via - 300 kW</v>
          </cell>
          <cell r="G33" t="str">
            <v>E9063</v>
          </cell>
          <cell r="H33">
            <v>1</v>
          </cell>
          <cell r="I33" t="str">
            <v>E9063</v>
          </cell>
          <cell r="J33">
            <v>1</v>
          </cell>
          <cell r="K33" t="str">
            <v>Ferroviário</v>
          </cell>
        </row>
        <row r="34">
          <cell r="A34" t="str">
            <v>E9065</v>
          </cell>
          <cell r="B34" t="str">
            <v>Carro controle ferroviário - 186 kW</v>
          </cell>
          <cell r="G34" t="str">
            <v>E9065</v>
          </cell>
          <cell r="H34">
            <v>1</v>
          </cell>
          <cell r="I34" t="str">
            <v>E9065</v>
          </cell>
          <cell r="J34">
            <v>1</v>
          </cell>
          <cell r="K34" t="str">
            <v>Ferroviário</v>
          </cell>
        </row>
        <row r="35">
          <cell r="A35" t="str">
            <v>E9067</v>
          </cell>
          <cell r="B35" t="str">
            <v>Veículo ferroviário para capina química com capacidade de 12.000 l - 115 kW</v>
          </cell>
          <cell r="G35" t="str">
            <v>E9067</v>
          </cell>
          <cell r="H35">
            <v>1</v>
          </cell>
          <cell r="I35" t="str">
            <v>E9067</v>
          </cell>
          <cell r="J35">
            <v>1</v>
          </cell>
          <cell r="K35" t="str">
            <v>Ferroviário</v>
          </cell>
        </row>
        <row r="36">
          <cell r="A36" t="str">
            <v>E9068</v>
          </cell>
          <cell r="B36" t="str">
            <v>Perfuratriz hidráulica rotopercussiva para CCPH - 123 kW</v>
          </cell>
          <cell r="C36" t="str">
            <v>E9666</v>
          </cell>
          <cell r="D36">
            <v>1</v>
          </cell>
          <cell r="I36" t="str">
            <v>E9666</v>
          </cell>
          <cell r="J36">
            <v>1</v>
          </cell>
          <cell r="K36" t="str">
            <v>Rodoviário</v>
          </cell>
        </row>
        <row r="37">
          <cell r="A37" t="str">
            <v>E9070</v>
          </cell>
          <cell r="B37" t="str">
            <v>Ponte rolante com capacidade de 5 t e vão de até 15 m - 10 kW</v>
          </cell>
          <cell r="C37" t="str">
            <v>E9665</v>
          </cell>
          <cell r="D37">
            <v>2</v>
          </cell>
          <cell r="I37" t="str">
            <v>E9665</v>
          </cell>
          <cell r="J37">
            <v>2</v>
          </cell>
          <cell r="K37" t="str">
            <v>Rodoviário</v>
          </cell>
        </row>
        <row r="38">
          <cell r="A38" t="str">
            <v>E9072</v>
          </cell>
          <cell r="B38" t="str">
            <v>Martelo hidráulico vibratório com unidade hidráulica - 486 kW</v>
          </cell>
          <cell r="C38" t="str">
            <v>E9665</v>
          </cell>
          <cell r="D38">
            <v>0.5</v>
          </cell>
          <cell r="I38" t="str">
            <v>E9665</v>
          </cell>
          <cell r="J38">
            <v>0.5</v>
          </cell>
          <cell r="K38" t="str">
            <v>Rodoviário</v>
          </cell>
        </row>
        <row r="39">
          <cell r="A39" t="str">
            <v>E9074</v>
          </cell>
          <cell r="B39" t="str">
            <v>Tanque de estocagem de asfalto com agitadores de 60.000 l</v>
          </cell>
          <cell r="C39" t="str">
            <v>E9100</v>
          </cell>
          <cell r="D39">
            <v>1</v>
          </cell>
          <cell r="I39" t="str">
            <v>E9100</v>
          </cell>
          <cell r="J39">
            <v>1</v>
          </cell>
          <cell r="K39" t="str">
            <v>Rodoviário</v>
          </cell>
        </row>
        <row r="40">
          <cell r="A40" t="str">
            <v>E9076</v>
          </cell>
          <cell r="B40" t="str">
            <v>Equipamento para pintura eletrostática com cabine dupla de 7,00 kW e estufa de 80.000 kCal</v>
          </cell>
          <cell r="C40" t="str">
            <v>E9665</v>
          </cell>
          <cell r="D40">
            <v>1</v>
          </cell>
          <cell r="I40" t="str">
            <v>E9665</v>
          </cell>
          <cell r="J40">
            <v>1</v>
          </cell>
          <cell r="K40" t="str">
            <v>Rodoviário</v>
          </cell>
        </row>
        <row r="41">
          <cell r="A41" t="str">
            <v>E9077</v>
          </cell>
          <cell r="B41" t="str">
            <v>Perfuratriz de circulação reversa tipo Wirth ou similar com unidade hidráulica (Power Pack) - 273 kW</v>
          </cell>
          <cell r="C41" t="str">
            <v>E9018</v>
          </cell>
          <cell r="D41">
            <v>2</v>
          </cell>
          <cell r="I41" t="str">
            <v>E9018</v>
          </cell>
          <cell r="J41">
            <v>2</v>
          </cell>
          <cell r="K41" t="str">
            <v>Rodoviário</v>
          </cell>
        </row>
        <row r="42">
          <cell r="A42" t="str">
            <v>E9078</v>
          </cell>
          <cell r="B42" t="str">
            <v>Treliça lançadeira com capacidade de carga de 100 a 120 t e vão máximo de 45 m - 110 kW</v>
          </cell>
          <cell r="C42" t="str">
            <v>E9666</v>
          </cell>
          <cell r="D42">
            <v>9</v>
          </cell>
          <cell r="I42" t="str">
            <v>E9666</v>
          </cell>
          <cell r="J42">
            <v>9</v>
          </cell>
          <cell r="K42" t="str">
            <v>Rodoviário</v>
          </cell>
        </row>
        <row r="43">
          <cell r="A43" t="str">
            <v>E9080</v>
          </cell>
          <cell r="B43" t="str">
            <v>Carrelone com capacidade máxima de 70 t</v>
          </cell>
          <cell r="C43" t="str">
            <v>E9665</v>
          </cell>
          <cell r="D43">
            <v>0.5</v>
          </cell>
          <cell r="I43" t="str">
            <v>E9665</v>
          </cell>
          <cell r="J43">
            <v>0.5</v>
          </cell>
          <cell r="K43" t="str">
            <v>Rodoviário</v>
          </cell>
        </row>
        <row r="44">
          <cell r="A44" t="str">
            <v>E9082</v>
          </cell>
          <cell r="B44" t="str">
            <v>Bate-estaca hidráulico para defensas montado em caminhão guindauto com capacidade de 20 t.m e carroceria de 4 t - 136 kW</v>
          </cell>
          <cell r="C44" t="str">
            <v>E9082</v>
          </cell>
          <cell r="D44">
            <v>1</v>
          </cell>
          <cell r="I44" t="str">
            <v>E9082</v>
          </cell>
          <cell r="J44">
            <v>1</v>
          </cell>
          <cell r="K44" t="str">
            <v>Rodoviário</v>
          </cell>
        </row>
        <row r="45">
          <cell r="A45" t="str">
            <v>E9083</v>
          </cell>
          <cell r="B45" t="str">
            <v>Vagão fechado FLT com capacidade de 99 t</v>
          </cell>
          <cell r="G45" t="str">
            <v>E9158</v>
          </cell>
          <cell r="H45">
            <v>0.1</v>
          </cell>
          <cell r="I45" t="str">
            <v>E9158</v>
          </cell>
          <cell r="J45">
            <v>0.1</v>
          </cell>
          <cell r="K45" t="str">
            <v>Ferroviário</v>
          </cell>
        </row>
        <row r="46">
          <cell r="A46" t="str">
            <v>E9084</v>
          </cell>
          <cell r="B46" t="str">
            <v>Vagão tanque convencional TCT com capacidade de 97 t e 103.000 l</v>
          </cell>
          <cell r="G46" t="str">
            <v>E9158</v>
          </cell>
          <cell r="H46">
            <v>0.1</v>
          </cell>
          <cell r="I46" t="str">
            <v>E9158</v>
          </cell>
          <cell r="J46">
            <v>0.1</v>
          </cell>
          <cell r="K46" t="str">
            <v>Ferroviário</v>
          </cell>
        </row>
        <row r="47">
          <cell r="A47" t="str">
            <v>E9085</v>
          </cell>
          <cell r="B47" t="str">
            <v>Vagão gôndola GDE com capacidade de 93,5 t / 29 m³</v>
          </cell>
          <cell r="G47" t="str">
            <v>E9157</v>
          </cell>
          <cell r="H47">
            <v>0.1</v>
          </cell>
          <cell r="I47" t="str">
            <v>E9157</v>
          </cell>
          <cell r="J47">
            <v>0.1</v>
          </cell>
          <cell r="K47" t="str">
            <v>Ferroviário</v>
          </cell>
        </row>
        <row r="48">
          <cell r="A48" t="str">
            <v>E9091</v>
          </cell>
          <cell r="B48" t="str">
            <v>Embarcação empurradora fluvial - 372 kW</v>
          </cell>
          <cell r="E48" t="str">
            <v>E9091</v>
          </cell>
          <cell r="F48">
            <v>1</v>
          </cell>
          <cell r="I48" t="str">
            <v>E9091</v>
          </cell>
          <cell r="J48">
            <v>1</v>
          </cell>
          <cell r="K48" t="str">
            <v>Hidroviário</v>
          </cell>
        </row>
        <row r="49">
          <cell r="A49" t="str">
            <v>E9093</v>
          </cell>
          <cell r="B49" t="str">
            <v>Veículo leve - 53 kW (sem motorista)</v>
          </cell>
          <cell r="C49" t="str">
            <v>E9512</v>
          </cell>
          <cell r="D49">
            <v>1</v>
          </cell>
          <cell r="I49" t="str">
            <v>E9512</v>
          </cell>
          <cell r="J49">
            <v>1</v>
          </cell>
          <cell r="K49" t="str">
            <v>Rodoviário</v>
          </cell>
        </row>
        <row r="50">
          <cell r="A50" t="str">
            <v>E9094</v>
          </cell>
          <cell r="B50" t="str">
            <v>Guindaste móvel sobre pneus com 6 eixos com capacidade máxima de 350 t - 450 kW</v>
          </cell>
          <cell r="C50" t="str">
            <v>E9094</v>
          </cell>
          <cell r="D50">
            <v>1</v>
          </cell>
          <cell r="I50" t="str">
            <v>E9094</v>
          </cell>
          <cell r="J50">
            <v>1</v>
          </cell>
          <cell r="K50" t="str">
            <v>Rodoviário</v>
          </cell>
        </row>
        <row r="51">
          <cell r="A51" t="str">
            <v>E9095</v>
          </cell>
          <cell r="B51" t="str">
            <v>Guindaste móvel sobre pneus com 8 eixos com capacidade máxima de 500 t - 500 kW</v>
          </cell>
          <cell r="C51" t="str">
            <v>E9095</v>
          </cell>
          <cell r="D51">
            <v>1</v>
          </cell>
          <cell r="I51" t="str">
            <v>E9095</v>
          </cell>
          <cell r="J51">
            <v>1</v>
          </cell>
          <cell r="K51" t="str">
            <v>Rodoviário</v>
          </cell>
        </row>
        <row r="52">
          <cell r="A52" t="str">
            <v>E9096</v>
          </cell>
          <cell r="B52" t="str">
            <v>Minicarregadeira de pneus - 45,50 kW</v>
          </cell>
          <cell r="C52" t="str">
            <v>E9665</v>
          </cell>
          <cell r="D52">
            <v>0.33</v>
          </cell>
          <cell r="I52" t="str">
            <v>E9665</v>
          </cell>
          <cell r="J52">
            <v>0.33</v>
          </cell>
          <cell r="K52" t="str">
            <v>Rodoviário</v>
          </cell>
        </row>
        <row r="53">
          <cell r="A53" t="str">
            <v>E9097</v>
          </cell>
          <cell r="B53" t="str">
            <v>Caminhão de resgate de veículos leves com plataforma com capacidade de 4 t - 115 kW</v>
          </cell>
          <cell r="C53" t="str">
            <v>E9097</v>
          </cell>
          <cell r="D53">
            <v>1</v>
          </cell>
          <cell r="I53" t="str">
            <v>E9097</v>
          </cell>
          <cell r="J53">
            <v>1</v>
          </cell>
          <cell r="K53" t="str">
            <v>Rodoviário</v>
          </cell>
        </row>
        <row r="54">
          <cell r="A54" t="str">
            <v>E9098</v>
          </cell>
          <cell r="B54" t="str">
            <v>Caminhão de resgate de veículos de porte médio com capacidade do guincho de 20 t - 136 kW</v>
          </cell>
          <cell r="C54" t="str">
            <v>E9098</v>
          </cell>
          <cell r="D54">
            <v>1</v>
          </cell>
          <cell r="I54" t="str">
            <v>E9098</v>
          </cell>
          <cell r="J54">
            <v>1</v>
          </cell>
          <cell r="K54" t="str">
            <v>Rodoviário</v>
          </cell>
        </row>
        <row r="55">
          <cell r="A55" t="str">
            <v>E9099</v>
          </cell>
          <cell r="B55" t="str">
            <v>Caminhão de resgate de veículos pesados com dois guinchos com capacidade de 35 t - 240 kW</v>
          </cell>
          <cell r="C55" t="str">
            <v>E9099</v>
          </cell>
          <cell r="D55">
            <v>1</v>
          </cell>
          <cell r="I55" t="str">
            <v>E9099</v>
          </cell>
          <cell r="J55">
            <v>1</v>
          </cell>
          <cell r="K55" t="str">
            <v>Rodoviário</v>
          </cell>
        </row>
        <row r="56">
          <cell r="A56" t="str">
            <v>E9100</v>
          </cell>
          <cell r="B56" t="str">
            <v>Cavalo mecânico sem reboque - 210 kW</v>
          </cell>
          <cell r="C56" t="str">
            <v>E9100</v>
          </cell>
          <cell r="D56">
            <v>1</v>
          </cell>
          <cell r="I56" t="str">
            <v>E9100</v>
          </cell>
          <cell r="J56">
            <v>1</v>
          </cell>
          <cell r="K56" t="str">
            <v>Rodoviário</v>
          </cell>
        </row>
        <row r="57">
          <cell r="A57" t="str">
            <v>E9105</v>
          </cell>
          <cell r="B57" t="str">
            <v>Embarcação empurradora multipropósito - 2 x 186 kW</v>
          </cell>
          <cell r="E57" t="str">
            <v>E9105</v>
          </cell>
          <cell r="F57">
            <v>1</v>
          </cell>
          <cell r="I57" t="str">
            <v>E9105</v>
          </cell>
          <cell r="J57">
            <v>1</v>
          </cell>
          <cell r="K57" t="str">
            <v>Hidroviário</v>
          </cell>
        </row>
        <row r="58">
          <cell r="A58" t="str">
            <v>E9106</v>
          </cell>
          <cell r="B58" t="str">
            <v>Balsa de convés com capacidade de 200 t</v>
          </cell>
          <cell r="E58" t="str">
            <v>E9606</v>
          </cell>
          <cell r="F58">
            <v>0.25</v>
          </cell>
          <cell r="I58" t="str">
            <v>E9606</v>
          </cell>
          <cell r="J58">
            <v>0.25</v>
          </cell>
          <cell r="K58" t="str">
            <v>Hidroviário</v>
          </cell>
        </row>
        <row r="59">
          <cell r="A59" t="str">
            <v>E9108</v>
          </cell>
          <cell r="B59" t="str">
            <v>Soldadora de trilho por caldeamento na via - 400 kW</v>
          </cell>
          <cell r="G59" t="str">
            <v>E9108</v>
          </cell>
          <cell r="H59">
            <v>1</v>
          </cell>
          <cell r="I59" t="str">
            <v>E9108</v>
          </cell>
          <cell r="J59">
            <v>1</v>
          </cell>
          <cell r="K59" t="str">
            <v>Ferroviário</v>
          </cell>
        </row>
        <row r="60">
          <cell r="A60" t="str">
            <v>E9110</v>
          </cell>
          <cell r="B60" t="str">
            <v>Escavadeira hidráulica sobre esteiras para rocha com caçamba com capacidade de 1,56 m³ - 118 kW</v>
          </cell>
          <cell r="C60" t="str">
            <v>E9666</v>
          </cell>
          <cell r="D60">
            <v>1</v>
          </cell>
          <cell r="I60" t="str">
            <v>E9666</v>
          </cell>
          <cell r="J60">
            <v>1</v>
          </cell>
          <cell r="K60" t="str">
            <v>Rodoviário</v>
          </cell>
        </row>
        <row r="61">
          <cell r="A61" t="str">
            <v>E9117</v>
          </cell>
          <cell r="B61" t="str">
            <v>Carregadeira de pneus para rocha com capacidade de 2,50 m³ - 105 kW</v>
          </cell>
          <cell r="C61" t="str">
            <v>E9665</v>
          </cell>
          <cell r="D61">
            <v>1</v>
          </cell>
          <cell r="I61" t="str">
            <v>E9665</v>
          </cell>
          <cell r="J61">
            <v>1</v>
          </cell>
          <cell r="K61" t="str">
            <v>Rodoviário</v>
          </cell>
        </row>
        <row r="62">
          <cell r="A62" t="str">
            <v>E9119</v>
          </cell>
          <cell r="B62" t="str">
            <v>Minicarregadeira sobre pneus com valetadeira - 55,40 kW</v>
          </cell>
          <cell r="C62" t="str">
            <v>E9665</v>
          </cell>
          <cell r="D62">
            <v>0.5</v>
          </cell>
          <cell r="I62" t="str">
            <v>E9665</v>
          </cell>
          <cell r="J62">
            <v>0.5</v>
          </cell>
          <cell r="K62" t="str">
            <v>Rodoviário</v>
          </cell>
        </row>
        <row r="63">
          <cell r="A63" t="str">
            <v>E9120</v>
          </cell>
          <cell r="B63" t="str">
            <v>Equipamento de cravação sobre esteira para geodreno com haste para profundidade de até 20 m - 258 kW</v>
          </cell>
          <cell r="C63" t="str">
            <v>E9018</v>
          </cell>
          <cell r="D63">
            <v>1</v>
          </cell>
          <cell r="I63" t="str">
            <v>E9018</v>
          </cell>
          <cell r="J63">
            <v>1</v>
          </cell>
          <cell r="K63" t="str">
            <v>Rodoviário</v>
          </cell>
        </row>
        <row r="64">
          <cell r="A64" t="str">
            <v>E9122</v>
          </cell>
          <cell r="B64" t="str">
            <v>Perfuratriz tipo Bottom Feed para coluna de brita - 194 kW</v>
          </cell>
          <cell r="C64" t="str">
            <v>E9666</v>
          </cell>
          <cell r="D64">
            <v>2</v>
          </cell>
          <cell r="I64" t="str">
            <v>E9666</v>
          </cell>
          <cell r="J64">
            <v>2</v>
          </cell>
          <cell r="K64" t="str">
            <v>Rodoviário</v>
          </cell>
        </row>
        <row r="65">
          <cell r="A65" t="str">
            <v>E9125</v>
          </cell>
          <cell r="B65" t="str">
            <v>Veículo tipo van furgão com capacidade de 1,54 t - 93 kW</v>
          </cell>
          <cell r="C65" t="str">
            <v>E9125</v>
          </cell>
          <cell r="D65">
            <v>1</v>
          </cell>
          <cell r="I65" t="str">
            <v>E9125</v>
          </cell>
          <cell r="J65">
            <v>1</v>
          </cell>
          <cell r="K65" t="str">
            <v>Rodoviário</v>
          </cell>
        </row>
        <row r="66">
          <cell r="A66" t="str">
            <v>E9126</v>
          </cell>
          <cell r="B66" t="str">
            <v>Draga backhoe com capacidade de 7 m³ - 1.000 kW</v>
          </cell>
          <cell r="E66" t="str">
            <v>E9603</v>
          </cell>
          <cell r="F66">
            <v>1</v>
          </cell>
          <cell r="I66" t="str">
            <v>E9603</v>
          </cell>
          <cell r="J66">
            <v>1</v>
          </cell>
          <cell r="K66" t="str">
            <v>Hidroviário</v>
          </cell>
        </row>
        <row r="67">
          <cell r="A67" t="str">
            <v>E9127</v>
          </cell>
          <cell r="B67" t="str">
            <v>Escavadeira hidráulica com martelo hidráulico de 520 kg - 75 kW</v>
          </cell>
          <cell r="C67" t="str">
            <v>E9665</v>
          </cell>
          <cell r="D67">
            <v>1</v>
          </cell>
          <cell r="I67" t="str">
            <v>E9665</v>
          </cell>
          <cell r="J67">
            <v>1</v>
          </cell>
          <cell r="K67" t="str">
            <v>Rodoviário</v>
          </cell>
        </row>
        <row r="68">
          <cell r="A68" t="str">
            <v>E9134</v>
          </cell>
          <cell r="B68" t="str">
            <v>Miniônibus com capacidade para 30 passageiros - 111 kW</v>
          </cell>
          <cell r="C68" t="str">
            <v>E9134</v>
          </cell>
          <cell r="D68">
            <v>1</v>
          </cell>
          <cell r="I68" t="str">
            <v>E9134</v>
          </cell>
          <cell r="J68">
            <v>1</v>
          </cell>
          <cell r="K68" t="str">
            <v>Rodoviário</v>
          </cell>
        </row>
        <row r="69">
          <cell r="A69" t="str">
            <v>E9144</v>
          </cell>
          <cell r="B69" t="str">
            <v>Pórtico metálico rolante com talha com capacidade de 5 t - 10 kW</v>
          </cell>
          <cell r="C69" t="str">
            <v>E9666</v>
          </cell>
          <cell r="D69">
            <v>2</v>
          </cell>
          <cell r="I69" t="str">
            <v>E9666</v>
          </cell>
          <cell r="J69">
            <v>2</v>
          </cell>
          <cell r="K69" t="str">
            <v>Rodoviário</v>
          </cell>
        </row>
        <row r="70">
          <cell r="A70" t="str">
            <v>E9145</v>
          </cell>
          <cell r="B70" t="str">
            <v>Caminhão basculante para concreto com capacidade de 7 m³ - 188 kW</v>
          </cell>
          <cell r="C70" t="str">
            <v>E9145</v>
          </cell>
          <cell r="D70">
            <v>1</v>
          </cell>
          <cell r="I70" t="str">
            <v>E9145</v>
          </cell>
          <cell r="J70">
            <v>1</v>
          </cell>
          <cell r="K70" t="str">
            <v>Rodoviário</v>
          </cell>
        </row>
        <row r="71">
          <cell r="A71" t="str">
            <v>E9146</v>
          </cell>
          <cell r="B71" t="str">
            <v>Caminhão silo com capacidade de 30 m³ - 265 kW</v>
          </cell>
          <cell r="C71" t="str">
            <v>E9146</v>
          </cell>
          <cell r="D71">
            <v>1</v>
          </cell>
          <cell r="I71" t="str">
            <v>E9146</v>
          </cell>
          <cell r="J71">
            <v>1</v>
          </cell>
          <cell r="K71" t="str">
            <v>Rodoviário</v>
          </cell>
        </row>
        <row r="72">
          <cell r="A72" t="str">
            <v>E9151</v>
          </cell>
          <cell r="B72" t="str">
            <v>Britador de mandíbulas móvel sobre esteiras, sem peneira, com capacidade de 140 m³/h - 170 kW</v>
          </cell>
          <cell r="C72" t="str">
            <v>E9018</v>
          </cell>
          <cell r="D72">
            <v>1</v>
          </cell>
          <cell r="I72" t="str">
            <v>E9018</v>
          </cell>
          <cell r="J72">
            <v>1</v>
          </cell>
          <cell r="K72" t="str">
            <v>Rodoviário</v>
          </cell>
        </row>
        <row r="73">
          <cell r="A73" t="str">
            <v>E9157</v>
          </cell>
          <cell r="B73" t="str">
            <v>Locomotiva diesel-elétrica CC - bitola métrica - 2.237 kW</v>
          </cell>
          <cell r="G73" t="str">
            <v>E9157</v>
          </cell>
          <cell r="H73">
            <v>1</v>
          </cell>
          <cell r="I73" t="str">
            <v>E9157</v>
          </cell>
          <cell r="J73">
            <v>1</v>
          </cell>
          <cell r="K73" t="str">
            <v>Ferroviário</v>
          </cell>
        </row>
        <row r="74">
          <cell r="A74" t="str">
            <v>E9158</v>
          </cell>
          <cell r="B74" t="str">
            <v>Locomotiva diesel-elétrica CC - bitola larga - 2.237 kW</v>
          </cell>
          <cell r="G74" t="str">
            <v>E9158</v>
          </cell>
          <cell r="H74">
            <v>1</v>
          </cell>
          <cell r="I74" t="str">
            <v>E9158</v>
          </cell>
          <cell r="J74">
            <v>1</v>
          </cell>
          <cell r="K74" t="str">
            <v>Ferroviário</v>
          </cell>
        </row>
        <row r="75">
          <cell r="A75" t="str">
            <v>E9159</v>
          </cell>
          <cell r="B75" t="str">
            <v>Vagão plataforma PNE com capacidade de 82 t - bitola métrica</v>
          </cell>
          <cell r="G75" t="str">
            <v>E9157</v>
          </cell>
          <cell r="H75">
            <v>0.1</v>
          </cell>
          <cell r="I75" t="str">
            <v>E9157</v>
          </cell>
          <cell r="J75">
            <v>0.1</v>
          </cell>
          <cell r="K75" t="str">
            <v>Ferroviário</v>
          </cell>
        </row>
        <row r="76">
          <cell r="A76" t="str">
            <v>E9160</v>
          </cell>
          <cell r="B76" t="str">
            <v>Vagão plataforma PNT com capacidade de 98 t - bitola larga</v>
          </cell>
          <cell r="G76" t="str">
            <v>E9158</v>
          </cell>
          <cell r="H76">
            <v>0.1</v>
          </cell>
          <cell r="I76" t="str">
            <v>E9158</v>
          </cell>
          <cell r="J76">
            <v>0.1</v>
          </cell>
          <cell r="K76" t="str">
            <v>Ferroviário</v>
          </cell>
        </row>
        <row r="77">
          <cell r="A77" t="str">
            <v>E9161</v>
          </cell>
          <cell r="B77" t="str">
            <v>Vagão fechado com porta para carga e descarga de paletes FLD com capacidade de 64 t - bitola métrica</v>
          </cell>
          <cell r="G77" t="str">
            <v>E9157</v>
          </cell>
          <cell r="H77">
            <v>0.1</v>
          </cell>
          <cell r="I77" t="str">
            <v>E9157</v>
          </cell>
          <cell r="J77">
            <v>0.1</v>
          </cell>
          <cell r="K77" t="str">
            <v>Ferroviário</v>
          </cell>
        </row>
        <row r="78">
          <cell r="A78" t="str">
            <v>E9162</v>
          </cell>
          <cell r="B78" t="str">
            <v>Vagão fechado com porta para carga e descarga de paletes FLT com capacidade de 99 t - bitola larga</v>
          </cell>
          <cell r="G78" t="str">
            <v>E9158</v>
          </cell>
          <cell r="H78">
            <v>0.1</v>
          </cell>
          <cell r="I78" t="str">
            <v>E9158</v>
          </cell>
          <cell r="J78">
            <v>0.1</v>
          </cell>
          <cell r="K78" t="str">
            <v>Ferroviário</v>
          </cell>
        </row>
        <row r="79">
          <cell r="A79" t="str">
            <v>E9163</v>
          </cell>
          <cell r="B79" t="str">
            <v>Vagão hopper aberto com descarga automática HNE com capacidade de 45 m³ - bitola métrica</v>
          </cell>
          <cell r="G79" t="str">
            <v>E9157</v>
          </cell>
          <cell r="H79">
            <v>0.1</v>
          </cell>
          <cell r="I79" t="str">
            <v>E9157</v>
          </cell>
          <cell r="J79">
            <v>0.1</v>
          </cell>
          <cell r="K79" t="str">
            <v>Ferroviário</v>
          </cell>
        </row>
        <row r="80">
          <cell r="A80" t="str">
            <v>E9164</v>
          </cell>
          <cell r="B80" t="str">
            <v>Vagão hopper aberto com descarga automática HNT com capacidade de 63 m³ - bitola larga</v>
          </cell>
          <cell r="G80" t="str">
            <v>E9158</v>
          </cell>
          <cell r="H80">
            <v>0.1</v>
          </cell>
          <cell r="I80" t="str">
            <v>E9158</v>
          </cell>
          <cell r="J80">
            <v>0.1</v>
          </cell>
          <cell r="K80" t="str">
            <v>Ferroviário</v>
          </cell>
        </row>
        <row r="81">
          <cell r="A81" t="str">
            <v>E9167</v>
          </cell>
          <cell r="B81" t="str">
            <v>Equipamento para carga e descarga de TLS de até 250 m - 90 kW</v>
          </cell>
          <cell r="G81" t="str">
            <v>E9167</v>
          </cell>
          <cell r="H81">
            <v>1</v>
          </cell>
          <cell r="I81" t="str">
            <v>E9167</v>
          </cell>
          <cell r="J81">
            <v>1</v>
          </cell>
          <cell r="K81" t="str">
            <v>Ferroviário</v>
          </cell>
        </row>
        <row r="82">
          <cell r="A82" t="str">
            <v>E9168</v>
          </cell>
          <cell r="B82" t="str">
            <v>Carregadeira de pneus com implemento de garfo - 195 kW</v>
          </cell>
          <cell r="C82" t="str">
            <v>E9665</v>
          </cell>
          <cell r="D82">
            <v>1</v>
          </cell>
          <cell r="I82" t="str">
            <v>E9665</v>
          </cell>
          <cell r="J82">
            <v>1</v>
          </cell>
          <cell r="K82" t="str">
            <v>Rodoviário</v>
          </cell>
        </row>
        <row r="83">
          <cell r="A83" t="str">
            <v>E9169</v>
          </cell>
          <cell r="B83" t="str">
            <v>Cavalo mecânico com dolly pneumático de 4 eixos e mesas de giro com capacidade de 57 t - 323 kW</v>
          </cell>
          <cell r="C83" t="str">
            <v>E9169</v>
          </cell>
          <cell r="D83">
            <v>1</v>
          </cell>
          <cell r="I83" t="str">
            <v>E9169</v>
          </cell>
          <cell r="J83">
            <v>1</v>
          </cell>
          <cell r="K83" t="str">
            <v>Rodoviário</v>
          </cell>
        </row>
        <row r="84">
          <cell r="A84" t="str">
            <v>E9170</v>
          </cell>
          <cell r="B84" t="str">
            <v>Cavalo mecânico com dois dollys pneumáticos de 3 e 4 eixos e mesas de giro com capacidade de 77 t - 323 kW</v>
          </cell>
          <cell r="C84" t="str">
            <v>E9170</v>
          </cell>
          <cell r="D84">
            <v>1</v>
          </cell>
          <cell r="I84" t="str">
            <v>E9170</v>
          </cell>
          <cell r="J84">
            <v>1</v>
          </cell>
          <cell r="K84" t="str">
            <v>Rodoviário</v>
          </cell>
        </row>
        <row r="85">
          <cell r="A85" t="str">
            <v>E9171</v>
          </cell>
          <cell r="B85" t="str">
            <v>Cavalo mecânico com dois dollys pneumáticos de 4 e 5 eixos e mesas de giro com capacidade de 111 t - 440 kW</v>
          </cell>
          <cell r="C85" t="str">
            <v>E9171</v>
          </cell>
          <cell r="D85">
            <v>1</v>
          </cell>
          <cell r="I85" t="str">
            <v>E9171</v>
          </cell>
          <cell r="J85">
            <v>1</v>
          </cell>
          <cell r="K85" t="str">
            <v>Rodoviário</v>
          </cell>
        </row>
        <row r="86">
          <cell r="A86" t="str">
            <v>E9199</v>
          </cell>
          <cell r="B86" t="str">
            <v>Caminhão com sistema de hidrojateamento de alta pressão e vácuo para limpeza e desobstrução de bueiros com capacidade total de 15.600 l - 188 kW</v>
          </cell>
          <cell r="C86" t="str">
            <v>E9199</v>
          </cell>
          <cell r="D86">
            <v>1</v>
          </cell>
          <cell r="I86" t="str">
            <v>E9199</v>
          </cell>
          <cell r="J86">
            <v>1</v>
          </cell>
          <cell r="K86" t="str">
            <v>Rodoviário</v>
          </cell>
        </row>
        <row r="87">
          <cell r="A87" t="str">
            <v>E9200</v>
          </cell>
          <cell r="B87" t="str">
            <v>Carregadeira de pneus para rocha com capacidade de 2,50 m³ - 105 kW com periculosidade</v>
          </cell>
          <cell r="C87" t="str">
            <v>E9665</v>
          </cell>
          <cell r="D87">
            <v>1</v>
          </cell>
          <cell r="I87" t="str">
            <v>E9665</v>
          </cell>
          <cell r="J87">
            <v>1</v>
          </cell>
          <cell r="K87" t="str">
            <v>Rodoviário</v>
          </cell>
        </row>
        <row r="88">
          <cell r="A88" t="str">
            <v>E9201</v>
          </cell>
          <cell r="B88" t="str">
            <v>Caminhão basculante para rocha com capacidade de 12 m³ - 188 kW com periculosidade</v>
          </cell>
          <cell r="C88" t="str">
            <v>E9201</v>
          </cell>
          <cell r="D88">
            <v>1</v>
          </cell>
          <cell r="I88" t="str">
            <v>E9201</v>
          </cell>
          <cell r="J88">
            <v>1</v>
          </cell>
          <cell r="K88" t="str">
            <v>Rodoviário</v>
          </cell>
        </row>
        <row r="89">
          <cell r="A89" t="str">
            <v>E9202</v>
          </cell>
          <cell r="B89" t="str">
            <v>Plataforma pantográfica montada em caminhão - 115 kW com periculosidade</v>
          </cell>
          <cell r="C89" t="str">
            <v>E9202</v>
          </cell>
          <cell r="D89">
            <v>1</v>
          </cell>
          <cell r="I89" t="str">
            <v>E9202</v>
          </cell>
          <cell r="J89">
            <v>1</v>
          </cell>
          <cell r="K89" t="str">
            <v>Rodoviário</v>
          </cell>
        </row>
        <row r="90">
          <cell r="A90" t="str">
            <v>E9203</v>
          </cell>
          <cell r="B90" t="str">
            <v>Escavadeira hidráulica com martelo hidráulico de 1.700 kg - 103 kW com periculosidade</v>
          </cell>
          <cell r="C90" t="str">
            <v>E9666</v>
          </cell>
          <cell r="D90">
            <v>1</v>
          </cell>
          <cell r="I90" t="str">
            <v>E9666</v>
          </cell>
          <cell r="J90">
            <v>1</v>
          </cell>
          <cell r="K90" t="str">
            <v>Rodoviário</v>
          </cell>
        </row>
        <row r="91">
          <cell r="A91" t="str">
            <v>E9204</v>
          </cell>
          <cell r="B91" t="str">
            <v>Perfuratriz sobre esteiras - 145 kW com periculosidade</v>
          </cell>
          <cell r="C91" t="str">
            <v>E9665</v>
          </cell>
          <cell r="D91">
            <v>1</v>
          </cell>
          <cell r="I91" t="str">
            <v>E9665</v>
          </cell>
          <cell r="J91">
            <v>1</v>
          </cell>
          <cell r="K91" t="str">
            <v>Rodoviário</v>
          </cell>
        </row>
        <row r="92">
          <cell r="A92" t="str">
            <v>E9205</v>
          </cell>
          <cell r="B92" t="str">
            <v>Equipamento de corte a plasma CNC - 12.000 x 5.500 mm - 19,5 kW</v>
          </cell>
          <cell r="C92" t="str">
            <v>E9508</v>
          </cell>
          <cell r="D92">
            <v>2</v>
          </cell>
          <cell r="I92" t="str">
            <v>E9508</v>
          </cell>
          <cell r="J92">
            <v>2</v>
          </cell>
          <cell r="K92" t="str">
            <v>Rodoviário</v>
          </cell>
        </row>
        <row r="93">
          <cell r="A93" t="str">
            <v>E9213</v>
          </cell>
          <cell r="B93" t="str">
            <v>Jumbo eletro-hidráulico com 3 braços - 155 kW/237 kW com periculosidade</v>
          </cell>
          <cell r="C93" t="str">
            <v>E9666</v>
          </cell>
          <cell r="D93">
            <v>2</v>
          </cell>
          <cell r="I93" t="str">
            <v>E9666</v>
          </cell>
          <cell r="J93">
            <v>2</v>
          </cell>
          <cell r="K93" t="str">
            <v>Rodoviário</v>
          </cell>
        </row>
        <row r="94">
          <cell r="A94" t="str">
            <v>E9502</v>
          </cell>
          <cell r="B94" t="str">
            <v>Bate-estaca de gravidade para 6 t - 119 kW</v>
          </cell>
          <cell r="C94" t="str">
            <v>E9665</v>
          </cell>
          <cell r="D94">
            <v>2</v>
          </cell>
          <cell r="I94" t="str">
            <v>E9665</v>
          </cell>
          <cell r="J94">
            <v>2</v>
          </cell>
          <cell r="K94" t="str">
            <v>Rodoviário</v>
          </cell>
        </row>
        <row r="95">
          <cell r="A95" t="str">
            <v>E9503</v>
          </cell>
          <cell r="B95" t="str">
            <v>Guilhotina hidráulica 16 x 6.100 mm - 30 kW</v>
          </cell>
          <cell r="C95" t="str">
            <v>E9018</v>
          </cell>
          <cell r="D95">
            <v>1</v>
          </cell>
          <cell r="I95" t="str">
            <v>E9018</v>
          </cell>
          <cell r="J95">
            <v>1</v>
          </cell>
          <cell r="K95" t="str">
            <v>Rodoviário</v>
          </cell>
        </row>
        <row r="96">
          <cell r="A96" t="str">
            <v>E9505</v>
          </cell>
          <cell r="B96" t="str">
            <v>Prensa dobradeira capacidade 320 t - comprimento até 3.100 mm - 30 kW</v>
          </cell>
          <cell r="C96" t="str">
            <v>E9018</v>
          </cell>
          <cell r="D96">
            <v>0.5</v>
          </cell>
          <cell r="I96" t="str">
            <v>E9018</v>
          </cell>
          <cell r="J96">
            <v>0.5</v>
          </cell>
          <cell r="K96" t="str">
            <v>Rodoviário</v>
          </cell>
        </row>
        <row r="97">
          <cell r="A97" t="str">
            <v>E9506</v>
          </cell>
          <cell r="B97" t="str">
            <v>Caminhão basculante com capacidade de 6 m³ - 136 kW</v>
          </cell>
          <cell r="C97" t="str">
            <v>E9506</v>
          </cell>
          <cell r="D97">
            <v>1</v>
          </cell>
          <cell r="I97" t="str">
            <v>E9506</v>
          </cell>
          <cell r="J97">
            <v>1</v>
          </cell>
          <cell r="K97" t="str">
            <v>Rodoviário</v>
          </cell>
        </row>
        <row r="98">
          <cell r="A98" t="str">
            <v>E9508</v>
          </cell>
          <cell r="B98" t="str">
            <v>Caminhão carroceria com capacidade de 9 t - 136 kW</v>
          </cell>
          <cell r="C98" t="str">
            <v>E9508</v>
          </cell>
          <cell r="D98">
            <v>1</v>
          </cell>
          <cell r="I98" t="str">
            <v>E9508</v>
          </cell>
          <cell r="J98">
            <v>1</v>
          </cell>
          <cell r="K98" t="str">
            <v>Rodoviário</v>
          </cell>
        </row>
        <row r="99">
          <cell r="A99" t="str">
            <v>E9509</v>
          </cell>
          <cell r="B99" t="str">
            <v>Caminhão tanque distribuidor de asfalto com capacidade de 6.000 l - 7 kW/136 kW</v>
          </cell>
          <cell r="C99" t="str">
            <v>E9509</v>
          </cell>
          <cell r="D99">
            <v>1</v>
          </cell>
          <cell r="I99" t="str">
            <v>E9509</v>
          </cell>
          <cell r="J99">
            <v>1</v>
          </cell>
          <cell r="K99" t="str">
            <v>Rodoviário</v>
          </cell>
        </row>
        <row r="100">
          <cell r="A100" t="str">
            <v>E9511</v>
          </cell>
          <cell r="B100" t="str">
            <v>Carregadeira de pneus com capacidade de 3,40 m³ - 195 kW</v>
          </cell>
          <cell r="C100" t="str">
            <v>E9665</v>
          </cell>
          <cell r="D100">
            <v>1</v>
          </cell>
          <cell r="I100" t="str">
            <v>E9665</v>
          </cell>
          <cell r="J100">
            <v>1</v>
          </cell>
          <cell r="K100" t="str">
            <v>Rodoviário</v>
          </cell>
        </row>
        <row r="101">
          <cell r="A101" t="str">
            <v>E9512</v>
          </cell>
          <cell r="B101" t="str">
            <v>Veículo leve - 53 kW</v>
          </cell>
          <cell r="C101" t="str">
            <v>E9512</v>
          </cell>
          <cell r="D101">
            <v>1</v>
          </cell>
          <cell r="I101" t="str">
            <v>E9512</v>
          </cell>
          <cell r="J101">
            <v>1</v>
          </cell>
          <cell r="K101" t="str">
            <v>Rodoviário</v>
          </cell>
        </row>
        <row r="102">
          <cell r="A102" t="str">
            <v>E9514</v>
          </cell>
          <cell r="B102" t="str">
            <v>Distribuidor de agregados sobre pneus autopropelido - 130 kW</v>
          </cell>
          <cell r="C102" t="str">
            <v>E9665</v>
          </cell>
          <cell r="D102">
            <v>0.5</v>
          </cell>
          <cell r="I102" t="str">
            <v>E9665</v>
          </cell>
          <cell r="J102">
            <v>0.5</v>
          </cell>
          <cell r="K102" t="str">
            <v>Rodoviário</v>
          </cell>
        </row>
        <row r="103">
          <cell r="A103" t="str">
            <v>E9515</v>
          </cell>
          <cell r="B103" t="str">
            <v>Escavadeira hidráulica sobre esteiras com caçamba com capacidade de 1,56 m³ - 118 kW</v>
          </cell>
          <cell r="C103" t="str">
            <v>E9666</v>
          </cell>
          <cell r="D103">
            <v>1</v>
          </cell>
          <cell r="I103" t="str">
            <v>E9666</v>
          </cell>
          <cell r="J103">
            <v>1</v>
          </cell>
          <cell r="K103" t="str">
            <v>Rodoviário</v>
          </cell>
        </row>
        <row r="104">
          <cell r="A104" t="str">
            <v>E9516</v>
          </cell>
          <cell r="B104" t="str">
            <v>Perfuratriz hidráulica sobre esteiras - 283 kW</v>
          </cell>
          <cell r="C104" t="str">
            <v>E9018</v>
          </cell>
          <cell r="D104">
            <v>2</v>
          </cell>
          <cell r="I104" t="str">
            <v>E9018</v>
          </cell>
          <cell r="J104">
            <v>2</v>
          </cell>
          <cell r="K104" t="str">
            <v>Rodoviário</v>
          </cell>
        </row>
        <row r="105">
          <cell r="A105" t="str">
            <v>E9520</v>
          </cell>
          <cell r="B105" t="str">
            <v>Caminhão com caçamba térmica com capacidade de 6 m³ - 188 kW</v>
          </cell>
          <cell r="C105" t="str">
            <v>E9520</v>
          </cell>
          <cell r="D105">
            <v>1</v>
          </cell>
          <cell r="I105" t="str">
            <v>E9520</v>
          </cell>
          <cell r="J105">
            <v>1</v>
          </cell>
          <cell r="K105" t="str">
            <v>Rodoviário</v>
          </cell>
        </row>
        <row r="106">
          <cell r="A106" t="str">
            <v>E9523</v>
          </cell>
          <cell r="B106" t="str">
            <v>Motoscraper - 304 kW</v>
          </cell>
          <cell r="C106" t="str">
            <v>E9665</v>
          </cell>
          <cell r="D106">
            <v>2</v>
          </cell>
          <cell r="I106" t="str">
            <v>E9665</v>
          </cell>
          <cell r="J106">
            <v>2</v>
          </cell>
          <cell r="K106" t="str">
            <v>Rodoviário</v>
          </cell>
        </row>
        <row r="107">
          <cell r="A107" t="str">
            <v>E9524</v>
          </cell>
          <cell r="B107" t="str">
            <v>Motoniveladora - 93 kW</v>
          </cell>
          <cell r="C107" t="str">
            <v>E9665</v>
          </cell>
          <cell r="D107">
            <v>1</v>
          </cell>
          <cell r="I107" t="str">
            <v>E9665</v>
          </cell>
          <cell r="J107">
            <v>1</v>
          </cell>
          <cell r="K107" t="str">
            <v>Rodoviário</v>
          </cell>
        </row>
        <row r="108">
          <cell r="A108" t="str">
            <v>E9525</v>
          </cell>
          <cell r="B108" t="str">
            <v>Ponte rolante com capacidade de 15 t e vão de até 15 m - 20 kW</v>
          </cell>
          <cell r="C108" t="str">
            <v>E9665</v>
          </cell>
          <cell r="D108">
            <v>2</v>
          </cell>
          <cell r="I108" t="str">
            <v>E9665</v>
          </cell>
          <cell r="J108">
            <v>2</v>
          </cell>
          <cell r="K108" t="str">
            <v>Rodoviário</v>
          </cell>
        </row>
        <row r="109">
          <cell r="A109" t="str">
            <v>E9526</v>
          </cell>
          <cell r="B109" t="str">
            <v>Retroescavadeira de pneus com capacidade de 0,76 m³ - 58 kW</v>
          </cell>
          <cell r="C109" t="str">
            <v>E9665</v>
          </cell>
          <cell r="D109">
            <v>1</v>
          </cell>
          <cell r="I109" t="str">
            <v>E9665</v>
          </cell>
          <cell r="J109">
            <v>1</v>
          </cell>
          <cell r="K109" t="str">
            <v>Rodoviário</v>
          </cell>
        </row>
        <row r="110">
          <cell r="A110" t="str">
            <v>E9528</v>
          </cell>
          <cell r="B110" t="str">
            <v>Empilhadeira a diesel com capacidade de 4 t - 60 kW</v>
          </cell>
          <cell r="C110" t="str">
            <v>E9666</v>
          </cell>
          <cell r="D110">
            <v>0.5</v>
          </cell>
          <cell r="I110" t="str">
            <v>E9666</v>
          </cell>
          <cell r="J110">
            <v>0.5</v>
          </cell>
          <cell r="K110" t="str">
            <v>Rodoviário</v>
          </cell>
        </row>
        <row r="111">
          <cell r="A111" t="str">
            <v>E9529</v>
          </cell>
          <cell r="B111" t="str">
            <v>Jateador para estruturas metálicas com transportador a roletes - 22 kW</v>
          </cell>
          <cell r="C111" t="str">
            <v>E9666</v>
          </cell>
          <cell r="D111">
            <v>2</v>
          </cell>
          <cell r="I111" t="str">
            <v>E9666</v>
          </cell>
          <cell r="J111">
            <v>2</v>
          </cell>
          <cell r="K111" t="str">
            <v>Rodoviário</v>
          </cell>
        </row>
        <row r="112">
          <cell r="A112" t="str">
            <v>E9530</v>
          </cell>
          <cell r="B112" t="str">
            <v>Rolo compactador liso vibratório autopropelido por pneus de 11 t - 97 kW</v>
          </cell>
          <cell r="C112" t="str">
            <v>E9666</v>
          </cell>
          <cell r="D112">
            <v>0.5</v>
          </cell>
          <cell r="I112" t="str">
            <v>E9666</v>
          </cell>
          <cell r="J112">
            <v>0.5</v>
          </cell>
          <cell r="K112" t="str">
            <v>Rodoviário</v>
          </cell>
        </row>
        <row r="113">
          <cell r="A113" t="str">
            <v>E9536</v>
          </cell>
          <cell r="B113" t="str">
            <v>Embarcação de transporte de pessoal e apoio logístico - 30 kW</v>
          </cell>
          <cell r="C113" t="str">
            <v>E9508</v>
          </cell>
          <cell r="D113">
            <v>1</v>
          </cell>
          <cell r="E113" t="str">
            <v>E9536</v>
          </cell>
          <cell r="F113">
            <v>1</v>
          </cell>
          <cell r="I113" t="str">
            <v>E9508</v>
          </cell>
          <cell r="J113">
            <v>1</v>
          </cell>
          <cell r="K113" t="str">
            <v>Rodoviário</v>
          </cell>
        </row>
        <row r="114">
          <cell r="A114" t="str">
            <v>E9540</v>
          </cell>
          <cell r="B114" t="str">
            <v>Trator sobre esteiras com lâmina - 127 kW</v>
          </cell>
          <cell r="C114" t="str">
            <v>E9018</v>
          </cell>
          <cell r="D114">
            <v>0.5</v>
          </cell>
          <cell r="I114" t="str">
            <v>E9018</v>
          </cell>
          <cell r="J114">
            <v>0.5</v>
          </cell>
          <cell r="K114" t="str">
            <v>Rodoviário</v>
          </cell>
        </row>
        <row r="115">
          <cell r="A115" t="str">
            <v>E9541</v>
          </cell>
          <cell r="B115" t="str">
            <v>Trator sobre esteiras com lâmina - 259 kW</v>
          </cell>
          <cell r="C115" t="str">
            <v>E9018</v>
          </cell>
          <cell r="D115">
            <v>1</v>
          </cell>
          <cell r="I115" t="str">
            <v>E9018</v>
          </cell>
          <cell r="J115">
            <v>1</v>
          </cell>
          <cell r="K115" t="str">
            <v>Rodoviário</v>
          </cell>
        </row>
        <row r="116">
          <cell r="A116" t="str">
            <v>E9545</v>
          </cell>
          <cell r="B116" t="str">
            <v>Vibroacabadora de asfalto sobre esteiras - 82 kW</v>
          </cell>
          <cell r="C116" t="str">
            <v>E9018</v>
          </cell>
          <cell r="D116">
            <v>0.5</v>
          </cell>
          <cell r="I116" t="str">
            <v>E9018</v>
          </cell>
          <cell r="J116">
            <v>0.5</v>
          </cell>
          <cell r="K116" t="str">
            <v>Rodoviário</v>
          </cell>
        </row>
        <row r="117">
          <cell r="A117" t="str">
            <v>E9558</v>
          </cell>
          <cell r="B117" t="str">
            <v>Tanque de estocagem de asfalto com capacidade de 30.000 l</v>
          </cell>
          <cell r="C117" t="str">
            <v>E9665</v>
          </cell>
          <cell r="D117">
            <v>1</v>
          </cell>
          <cell r="I117" t="str">
            <v>E9665</v>
          </cell>
          <cell r="J117">
            <v>1</v>
          </cell>
          <cell r="K117" t="str">
            <v>Rodoviário</v>
          </cell>
        </row>
        <row r="118">
          <cell r="A118" t="str">
            <v>E9560</v>
          </cell>
          <cell r="B118" t="str">
            <v>Ônibus com capacidade para 80 passageiros - 175 kW</v>
          </cell>
          <cell r="C118" t="str">
            <v>E9560</v>
          </cell>
          <cell r="D118">
            <v>1</v>
          </cell>
          <cell r="I118" t="str">
            <v>E9560</v>
          </cell>
          <cell r="J118">
            <v>1</v>
          </cell>
          <cell r="K118" t="str">
            <v>Rodoviário</v>
          </cell>
        </row>
        <row r="119">
          <cell r="A119" t="str">
            <v>E9563</v>
          </cell>
          <cell r="B119" t="str">
            <v>Perfuratriz hidráulica sobre esteiras com clamshell - 220 kW</v>
          </cell>
          <cell r="C119" t="str">
            <v>E9018</v>
          </cell>
          <cell r="D119">
            <v>1</v>
          </cell>
          <cell r="I119" t="str">
            <v>E9018</v>
          </cell>
          <cell r="J119">
            <v>1</v>
          </cell>
          <cell r="K119" t="str">
            <v>Rodoviário</v>
          </cell>
        </row>
        <row r="120">
          <cell r="A120" t="str">
            <v>E9565</v>
          </cell>
          <cell r="B120" t="str">
            <v>Trator sobre esteiras com lâmina e escarificador - 259 kW</v>
          </cell>
          <cell r="C120" t="str">
            <v>E9018</v>
          </cell>
          <cell r="D120">
            <v>1</v>
          </cell>
          <cell r="I120" t="str">
            <v>E9018</v>
          </cell>
          <cell r="J120">
            <v>1</v>
          </cell>
          <cell r="K120" t="str">
            <v>Rodoviário</v>
          </cell>
        </row>
        <row r="121">
          <cell r="A121" t="str">
            <v>E9566</v>
          </cell>
          <cell r="B121" t="str">
            <v>Guindaste móvel sobre esteiras com clamshell de 1,9 m³ - 220 kW</v>
          </cell>
          <cell r="C121" t="str">
            <v>E9018</v>
          </cell>
          <cell r="D121">
            <v>1</v>
          </cell>
          <cell r="I121" t="str">
            <v>E9018</v>
          </cell>
          <cell r="J121">
            <v>1</v>
          </cell>
          <cell r="K121" t="str">
            <v>Rodoviário</v>
          </cell>
        </row>
        <row r="122">
          <cell r="A122" t="str">
            <v>E9569</v>
          </cell>
          <cell r="B122" t="str">
            <v>Guindaste móvel sobre esteiras com clamshell de 4,6 m³ - 403 kW</v>
          </cell>
          <cell r="C122" t="str">
            <v>E9018</v>
          </cell>
          <cell r="D122">
            <v>2</v>
          </cell>
          <cell r="I122" t="str">
            <v>E9018</v>
          </cell>
          <cell r="J122">
            <v>2</v>
          </cell>
          <cell r="K122" t="str">
            <v>Rodoviário</v>
          </cell>
        </row>
        <row r="123">
          <cell r="A123" t="str">
            <v>E9571</v>
          </cell>
          <cell r="B123" t="str">
            <v>Caminhão tanque com capacidade de 10.000 l - 188 kW</v>
          </cell>
          <cell r="C123" t="str">
            <v>E9571</v>
          </cell>
          <cell r="D123">
            <v>1</v>
          </cell>
          <cell r="I123" t="str">
            <v>E9571</v>
          </cell>
          <cell r="J123">
            <v>1</v>
          </cell>
          <cell r="K123" t="str">
            <v>Rodoviário</v>
          </cell>
        </row>
        <row r="124">
          <cell r="A124" t="str">
            <v>E9574</v>
          </cell>
          <cell r="B124" t="str">
            <v>Perfuratriz sobre esteiras - 145 kW</v>
          </cell>
          <cell r="C124" t="str">
            <v>E9665</v>
          </cell>
          <cell r="D124">
            <v>1</v>
          </cell>
          <cell r="I124" t="str">
            <v>E9665</v>
          </cell>
          <cell r="J124">
            <v>1</v>
          </cell>
          <cell r="K124" t="str">
            <v>Rodoviário</v>
          </cell>
        </row>
        <row r="125">
          <cell r="A125" t="str">
            <v>E9575</v>
          </cell>
          <cell r="B125" t="str">
            <v>Caminhão basculante com caçamba estanque com capacidade de 14 m³ - 188 kW</v>
          </cell>
          <cell r="C125" t="str">
            <v>E9575</v>
          </cell>
          <cell r="D125">
            <v>1</v>
          </cell>
          <cell r="I125" t="str">
            <v>E9575</v>
          </cell>
          <cell r="J125">
            <v>1</v>
          </cell>
          <cell r="K125" t="str">
            <v>Rodoviário</v>
          </cell>
        </row>
        <row r="126">
          <cell r="A126" t="str">
            <v>E9576</v>
          </cell>
          <cell r="B126" t="str">
            <v>Escavadeira hidráulica de longo alcance sobre esteiras - 103 kW</v>
          </cell>
          <cell r="C126" t="str">
            <v>E9666</v>
          </cell>
          <cell r="D126">
            <v>1</v>
          </cell>
          <cell r="I126" t="str">
            <v>E9666</v>
          </cell>
          <cell r="J126">
            <v>1</v>
          </cell>
          <cell r="K126" t="str">
            <v>Rodoviário</v>
          </cell>
        </row>
        <row r="127">
          <cell r="A127" t="str">
            <v>E9577</v>
          </cell>
          <cell r="B127" t="str">
            <v>Trator agrícola sobre pneus - 77 kW</v>
          </cell>
          <cell r="C127" t="str">
            <v>E9665</v>
          </cell>
          <cell r="D127">
            <v>0.5</v>
          </cell>
          <cell r="I127" t="str">
            <v>E9665</v>
          </cell>
          <cell r="J127">
            <v>0.5</v>
          </cell>
          <cell r="K127" t="str">
            <v>Rodoviário</v>
          </cell>
        </row>
        <row r="128">
          <cell r="A128" t="str">
            <v>E9579</v>
          </cell>
          <cell r="B128" t="str">
            <v>Caminhão basculante com capacidade de 10 m³ - 188 kW</v>
          </cell>
          <cell r="C128" t="str">
            <v>E9579</v>
          </cell>
          <cell r="D128">
            <v>1</v>
          </cell>
          <cell r="I128" t="str">
            <v>E9579</v>
          </cell>
          <cell r="J128">
            <v>1</v>
          </cell>
          <cell r="K128" t="str">
            <v>Rodoviário</v>
          </cell>
        </row>
        <row r="129">
          <cell r="A129" t="str">
            <v>E9580</v>
          </cell>
          <cell r="B129" t="str">
            <v>Fresadora e distribuidora com controle de greide - 287 kW</v>
          </cell>
          <cell r="C129" t="str">
            <v>E9666</v>
          </cell>
          <cell r="D129">
            <v>1</v>
          </cell>
          <cell r="I129" t="str">
            <v>E9666</v>
          </cell>
          <cell r="J129">
            <v>1</v>
          </cell>
          <cell r="K129" t="str">
            <v>Rodoviário</v>
          </cell>
        </row>
        <row r="130">
          <cell r="A130" t="str">
            <v>E9581</v>
          </cell>
          <cell r="B130" t="str">
            <v>Carregadeira de pneus para rocha com capacidade de 1,72 m³ - 113 kW</v>
          </cell>
          <cell r="C130" t="str">
            <v>E9665</v>
          </cell>
          <cell r="D130">
            <v>1</v>
          </cell>
          <cell r="I130" t="str">
            <v>E9665</v>
          </cell>
          <cell r="J130">
            <v>1</v>
          </cell>
          <cell r="K130" t="str">
            <v>Rodoviário</v>
          </cell>
        </row>
        <row r="131">
          <cell r="A131" t="str">
            <v>E9584</v>
          </cell>
          <cell r="B131" t="str">
            <v>Carregadeira de pneus com capacidade de 1,72 m³ - 113 kW</v>
          </cell>
          <cell r="C131" t="str">
            <v>E9665</v>
          </cell>
          <cell r="D131">
            <v>1</v>
          </cell>
          <cell r="I131" t="str">
            <v>E9665</v>
          </cell>
          <cell r="J131">
            <v>1</v>
          </cell>
          <cell r="K131" t="str">
            <v>Rodoviário</v>
          </cell>
        </row>
        <row r="132">
          <cell r="A132" t="str">
            <v>E9588</v>
          </cell>
          <cell r="B132" t="str">
            <v>Vibroacabadora de concreto sobre esteiras com fôrmas deslizantes - 205 kW</v>
          </cell>
          <cell r="C132" t="str">
            <v>E9018</v>
          </cell>
          <cell r="D132">
            <v>0.5</v>
          </cell>
          <cell r="I132" t="str">
            <v>E9018</v>
          </cell>
          <cell r="J132">
            <v>0.5</v>
          </cell>
          <cell r="K132" t="str">
            <v>Rodoviário</v>
          </cell>
        </row>
        <row r="133">
          <cell r="A133" t="str">
            <v>E9589</v>
          </cell>
          <cell r="B133" t="str">
            <v>Máquina texturizadora e aplicadora de cura química em pavimento de concreto - 44,80 kW</v>
          </cell>
          <cell r="C133" t="str">
            <v>E9665</v>
          </cell>
          <cell r="D133">
            <v>1</v>
          </cell>
          <cell r="I133" t="str">
            <v>E9665</v>
          </cell>
          <cell r="J133">
            <v>1</v>
          </cell>
          <cell r="K133" t="str">
            <v>Rodoviário</v>
          </cell>
        </row>
        <row r="134">
          <cell r="A134" t="str">
            <v>E9590</v>
          </cell>
          <cell r="B134" t="str">
            <v>Central de concreto com capacidade de 40 m³/h - dosadora fixa</v>
          </cell>
          <cell r="C134" t="str">
            <v>E9665</v>
          </cell>
          <cell r="D134">
            <v>2</v>
          </cell>
          <cell r="I134" t="str">
            <v>E9665</v>
          </cell>
          <cell r="J134">
            <v>2</v>
          </cell>
          <cell r="K134" t="str">
            <v>Rodoviário</v>
          </cell>
        </row>
        <row r="135">
          <cell r="A135" t="str">
            <v>E9592</v>
          </cell>
          <cell r="B135" t="str">
            <v>Caminhão carroceria com capacidade de 15 t - 188 kW</v>
          </cell>
          <cell r="C135" t="str">
            <v>E9592</v>
          </cell>
          <cell r="D135">
            <v>1</v>
          </cell>
          <cell r="I135" t="str">
            <v>E9592</v>
          </cell>
          <cell r="J135">
            <v>1</v>
          </cell>
          <cell r="K135" t="str">
            <v>Rodoviário</v>
          </cell>
        </row>
        <row r="136">
          <cell r="A136" t="str">
            <v>E9593</v>
          </cell>
          <cell r="B136" t="str">
            <v>Draga hopper com capacidade de 750 m³</v>
          </cell>
          <cell r="E136" t="str">
            <v>E9593</v>
          </cell>
          <cell r="F136">
            <v>1</v>
          </cell>
          <cell r="I136" t="str">
            <v>E9593</v>
          </cell>
          <cell r="J136">
            <v>1</v>
          </cell>
          <cell r="K136" t="str">
            <v>Hidroviário</v>
          </cell>
        </row>
        <row r="137">
          <cell r="A137" t="str">
            <v>E9594</v>
          </cell>
          <cell r="B137" t="str">
            <v>Draga hopper com capacidade de 1.000 m³</v>
          </cell>
          <cell r="E137" t="str">
            <v>E9594</v>
          </cell>
          <cell r="F137">
            <v>1</v>
          </cell>
          <cell r="I137" t="str">
            <v>E9594</v>
          </cell>
          <cell r="J137">
            <v>1</v>
          </cell>
          <cell r="K137" t="str">
            <v>Hidroviário</v>
          </cell>
        </row>
        <row r="138">
          <cell r="A138" t="str">
            <v>E9595</v>
          </cell>
          <cell r="B138" t="str">
            <v>Draga hopper com capacidade de 2.000 m³</v>
          </cell>
          <cell r="E138" t="str">
            <v>E9595</v>
          </cell>
          <cell r="F138">
            <v>1</v>
          </cell>
          <cell r="I138" t="str">
            <v>E9595</v>
          </cell>
          <cell r="J138">
            <v>1</v>
          </cell>
          <cell r="K138" t="str">
            <v>Hidroviário</v>
          </cell>
        </row>
        <row r="139">
          <cell r="A139" t="str">
            <v>E9596</v>
          </cell>
          <cell r="B139" t="str">
            <v>Draga hopper com capacidade de 3.000 m³</v>
          </cell>
          <cell r="E139" t="str">
            <v>E9596</v>
          </cell>
          <cell r="F139">
            <v>1</v>
          </cell>
          <cell r="I139" t="str">
            <v>E9596</v>
          </cell>
          <cell r="J139">
            <v>1</v>
          </cell>
          <cell r="K139" t="str">
            <v>Hidroviário</v>
          </cell>
        </row>
        <row r="140">
          <cell r="A140" t="str">
            <v>E9597</v>
          </cell>
          <cell r="B140" t="str">
            <v>Draga hopper com capacidade de 4.000 m³</v>
          </cell>
          <cell r="E140" t="str">
            <v>E9597</v>
          </cell>
          <cell r="F140">
            <v>1</v>
          </cell>
          <cell r="I140" t="str">
            <v>E9597</v>
          </cell>
          <cell r="J140">
            <v>1</v>
          </cell>
          <cell r="K140" t="str">
            <v>Hidroviário</v>
          </cell>
        </row>
        <row r="141">
          <cell r="A141" t="str">
            <v>E9598</v>
          </cell>
          <cell r="B141" t="str">
            <v>Draga hopper com capacidade de 5.000 m³</v>
          </cell>
          <cell r="E141" t="str">
            <v>E9598</v>
          </cell>
          <cell r="F141">
            <v>1</v>
          </cell>
          <cell r="I141" t="str">
            <v>E9598</v>
          </cell>
          <cell r="J141">
            <v>1</v>
          </cell>
          <cell r="K141" t="str">
            <v>Hidroviário</v>
          </cell>
        </row>
        <row r="142">
          <cell r="A142" t="str">
            <v>E9599</v>
          </cell>
          <cell r="B142" t="str">
            <v>Central de concreto com capacidade de 30 m³/h - dosadora RS</v>
          </cell>
          <cell r="C142" t="str">
            <v>E9018</v>
          </cell>
          <cell r="D142">
            <v>1</v>
          </cell>
          <cell r="I142" t="str">
            <v>E9018</v>
          </cell>
          <cell r="J142">
            <v>1</v>
          </cell>
          <cell r="K142" t="str">
            <v>Rodoviário</v>
          </cell>
        </row>
        <row r="143">
          <cell r="A143" t="str">
            <v>E9600</v>
          </cell>
          <cell r="B143" t="str">
            <v>Caminhão betoneira com capacidade de 8 m³ - 188 kW</v>
          </cell>
          <cell r="C143" t="str">
            <v>E9600</v>
          </cell>
          <cell r="D143">
            <v>1</v>
          </cell>
          <cell r="I143" t="str">
            <v>E9600</v>
          </cell>
          <cell r="J143">
            <v>1</v>
          </cell>
          <cell r="K143" t="str">
            <v>Rodoviário</v>
          </cell>
        </row>
        <row r="144">
          <cell r="A144" t="str">
            <v>E9601</v>
          </cell>
          <cell r="B144" t="str">
            <v>Embarcação de transporte de pessoal e apoio logístico - 130 kW</v>
          </cell>
          <cell r="C144" t="str">
            <v>E9592</v>
          </cell>
          <cell r="D144">
            <v>1</v>
          </cell>
          <cell r="E144" t="str">
            <v>E9601</v>
          </cell>
          <cell r="F144">
            <v>1</v>
          </cell>
          <cell r="I144" t="str">
            <v>E9592</v>
          </cell>
          <cell r="J144">
            <v>1</v>
          </cell>
          <cell r="K144" t="str">
            <v>Rodoviário</v>
          </cell>
        </row>
        <row r="145">
          <cell r="A145" t="str">
            <v>E9603</v>
          </cell>
          <cell r="B145" t="str">
            <v>Embarcação empurradora multipropósito com guindaste hidráulico de 74 kN.m - 165 kW</v>
          </cell>
          <cell r="E145" t="str">
            <v>E9603</v>
          </cell>
          <cell r="F145">
            <v>1</v>
          </cell>
          <cell r="I145" t="str">
            <v>E9603</v>
          </cell>
          <cell r="J145">
            <v>1</v>
          </cell>
          <cell r="K145" t="str">
            <v>Hidroviário</v>
          </cell>
        </row>
        <row r="146">
          <cell r="A146" t="str">
            <v>E9604</v>
          </cell>
          <cell r="B146" t="str">
            <v>Caminhão basculante para rocha com capacidade de 8 m³ - 210 kW</v>
          </cell>
          <cell r="C146" t="str">
            <v>E9604</v>
          </cell>
          <cell r="D146">
            <v>1</v>
          </cell>
          <cell r="I146" t="str">
            <v>E9604</v>
          </cell>
          <cell r="J146">
            <v>1</v>
          </cell>
          <cell r="K146" t="str">
            <v>Rodoviário</v>
          </cell>
        </row>
        <row r="147">
          <cell r="A147" t="str">
            <v>E9605</v>
          </cell>
          <cell r="B147" t="str">
            <v>Caminhão tanque com capacidade de 6.000 l - 136 kW</v>
          </cell>
          <cell r="C147" t="str">
            <v>E9605</v>
          </cell>
          <cell r="D147">
            <v>1</v>
          </cell>
          <cell r="I147" t="str">
            <v>E9605</v>
          </cell>
          <cell r="J147">
            <v>1</v>
          </cell>
          <cell r="K147" t="str">
            <v>Rodoviário</v>
          </cell>
        </row>
        <row r="148">
          <cell r="A148" t="str">
            <v>E9606</v>
          </cell>
          <cell r="B148" t="str">
            <v>Embarcação rebocadora - 2 x 268 kW</v>
          </cell>
          <cell r="E148" t="str">
            <v>E9606</v>
          </cell>
          <cell r="F148">
            <v>1</v>
          </cell>
          <cell r="I148" t="str">
            <v>E9606</v>
          </cell>
          <cell r="J148">
            <v>1</v>
          </cell>
          <cell r="K148" t="str">
            <v>Hidroviário</v>
          </cell>
        </row>
        <row r="149">
          <cell r="A149" t="str">
            <v>E9607</v>
          </cell>
          <cell r="B149" t="str">
            <v>Conjunto de britagem para rachão com capacidade de 80 m³/h - 224 kW</v>
          </cell>
          <cell r="C149" t="str">
            <v>E9666</v>
          </cell>
          <cell r="D149">
            <v>2</v>
          </cell>
          <cell r="I149" t="str">
            <v>E9666</v>
          </cell>
          <cell r="J149">
            <v>2</v>
          </cell>
          <cell r="K149" t="str">
            <v>Rodoviário</v>
          </cell>
        </row>
        <row r="150">
          <cell r="A150" t="str">
            <v>E9609</v>
          </cell>
          <cell r="B150" t="str">
            <v>Draga de sucção para extração de areia com tubo de descarga de 150 mm - 100 kW</v>
          </cell>
          <cell r="E150" t="str">
            <v>E9603</v>
          </cell>
          <cell r="F150">
            <v>1</v>
          </cell>
          <cell r="I150" t="str">
            <v>E9603</v>
          </cell>
          <cell r="J150">
            <v>1</v>
          </cell>
          <cell r="K150" t="str">
            <v>Hidroviário</v>
          </cell>
        </row>
        <row r="151">
          <cell r="A151" t="str">
            <v>E9611</v>
          </cell>
          <cell r="B151" t="str">
            <v>Conjunto de britagem com capacidade de 80 m³/h - 313 kW</v>
          </cell>
          <cell r="C151" t="str">
            <v>E9018</v>
          </cell>
          <cell r="D151">
            <v>2</v>
          </cell>
          <cell r="I151" t="str">
            <v>E9018</v>
          </cell>
          <cell r="J151">
            <v>2</v>
          </cell>
          <cell r="K151" t="str">
            <v>Rodoviário</v>
          </cell>
        </row>
        <row r="152">
          <cell r="A152" t="str">
            <v>E9612</v>
          </cell>
          <cell r="B152" t="str">
            <v>Plataforma flutuante montada na obra de 12 x 24 x 1,8 m com capacidade de 150 t</v>
          </cell>
          <cell r="C152" t="str">
            <v>E9018</v>
          </cell>
          <cell r="D152">
            <v>2</v>
          </cell>
          <cell r="I152" t="str">
            <v>E9018</v>
          </cell>
          <cell r="J152">
            <v>2</v>
          </cell>
          <cell r="K152" t="str">
            <v>Rodoviário</v>
          </cell>
        </row>
        <row r="153">
          <cell r="A153" t="str">
            <v>E9613</v>
          </cell>
          <cell r="B153" t="str">
            <v>Guindaste móvel sobre esteiras com pinça com capacidade de 40 t - 186 kW</v>
          </cell>
          <cell r="C153" t="str">
            <v>E9018</v>
          </cell>
          <cell r="D153">
            <v>1</v>
          </cell>
          <cell r="I153" t="str">
            <v>E9018</v>
          </cell>
          <cell r="J153">
            <v>1</v>
          </cell>
          <cell r="K153" t="str">
            <v>Rodoviário</v>
          </cell>
        </row>
        <row r="154">
          <cell r="A154" t="str">
            <v>E9615</v>
          </cell>
          <cell r="B154" t="str">
            <v>Usina misturadora de solos com capacidade de 300 t/h - 44 kW</v>
          </cell>
          <cell r="C154" t="str">
            <v>E9018</v>
          </cell>
          <cell r="D154">
            <v>2</v>
          </cell>
          <cell r="I154" t="str">
            <v>E9018</v>
          </cell>
          <cell r="J154">
            <v>2</v>
          </cell>
          <cell r="K154" t="str">
            <v>Rodoviário</v>
          </cell>
        </row>
        <row r="155">
          <cell r="A155" t="str">
            <v>E9617</v>
          </cell>
          <cell r="B155" t="str">
            <v>Usina misturadora de pré-misturado a frio com capacidade de 60 t/h - 23,50 kW</v>
          </cell>
          <cell r="C155" t="str">
            <v>E9665</v>
          </cell>
          <cell r="D155">
            <v>1</v>
          </cell>
          <cell r="I155" t="str">
            <v>E9665</v>
          </cell>
          <cell r="J155">
            <v>1</v>
          </cell>
          <cell r="K155" t="str">
            <v>Rodoviário</v>
          </cell>
        </row>
        <row r="156">
          <cell r="A156" t="str">
            <v>E9618</v>
          </cell>
          <cell r="B156" t="str">
            <v>Batelão autopropelido com capacidade de 300 m³ - 224 kW</v>
          </cell>
          <cell r="E156" t="str">
            <v>E9618</v>
          </cell>
          <cell r="F156">
            <v>1</v>
          </cell>
          <cell r="I156" t="str">
            <v>E9618</v>
          </cell>
          <cell r="J156">
            <v>1</v>
          </cell>
          <cell r="K156" t="str">
            <v>Hidroviário</v>
          </cell>
        </row>
        <row r="157">
          <cell r="A157" t="str">
            <v>E9619</v>
          </cell>
          <cell r="B157" t="str">
            <v>Batelão autopropelido com capacidade de 500 m³ - 373 kW</v>
          </cell>
          <cell r="E157" t="str">
            <v>E9619</v>
          </cell>
          <cell r="F157">
            <v>1</v>
          </cell>
          <cell r="I157" t="str">
            <v>E9619</v>
          </cell>
          <cell r="J157">
            <v>1</v>
          </cell>
          <cell r="K157" t="str">
            <v>Hidroviário</v>
          </cell>
        </row>
        <row r="158">
          <cell r="A158" t="str">
            <v>E9620</v>
          </cell>
          <cell r="B158" t="str">
            <v>Pontão flutuante de 15 x 30 x 1,8 m com capacidade de 500 t</v>
          </cell>
          <cell r="E158" t="str">
            <v>E9606</v>
          </cell>
          <cell r="F158">
            <v>1</v>
          </cell>
          <cell r="I158" t="str">
            <v>E9606</v>
          </cell>
          <cell r="J158">
            <v>1</v>
          </cell>
          <cell r="K158" t="str">
            <v>Hidroviário</v>
          </cell>
        </row>
        <row r="159">
          <cell r="A159" t="str">
            <v>E9624</v>
          </cell>
          <cell r="B159" t="str">
            <v>Draga hopper com capacidade de 10.000 m³</v>
          </cell>
          <cell r="E159" t="str">
            <v>E9624</v>
          </cell>
          <cell r="F159">
            <v>1</v>
          </cell>
          <cell r="I159" t="str">
            <v>E9624</v>
          </cell>
          <cell r="J159">
            <v>1</v>
          </cell>
          <cell r="K159" t="str">
            <v>Hidroviário</v>
          </cell>
        </row>
        <row r="160">
          <cell r="A160" t="str">
            <v>E9625</v>
          </cell>
          <cell r="B160" t="str">
            <v>Draga hopper com capacidade de 15.000 m³</v>
          </cell>
          <cell r="E160" t="str">
            <v>E9625</v>
          </cell>
          <cell r="F160">
            <v>1</v>
          </cell>
          <cell r="I160" t="str">
            <v>E9625</v>
          </cell>
          <cell r="J160">
            <v>1</v>
          </cell>
          <cell r="K160" t="str">
            <v>Hidroviário</v>
          </cell>
        </row>
        <row r="161">
          <cell r="A161" t="str">
            <v>E9626</v>
          </cell>
          <cell r="B161" t="str">
            <v>Draga hopper com capacidade de 20.000 m³</v>
          </cell>
          <cell r="E161" t="str">
            <v>E9626</v>
          </cell>
          <cell r="F161">
            <v>1</v>
          </cell>
          <cell r="I161" t="str">
            <v>E9626</v>
          </cell>
          <cell r="J161">
            <v>1</v>
          </cell>
          <cell r="K161" t="str">
            <v>Hidroviário</v>
          </cell>
        </row>
        <row r="162">
          <cell r="A162" t="str">
            <v>E9627</v>
          </cell>
          <cell r="B162" t="str">
            <v>Embarcação hotel com capacidade para 15 pessoas - 199 kW</v>
          </cell>
          <cell r="E162" t="str">
            <v>E9627</v>
          </cell>
          <cell r="F162">
            <v>1</v>
          </cell>
          <cell r="I162" t="str">
            <v>E9627</v>
          </cell>
          <cell r="J162">
            <v>1</v>
          </cell>
          <cell r="K162" t="str">
            <v>Hidroviário</v>
          </cell>
        </row>
        <row r="163">
          <cell r="A163" t="str">
            <v>E9635</v>
          </cell>
          <cell r="B163" t="str">
            <v>Draga de sucção e recalque com potência da bomba de 294 kW e cortador de 30 kW</v>
          </cell>
          <cell r="E163" t="str">
            <v>E9603</v>
          </cell>
          <cell r="F163">
            <v>1</v>
          </cell>
          <cell r="I163" t="str">
            <v>E9603</v>
          </cell>
          <cell r="J163">
            <v>1</v>
          </cell>
          <cell r="K163" t="str">
            <v>Hidroviário</v>
          </cell>
        </row>
        <row r="164">
          <cell r="A164" t="str">
            <v>E9636</v>
          </cell>
          <cell r="B164" t="str">
            <v>Draga de sucção e recalque com potência da bomba de 483 kW e cortador de 55 kW</v>
          </cell>
          <cell r="E164" t="str">
            <v>E9603</v>
          </cell>
          <cell r="F164">
            <v>1</v>
          </cell>
          <cell r="I164" t="str">
            <v>E9603</v>
          </cell>
          <cell r="J164">
            <v>1</v>
          </cell>
          <cell r="K164" t="str">
            <v>Hidroviário</v>
          </cell>
        </row>
        <row r="165">
          <cell r="A165" t="str">
            <v>E9637</v>
          </cell>
          <cell r="B165" t="str">
            <v>Draga de sucção e recalque com potência da bomba de 746 kW e cortador de 110 kW</v>
          </cell>
          <cell r="E165" t="str">
            <v>E9603</v>
          </cell>
          <cell r="F165">
            <v>1</v>
          </cell>
          <cell r="I165" t="str">
            <v>E9603</v>
          </cell>
          <cell r="J165">
            <v>1</v>
          </cell>
          <cell r="K165" t="str">
            <v>Hidroviário</v>
          </cell>
        </row>
        <row r="166">
          <cell r="A166" t="str">
            <v>E9638</v>
          </cell>
          <cell r="B166" t="str">
            <v>Draga de sucção e recalque com potência da bomba de 1.350 kW e cortador de 170 kW</v>
          </cell>
          <cell r="E166" t="str">
            <v>E9603</v>
          </cell>
          <cell r="F166">
            <v>1</v>
          </cell>
          <cell r="I166" t="str">
            <v>E9603</v>
          </cell>
          <cell r="J166">
            <v>1</v>
          </cell>
          <cell r="K166" t="str">
            <v>Hidroviário</v>
          </cell>
        </row>
        <row r="167">
          <cell r="A167" t="str">
            <v>E9639</v>
          </cell>
          <cell r="B167" t="str">
            <v>Embarcação hotel com capacidade para 30 pessoas - 2 x 112 kW</v>
          </cell>
          <cell r="E167" t="str">
            <v>E9639</v>
          </cell>
          <cell r="F167">
            <v>1</v>
          </cell>
          <cell r="I167" t="str">
            <v>E9639</v>
          </cell>
          <cell r="J167">
            <v>1</v>
          </cell>
          <cell r="K167" t="str">
            <v>Hidroviário</v>
          </cell>
        </row>
        <row r="168">
          <cell r="A168" t="str">
            <v>E9642</v>
          </cell>
          <cell r="B168" t="str">
            <v>Perfuratriz hidráulica sobre esteiras para estaca raiz - 56 kW</v>
          </cell>
          <cell r="C168" t="str">
            <v>E9665</v>
          </cell>
          <cell r="D168">
            <v>1</v>
          </cell>
          <cell r="I168" t="str">
            <v>E9665</v>
          </cell>
          <cell r="J168">
            <v>1</v>
          </cell>
          <cell r="K168" t="str">
            <v>Rodoviário</v>
          </cell>
        </row>
        <row r="169">
          <cell r="A169" t="str">
            <v>E9644</v>
          </cell>
          <cell r="B169" t="str">
            <v>Caminhão demarcador de faixas com sistema de pintura a frio - 28 kW/115 kW</v>
          </cell>
          <cell r="C169" t="str">
            <v>E9644</v>
          </cell>
          <cell r="D169">
            <v>1</v>
          </cell>
          <cell r="I169" t="str">
            <v>E9644</v>
          </cell>
          <cell r="J169">
            <v>1</v>
          </cell>
          <cell r="K169" t="str">
            <v>Rodoviário</v>
          </cell>
        </row>
        <row r="170">
          <cell r="A170" t="str">
            <v>E9645</v>
          </cell>
          <cell r="B170" t="str">
            <v>Caminhão demarcador de faixas com sistema de pintura a quente - 5 kW/30,10 kW/136 kW</v>
          </cell>
          <cell r="C170" t="str">
            <v>E9645</v>
          </cell>
          <cell r="D170">
            <v>1</v>
          </cell>
          <cell r="I170" t="str">
            <v>E9645</v>
          </cell>
          <cell r="J170">
            <v>1</v>
          </cell>
          <cell r="K170" t="str">
            <v>Rodoviário</v>
          </cell>
        </row>
        <row r="171">
          <cell r="A171" t="str">
            <v>E9651</v>
          </cell>
          <cell r="B171" t="str">
            <v>Guindaste móvel sobre esteiras com Hammer Grab - 186 kW</v>
          </cell>
          <cell r="C171" t="str">
            <v>E9018</v>
          </cell>
          <cell r="D171">
            <v>1</v>
          </cell>
          <cell r="I171" t="str">
            <v>E9018</v>
          </cell>
          <cell r="J171">
            <v>1</v>
          </cell>
          <cell r="K171" t="str">
            <v>Rodoviário</v>
          </cell>
        </row>
        <row r="172">
          <cell r="A172" t="str">
            <v>E9652</v>
          </cell>
          <cell r="B172" t="str">
            <v>Compressor de ar portátil de 540,85 l/s (1.146 PCM) - 331,10 kW</v>
          </cell>
          <cell r="C172" t="str">
            <v>E9508</v>
          </cell>
          <cell r="D172">
            <v>1</v>
          </cell>
          <cell r="I172" t="str">
            <v>E9508</v>
          </cell>
          <cell r="J172">
            <v>1</v>
          </cell>
          <cell r="K172" t="str">
            <v>Rodoviário</v>
          </cell>
        </row>
        <row r="173">
          <cell r="A173" t="str">
            <v>E9653</v>
          </cell>
          <cell r="B173" t="str">
            <v>Guindaste móvel sobre esteiras com trado para escavação em solos - 186 kW</v>
          </cell>
          <cell r="C173" t="str">
            <v>E9018</v>
          </cell>
          <cell r="D173">
            <v>1</v>
          </cell>
          <cell r="I173" t="str">
            <v>E9018</v>
          </cell>
          <cell r="J173">
            <v>1</v>
          </cell>
          <cell r="K173" t="str">
            <v>Rodoviário</v>
          </cell>
        </row>
        <row r="174">
          <cell r="A174" t="str">
            <v>E9654</v>
          </cell>
          <cell r="B174" t="str">
            <v>Guindaste móvel sobre esteiras com trado com bits escavação em rocha - 186 kW</v>
          </cell>
          <cell r="C174" t="str">
            <v>E9018</v>
          </cell>
          <cell r="D174">
            <v>1</v>
          </cell>
          <cell r="I174" t="str">
            <v>E9018</v>
          </cell>
          <cell r="J174">
            <v>1</v>
          </cell>
          <cell r="K174" t="str">
            <v>Rodoviário</v>
          </cell>
        </row>
        <row r="175">
          <cell r="A175" t="str">
            <v>E9656</v>
          </cell>
          <cell r="B175" t="str">
            <v>Guindaste móvel sobre esteiras com caçamba para escavação em solos - 186 kW</v>
          </cell>
          <cell r="C175" t="str">
            <v>E9018</v>
          </cell>
          <cell r="D175">
            <v>1</v>
          </cell>
          <cell r="I175" t="str">
            <v>E9018</v>
          </cell>
          <cell r="J175">
            <v>1</v>
          </cell>
          <cell r="K175" t="str">
            <v>Rodoviário</v>
          </cell>
        </row>
        <row r="176">
          <cell r="A176" t="str">
            <v>E9657</v>
          </cell>
          <cell r="B176" t="str">
            <v>Guindaste móvel sobre esteiras com caçamba para escavação em rocha - 186 kW</v>
          </cell>
          <cell r="C176" t="str">
            <v>E9018</v>
          </cell>
          <cell r="D176">
            <v>1</v>
          </cell>
          <cell r="I176" t="str">
            <v>E9018</v>
          </cell>
          <cell r="J176">
            <v>1</v>
          </cell>
          <cell r="K176" t="str">
            <v>Rodoviário</v>
          </cell>
        </row>
        <row r="177">
          <cell r="A177" t="str">
            <v>E9660</v>
          </cell>
          <cell r="B177" t="str">
            <v>Guindaste móvel sobre esteiras com capacidade de 40 t - 186 kW</v>
          </cell>
          <cell r="C177" t="str">
            <v>E9018</v>
          </cell>
          <cell r="D177">
            <v>1</v>
          </cell>
          <cell r="I177" t="str">
            <v>E9018</v>
          </cell>
          <cell r="J177">
            <v>1</v>
          </cell>
          <cell r="K177" t="str">
            <v>Rodoviário</v>
          </cell>
        </row>
        <row r="178">
          <cell r="A178" t="str">
            <v>E9663</v>
          </cell>
          <cell r="B178" t="str">
            <v>Caminhão basculante com capacidade de 4 m³ - 136 kW</v>
          </cell>
          <cell r="C178" t="str">
            <v>E9663</v>
          </cell>
          <cell r="D178">
            <v>1</v>
          </cell>
          <cell r="I178" t="str">
            <v>E9663</v>
          </cell>
          <cell r="J178">
            <v>1</v>
          </cell>
          <cell r="K178" t="str">
            <v>Rodoviário</v>
          </cell>
        </row>
        <row r="179">
          <cell r="A179" t="str">
            <v>E9664</v>
          </cell>
          <cell r="B179" t="str">
            <v>Guindaste móvel sobre esteiras com capacidade de 80 t - 212 kW</v>
          </cell>
          <cell r="C179" t="str">
            <v>E9018</v>
          </cell>
          <cell r="D179">
            <v>1</v>
          </cell>
          <cell r="I179" t="str">
            <v>E9018</v>
          </cell>
          <cell r="J179">
            <v>1</v>
          </cell>
          <cell r="K179" t="str">
            <v>Rodoviário</v>
          </cell>
        </row>
        <row r="180">
          <cell r="A180" t="str">
            <v>E9665</v>
          </cell>
          <cell r="B180" t="str">
            <v>Cavalo mecânico com semirreboque com capacidade de 22 t - 240 kW</v>
          </cell>
          <cell r="C180" t="str">
            <v>E9665</v>
          </cell>
          <cell r="D180">
            <v>1</v>
          </cell>
          <cell r="I180" t="str">
            <v>E9665</v>
          </cell>
          <cell r="J180">
            <v>1</v>
          </cell>
          <cell r="K180" t="str">
            <v>Rodoviário</v>
          </cell>
        </row>
        <row r="181">
          <cell r="A181" t="str">
            <v>E9666</v>
          </cell>
          <cell r="B181" t="str">
            <v>Cavalo mecânico com semirreboque com capacidade de 30 t - 265 kW</v>
          </cell>
          <cell r="C181" t="str">
            <v>E9666</v>
          </cell>
          <cell r="D181">
            <v>1</v>
          </cell>
          <cell r="I181" t="str">
            <v>E9666</v>
          </cell>
          <cell r="J181">
            <v>1</v>
          </cell>
          <cell r="K181" t="str">
            <v>Rodoviário</v>
          </cell>
        </row>
        <row r="182">
          <cell r="A182" t="str">
            <v>E9667</v>
          </cell>
          <cell r="B182" t="str">
            <v>Caminhão basculante com capacidade de 14 m³ - 188 kW</v>
          </cell>
          <cell r="C182" t="str">
            <v>E9667</v>
          </cell>
          <cell r="D182">
            <v>1</v>
          </cell>
          <cell r="I182" t="str">
            <v>E9667</v>
          </cell>
          <cell r="J182">
            <v>1</v>
          </cell>
          <cell r="K182" t="str">
            <v>Rodoviário</v>
          </cell>
        </row>
        <row r="183">
          <cell r="A183" t="str">
            <v>E9669</v>
          </cell>
          <cell r="B183" t="str">
            <v>Caminhão tanque com capacidade de 8.000 l - 136 kW</v>
          </cell>
          <cell r="C183" t="str">
            <v>E9669</v>
          </cell>
          <cell r="D183">
            <v>1</v>
          </cell>
          <cell r="I183" t="str">
            <v>E9669</v>
          </cell>
          <cell r="J183">
            <v>1</v>
          </cell>
          <cell r="K183" t="str">
            <v>Rodoviário</v>
          </cell>
        </row>
        <row r="184">
          <cell r="A184" t="str">
            <v>E9670</v>
          </cell>
          <cell r="B184" t="str">
            <v>Usina móvel de lama asfáltica ou microrrevestimento com cavalo mecânico com capacidade de 12 m³ - 95,6 kW/240 kW</v>
          </cell>
          <cell r="C184" t="str">
            <v>E9670</v>
          </cell>
          <cell r="D184">
            <v>1</v>
          </cell>
          <cell r="I184" t="str">
            <v>E9670</v>
          </cell>
          <cell r="J184">
            <v>1</v>
          </cell>
          <cell r="K184" t="str">
            <v>Rodoviário</v>
          </cell>
        </row>
        <row r="185">
          <cell r="A185" t="str">
            <v>E9672</v>
          </cell>
          <cell r="B185" t="str">
            <v>Caminhão basculante para rocha com capacidade de 12 m³ - 188 kW</v>
          </cell>
          <cell r="C185" t="str">
            <v>E9672</v>
          </cell>
          <cell r="D185">
            <v>1</v>
          </cell>
          <cell r="I185" t="str">
            <v>E9672</v>
          </cell>
          <cell r="J185">
            <v>1</v>
          </cell>
          <cell r="K185" t="str">
            <v>Rodoviário</v>
          </cell>
        </row>
        <row r="186">
          <cell r="A186" t="str">
            <v>E9676</v>
          </cell>
          <cell r="B186" t="str">
            <v>Embarcação de transporte de pessoal e apoio logístico - 90 kW</v>
          </cell>
          <cell r="C186" t="str">
            <v>E9592</v>
          </cell>
          <cell r="D186">
            <v>1</v>
          </cell>
          <cell r="E186" t="str">
            <v>E9676</v>
          </cell>
          <cell r="F186">
            <v>1</v>
          </cell>
          <cell r="I186" t="str">
            <v>E9592</v>
          </cell>
          <cell r="J186">
            <v>1</v>
          </cell>
          <cell r="K186" t="str">
            <v>Rodoviário</v>
          </cell>
        </row>
        <row r="187">
          <cell r="A187" t="str">
            <v>E9678</v>
          </cell>
          <cell r="B187" t="str">
            <v>Fresadora a frio - 410 kW</v>
          </cell>
          <cell r="C187" t="str">
            <v>E9666</v>
          </cell>
          <cell r="D187">
            <v>1</v>
          </cell>
          <cell r="I187" t="str">
            <v>E9666</v>
          </cell>
          <cell r="J187">
            <v>1</v>
          </cell>
          <cell r="K187" t="str">
            <v>Rodoviário</v>
          </cell>
        </row>
        <row r="188">
          <cell r="A188" t="str">
            <v>E9679</v>
          </cell>
          <cell r="B188" t="str">
            <v>Cavalo mecânico com dois reboques hidropneumáticos de 5 e 4 eixos e mesas de giro com capacidade de 130 t - 440 kW</v>
          </cell>
          <cell r="C188" t="str">
            <v>E9679</v>
          </cell>
          <cell r="D188">
            <v>1</v>
          </cell>
          <cell r="I188" t="str">
            <v>E9679</v>
          </cell>
          <cell r="J188">
            <v>1</v>
          </cell>
          <cell r="K188" t="str">
            <v>Rodoviário</v>
          </cell>
        </row>
        <row r="189">
          <cell r="A189" t="str">
            <v>E9680</v>
          </cell>
          <cell r="B189" t="str">
            <v>Caminhão tanque com capacidade de 13.000 l - 188 kW</v>
          </cell>
          <cell r="C189" t="str">
            <v>E9680</v>
          </cell>
          <cell r="D189">
            <v>1</v>
          </cell>
          <cell r="I189" t="str">
            <v>E9680</v>
          </cell>
          <cell r="J189">
            <v>1</v>
          </cell>
          <cell r="K189" t="str">
            <v>Rodoviário</v>
          </cell>
        </row>
        <row r="190">
          <cell r="A190" t="str">
            <v>E9681</v>
          </cell>
          <cell r="B190" t="str">
            <v>Rolo compactador liso tandem vibratório autopropelido de 10,4 t - 82 kW</v>
          </cell>
          <cell r="C190" t="str">
            <v>E9666</v>
          </cell>
          <cell r="D190">
            <v>0.5</v>
          </cell>
          <cell r="I190" t="str">
            <v>E9666</v>
          </cell>
          <cell r="J190">
            <v>0.5</v>
          </cell>
          <cell r="K190" t="str">
            <v>Rodoviário</v>
          </cell>
        </row>
        <row r="191">
          <cell r="A191" t="str">
            <v>E9682</v>
          </cell>
          <cell r="B191" t="str">
            <v>Rolo compactador liso tandem vibratório autopropelido de 1,6 t - 18 kW</v>
          </cell>
          <cell r="C191" t="str">
            <v>E9666</v>
          </cell>
          <cell r="D191">
            <v>0.2</v>
          </cell>
          <cell r="I191" t="str">
            <v>E9666</v>
          </cell>
          <cell r="J191">
            <v>0.2</v>
          </cell>
          <cell r="K191" t="str">
            <v>Rodoviário</v>
          </cell>
        </row>
        <row r="192">
          <cell r="A192" t="str">
            <v>E9684</v>
          </cell>
          <cell r="B192" t="str">
            <v>Veículo leve picape 4 x 4 com capacidade de 1,10 t - 147 kW</v>
          </cell>
          <cell r="C192" t="str">
            <v>E9684</v>
          </cell>
          <cell r="D192">
            <v>1</v>
          </cell>
          <cell r="I192" t="str">
            <v>E9684</v>
          </cell>
          <cell r="J192">
            <v>1</v>
          </cell>
          <cell r="K192" t="str">
            <v>Rodoviário</v>
          </cell>
        </row>
        <row r="193">
          <cell r="A193" t="str">
            <v>E9685</v>
          </cell>
          <cell r="B193" t="str">
            <v>Rolo compactador pé de carneiro vibratório autopropelido por pneus de 11,6 t - 82 kW</v>
          </cell>
          <cell r="C193" t="str">
            <v>E9666</v>
          </cell>
          <cell r="D193">
            <v>0.5</v>
          </cell>
          <cell r="I193" t="str">
            <v>E9666</v>
          </cell>
          <cell r="J193">
            <v>0.5</v>
          </cell>
          <cell r="K193" t="str">
            <v>Rodoviário</v>
          </cell>
        </row>
        <row r="194">
          <cell r="A194" t="str">
            <v>E9686</v>
          </cell>
          <cell r="B194" t="str">
            <v>Caminhão carroceria com guindauto com capacidade de 20 t.m - 136 kW</v>
          </cell>
          <cell r="C194" t="str">
            <v>E9686</v>
          </cell>
          <cell r="D194">
            <v>1</v>
          </cell>
          <cell r="I194" t="str">
            <v>E9686</v>
          </cell>
          <cell r="J194">
            <v>1</v>
          </cell>
          <cell r="K194" t="str">
            <v>Rodoviário</v>
          </cell>
        </row>
        <row r="195">
          <cell r="A195" t="str">
            <v>E9687</v>
          </cell>
          <cell r="B195" t="str">
            <v>Caminhão carroceria com capacidade de 5 t - 115 kW</v>
          </cell>
          <cell r="C195" t="str">
            <v>E9687</v>
          </cell>
          <cell r="D195">
            <v>1</v>
          </cell>
          <cell r="I195" t="str">
            <v>E9687</v>
          </cell>
          <cell r="J195">
            <v>1</v>
          </cell>
          <cell r="K195" t="str">
            <v>Rodoviário</v>
          </cell>
        </row>
        <row r="196">
          <cell r="A196" t="str">
            <v>E9689</v>
          </cell>
          <cell r="B196" t="str">
            <v>Usina de asfalto a quente gravimétrica com capacidade de 100/140 t/h - 260 kW</v>
          </cell>
          <cell r="C196" t="str">
            <v>E9666</v>
          </cell>
          <cell r="D196">
            <v>3</v>
          </cell>
          <cell r="I196" t="str">
            <v>E9666</v>
          </cell>
          <cell r="J196">
            <v>3</v>
          </cell>
          <cell r="K196" t="str">
            <v>Rodoviário</v>
          </cell>
        </row>
        <row r="197">
          <cell r="A197" t="str">
            <v>E9690</v>
          </cell>
          <cell r="B197" t="str">
            <v>Caminhão carroceria com guindauto e cesto aéreo com capacidade de 10 t.m - 136 kW</v>
          </cell>
          <cell r="C197" t="str">
            <v>E9690</v>
          </cell>
          <cell r="D197">
            <v>1</v>
          </cell>
          <cell r="I197" t="str">
            <v>E9690</v>
          </cell>
          <cell r="J197">
            <v>1</v>
          </cell>
          <cell r="K197" t="str">
            <v>Rodoviário</v>
          </cell>
        </row>
        <row r="198">
          <cell r="A198" t="str">
            <v>E9693</v>
          </cell>
          <cell r="B198" t="str">
            <v>Caminhão demarcador de faixas com sistema de pintura Spray - 115 kW</v>
          </cell>
          <cell r="C198" t="str">
            <v>E9693</v>
          </cell>
          <cell r="D198">
            <v>1</v>
          </cell>
          <cell r="I198" t="str">
            <v>E9693</v>
          </cell>
          <cell r="J198">
            <v>1</v>
          </cell>
          <cell r="K198" t="str">
            <v>Rodoviário</v>
          </cell>
        </row>
        <row r="199">
          <cell r="A199" t="str">
            <v>E9697</v>
          </cell>
          <cell r="B199" t="str">
            <v>Minicarregadeira de pneus com vassoura de 1,8 m - 45,50 kW</v>
          </cell>
          <cell r="C199" t="str">
            <v>E9665</v>
          </cell>
          <cell r="D199">
            <v>0.33</v>
          </cell>
          <cell r="I199" t="str">
            <v>E9665</v>
          </cell>
          <cell r="J199">
            <v>0.33</v>
          </cell>
          <cell r="K199" t="str">
            <v>Rodoviário</v>
          </cell>
        </row>
        <row r="200">
          <cell r="A200" t="str">
            <v>E9700</v>
          </cell>
          <cell r="B200" t="str">
            <v>Fresadora a frio - 155 kW</v>
          </cell>
          <cell r="C200" t="str">
            <v>E9666</v>
          </cell>
          <cell r="D200">
            <v>0.5</v>
          </cell>
          <cell r="I200" t="str">
            <v>E9666</v>
          </cell>
          <cell r="J200">
            <v>0.5</v>
          </cell>
          <cell r="K200" t="str">
            <v>Rodoviário</v>
          </cell>
        </row>
        <row r="201">
          <cell r="A201" t="str">
            <v>E9704</v>
          </cell>
          <cell r="B201" t="str">
            <v>Batelão sem propulsão montado na obra com capacidade de 66 m³</v>
          </cell>
          <cell r="E201" t="str">
            <v>E9606</v>
          </cell>
          <cell r="F201">
            <v>1</v>
          </cell>
          <cell r="I201" t="str">
            <v>E9606</v>
          </cell>
          <cell r="J201">
            <v>1</v>
          </cell>
          <cell r="K201" t="str">
            <v>Hidroviário</v>
          </cell>
        </row>
        <row r="202">
          <cell r="A202" t="str">
            <v>E9710</v>
          </cell>
          <cell r="B202" t="str">
            <v>Socadora automática de linha - 253 kW</v>
          </cell>
          <cell r="G202" t="str">
            <v>E9710</v>
          </cell>
          <cell r="H202">
            <v>1</v>
          </cell>
          <cell r="I202" t="str">
            <v>E9710</v>
          </cell>
          <cell r="J202">
            <v>1</v>
          </cell>
          <cell r="K202" t="str">
            <v>Ferroviário</v>
          </cell>
        </row>
        <row r="203">
          <cell r="A203" t="str">
            <v>E9712</v>
          </cell>
          <cell r="B203" t="str">
            <v>Reguladora e distribuidora de lastro - 300 kW</v>
          </cell>
          <cell r="G203" t="str">
            <v>E9712</v>
          </cell>
          <cell r="H203">
            <v>1</v>
          </cell>
          <cell r="I203" t="str">
            <v>E9712</v>
          </cell>
          <cell r="J203">
            <v>1</v>
          </cell>
          <cell r="K203" t="str">
            <v>Ferroviário</v>
          </cell>
        </row>
        <row r="204">
          <cell r="A204" t="str">
            <v>E9714</v>
          </cell>
          <cell r="B204" t="str">
            <v>Bate-estaca com martelo hidráulico - 450 kW</v>
          </cell>
          <cell r="C204" t="str">
            <v>E9665</v>
          </cell>
          <cell r="D204">
            <v>2</v>
          </cell>
          <cell r="I204" t="str">
            <v>E9665</v>
          </cell>
          <cell r="J204">
            <v>2</v>
          </cell>
          <cell r="K204" t="str">
            <v>Rodoviário</v>
          </cell>
        </row>
        <row r="205">
          <cell r="A205" t="str">
            <v>E9718</v>
          </cell>
          <cell r="B205" t="str">
            <v>Pórtico duplo de descarga e posicionamento de dormente - 89 kW</v>
          </cell>
          <cell r="G205" t="str">
            <v>E9718</v>
          </cell>
          <cell r="H205">
            <v>1</v>
          </cell>
          <cell r="I205" t="str">
            <v>E9718</v>
          </cell>
          <cell r="J205">
            <v>1</v>
          </cell>
          <cell r="K205" t="str">
            <v>Ferroviário</v>
          </cell>
        </row>
        <row r="206">
          <cell r="A206" t="str">
            <v>E9726</v>
          </cell>
          <cell r="B206" t="str">
            <v>Bate-estaca Strauss - 15 kW</v>
          </cell>
          <cell r="C206" t="str">
            <v>E9665</v>
          </cell>
          <cell r="D206">
            <v>1</v>
          </cell>
          <cell r="I206" t="str">
            <v>E9665</v>
          </cell>
          <cell r="J206">
            <v>1</v>
          </cell>
          <cell r="K206" t="str">
            <v>Rodoviário</v>
          </cell>
        </row>
        <row r="207">
          <cell r="A207" t="str">
            <v>E9742</v>
          </cell>
          <cell r="B207" t="str">
            <v>Trator agrícola sobre pneus com roçadeira articulada e capacidade de 1,12 m - 77 kW</v>
          </cell>
          <cell r="C207" t="str">
            <v>E9666</v>
          </cell>
          <cell r="D207">
            <v>0.5</v>
          </cell>
          <cell r="I207" t="str">
            <v>E9666</v>
          </cell>
          <cell r="J207">
            <v>0.5</v>
          </cell>
          <cell r="K207" t="str">
            <v>Rodoviário</v>
          </cell>
        </row>
        <row r="208">
          <cell r="A208" t="str">
            <v>E9745</v>
          </cell>
          <cell r="B208" t="str">
            <v>Trator agrícola sobre pneus com roçadeira de arraste e capacidade de 1,50 m - 77 kW</v>
          </cell>
          <cell r="C208" t="str">
            <v>E9665</v>
          </cell>
          <cell r="D208">
            <v>0.5</v>
          </cell>
          <cell r="I208" t="str">
            <v>E9665</v>
          </cell>
          <cell r="J208">
            <v>0.5</v>
          </cell>
          <cell r="K208" t="str">
            <v>Rodoviário</v>
          </cell>
        </row>
        <row r="209">
          <cell r="A209" t="str">
            <v>E9755</v>
          </cell>
          <cell r="B209" t="str">
            <v>Bomba de alta pressão para jet grouting de até 45 MPa - 150 kW</v>
          </cell>
          <cell r="C209" t="str">
            <v>E9592</v>
          </cell>
          <cell r="D209">
            <v>0.5</v>
          </cell>
          <cell r="I209" t="str">
            <v>E9592</v>
          </cell>
          <cell r="J209">
            <v>0.5</v>
          </cell>
          <cell r="K209" t="str">
            <v>Rodoviário</v>
          </cell>
        </row>
        <row r="210">
          <cell r="A210" t="str">
            <v>E9756</v>
          </cell>
          <cell r="B210" t="str">
            <v>Calandra para chapas de aço até 25 mm - 22 kW</v>
          </cell>
          <cell r="C210" t="str">
            <v>E9666</v>
          </cell>
          <cell r="D210">
            <v>1</v>
          </cell>
          <cell r="I210" t="str">
            <v>E9666</v>
          </cell>
          <cell r="J210">
            <v>1</v>
          </cell>
          <cell r="K210" t="str">
            <v>Rodoviário</v>
          </cell>
        </row>
        <row r="211">
          <cell r="A211" t="str">
            <v>E9758</v>
          </cell>
          <cell r="B211" t="str">
            <v>Vibroacabadora de asfalto sobre pneus - 82 kW</v>
          </cell>
          <cell r="C211" t="str">
            <v>E9018</v>
          </cell>
          <cell r="D211">
            <v>0.5</v>
          </cell>
          <cell r="I211" t="str">
            <v>E9018</v>
          </cell>
          <cell r="J211">
            <v>0.5</v>
          </cell>
          <cell r="K211" t="str">
            <v>Rodoviário</v>
          </cell>
        </row>
        <row r="212">
          <cell r="A212" t="str">
            <v>E9762</v>
          </cell>
          <cell r="B212" t="str">
            <v>Rolo compactador de pneus autopropelido de 27 t - 85 kW</v>
          </cell>
          <cell r="C212" t="str">
            <v>E9666</v>
          </cell>
          <cell r="D212">
            <v>0.5</v>
          </cell>
          <cell r="I212" t="str">
            <v>E9666</v>
          </cell>
          <cell r="J212">
            <v>0.5</v>
          </cell>
          <cell r="K212" t="str">
            <v>Rodoviário</v>
          </cell>
        </row>
        <row r="213">
          <cell r="A213" t="str">
            <v>E9765</v>
          </cell>
          <cell r="B213" t="str">
            <v>Grupo gerador - 569 kVA</v>
          </cell>
          <cell r="C213" t="str">
            <v>E9508</v>
          </cell>
          <cell r="D213">
            <v>1</v>
          </cell>
          <cell r="I213" t="str">
            <v>E9508</v>
          </cell>
          <cell r="J213">
            <v>1</v>
          </cell>
          <cell r="K213" t="str">
            <v>Rodoviário</v>
          </cell>
        </row>
        <row r="214">
          <cell r="A214" t="str">
            <v>E9766</v>
          </cell>
          <cell r="B214" t="str">
            <v>Prensa hidráulica para fabricação de blocos pré-moldados - 20 kW</v>
          </cell>
          <cell r="C214" t="str">
            <v>E9665</v>
          </cell>
          <cell r="D214">
            <v>1</v>
          </cell>
          <cell r="I214" t="str">
            <v>E9665</v>
          </cell>
          <cell r="J214">
            <v>1</v>
          </cell>
          <cell r="K214" t="str">
            <v>Rodoviário</v>
          </cell>
        </row>
        <row r="215">
          <cell r="A215" t="str">
            <v>E9770</v>
          </cell>
          <cell r="B215" t="str">
            <v>Retroescavadeira de pneus com caçamba de escavação trapezoidal ou triangular com seção de corte inferior a 0,10 m² - 58 kW</v>
          </cell>
          <cell r="C215" t="str">
            <v>E9665</v>
          </cell>
          <cell r="D215">
            <v>1</v>
          </cell>
          <cell r="I215" t="str">
            <v>E9665</v>
          </cell>
          <cell r="J215">
            <v>1</v>
          </cell>
          <cell r="K215" t="str">
            <v>Rodoviário</v>
          </cell>
        </row>
        <row r="216">
          <cell r="A216" t="str">
            <v>E9771</v>
          </cell>
          <cell r="B216" t="str">
            <v>Retroescavadeira de pneus com caçamba de escavação trapezoidal ou triangular com seção de corte de 0,10 a 0,15 m² - 58 kW</v>
          </cell>
          <cell r="C216" t="str">
            <v>E9665</v>
          </cell>
          <cell r="D216">
            <v>1</v>
          </cell>
          <cell r="I216" t="str">
            <v>E9665</v>
          </cell>
          <cell r="J216">
            <v>1</v>
          </cell>
          <cell r="K216" t="str">
            <v>Rodoviário</v>
          </cell>
        </row>
        <row r="217">
          <cell r="A217" t="str">
            <v>E9772</v>
          </cell>
          <cell r="B217" t="str">
            <v>Retroescavadeira de pneus com caçamba de escavação trapezoidal ou triangular com seção de corte de 0,15 a 0,20 m² - 58 kW</v>
          </cell>
          <cell r="C217" t="str">
            <v>E9665</v>
          </cell>
          <cell r="D217">
            <v>1</v>
          </cell>
          <cell r="I217" t="str">
            <v>E9665</v>
          </cell>
          <cell r="J217">
            <v>1</v>
          </cell>
          <cell r="K217" t="str">
            <v>Rodoviário</v>
          </cell>
        </row>
        <row r="218">
          <cell r="A218" t="str">
            <v>E9773</v>
          </cell>
          <cell r="B218" t="str">
            <v>Retroescavadeira de pneus com caçamba de escavação trapezoidal ou triangular com seção de corte de 0,20 a 0,30 m² - 58 kW</v>
          </cell>
          <cell r="C218" t="str">
            <v>E9665</v>
          </cell>
          <cell r="D218">
            <v>1</v>
          </cell>
          <cell r="I218" t="str">
            <v>E9665</v>
          </cell>
          <cell r="J218">
            <v>1</v>
          </cell>
          <cell r="K218" t="str">
            <v>Rodoviário</v>
          </cell>
        </row>
        <row r="219">
          <cell r="A219" t="str">
            <v>E9774</v>
          </cell>
          <cell r="B219" t="str">
            <v>Retroescavadeira de pneus com caçamba de escavação trapezoidal ou triangular com seção de corte de 0,30 a 0,50 m² - 58 kW</v>
          </cell>
          <cell r="C219" t="str">
            <v>E9665</v>
          </cell>
          <cell r="D219">
            <v>1</v>
          </cell>
          <cell r="I219" t="str">
            <v>E9665</v>
          </cell>
          <cell r="J219">
            <v>1</v>
          </cell>
          <cell r="K219" t="str">
            <v>Rodoviário</v>
          </cell>
        </row>
        <row r="220">
          <cell r="A220" t="str">
            <v>E9775</v>
          </cell>
          <cell r="B220" t="str">
            <v>Escavadeira hidráulica com martelo hidráulico de 1.700 kg - 103 kW</v>
          </cell>
          <cell r="C220" t="str">
            <v>E9666</v>
          </cell>
          <cell r="D220">
            <v>1</v>
          </cell>
          <cell r="I220" t="str">
            <v>E9666</v>
          </cell>
          <cell r="J220">
            <v>1</v>
          </cell>
          <cell r="K220" t="str">
            <v>Rodoviário</v>
          </cell>
        </row>
        <row r="221">
          <cell r="A221" t="str">
            <v>E9777</v>
          </cell>
          <cell r="B221" t="str">
            <v>Extrusora de barreira de concreto - 74 kW</v>
          </cell>
          <cell r="C221" t="str">
            <v>E9665</v>
          </cell>
          <cell r="D221">
            <v>1</v>
          </cell>
          <cell r="I221" t="str">
            <v>E9665</v>
          </cell>
          <cell r="J221">
            <v>1</v>
          </cell>
          <cell r="K221" t="str">
            <v>Rodoviário</v>
          </cell>
        </row>
        <row r="222">
          <cell r="A222" t="str">
            <v>E9783</v>
          </cell>
          <cell r="B222" t="str">
            <v>Plataforma pantográfica montada em caminhão - 115 kW</v>
          </cell>
          <cell r="C222" t="str">
            <v>E9783</v>
          </cell>
          <cell r="D222">
            <v>1</v>
          </cell>
          <cell r="I222" t="str">
            <v>E9783</v>
          </cell>
          <cell r="J222">
            <v>1</v>
          </cell>
          <cell r="K222" t="str">
            <v>Rodoviário</v>
          </cell>
        </row>
        <row r="223">
          <cell r="A223" t="str">
            <v>E9784</v>
          </cell>
          <cell r="B223" t="str">
            <v>Plataforma autopropelida com alcance de 12 m com capacidade de 700 kg - 24 kW</v>
          </cell>
          <cell r="C223" t="str">
            <v>E9666</v>
          </cell>
          <cell r="D223">
            <v>0.5</v>
          </cell>
          <cell r="I223" t="str">
            <v>E9666</v>
          </cell>
          <cell r="J223">
            <v>0.5</v>
          </cell>
          <cell r="K223" t="str">
            <v>Rodoviário</v>
          </cell>
        </row>
        <row r="224">
          <cell r="A224" t="str">
            <v>E9785</v>
          </cell>
          <cell r="B224" t="str">
            <v>Guindaste móvel sobre pneus com 2 eixos com capacidade máxima de 55 t - 186 kW</v>
          </cell>
          <cell r="C224" t="str">
            <v>E9785</v>
          </cell>
          <cell r="D224">
            <v>1</v>
          </cell>
          <cell r="I224" t="str">
            <v>E9785</v>
          </cell>
          <cell r="J224">
            <v>1</v>
          </cell>
          <cell r="K224" t="str">
            <v>Rodoviário</v>
          </cell>
        </row>
        <row r="225">
          <cell r="A225" t="str">
            <v>E9787</v>
          </cell>
          <cell r="B225" t="str">
            <v>Bomba para concreto com lança montada sobre chassi com capacidade de 50 m³/h - 136 kW</v>
          </cell>
          <cell r="C225" t="str">
            <v>E9787</v>
          </cell>
          <cell r="D225">
            <v>1</v>
          </cell>
          <cell r="I225" t="str">
            <v>E9787</v>
          </cell>
          <cell r="J225">
            <v>1</v>
          </cell>
          <cell r="K225" t="str">
            <v>Rodoviário</v>
          </cell>
        </row>
        <row r="226">
          <cell r="A226" t="str">
            <v>E9792</v>
          </cell>
          <cell r="B226" t="str">
            <v>Caminhão para hidrossemeadura com capacidade de 7.500 l - 136 kW</v>
          </cell>
          <cell r="C226" t="str">
            <v>E9792</v>
          </cell>
          <cell r="D226">
            <v>1</v>
          </cell>
          <cell r="I226" t="str">
            <v>E9792</v>
          </cell>
          <cell r="J226">
            <v>1</v>
          </cell>
          <cell r="K226" t="str">
            <v>Rodoviário</v>
          </cell>
        </row>
        <row r="227">
          <cell r="A227" t="str">
            <v>E9793</v>
          </cell>
          <cell r="B227" t="str">
            <v>Robot para concreto projetado com capacidade de 30 m³/h - 70 kW - com compressor diesel</v>
          </cell>
          <cell r="C227" t="str">
            <v>E9665</v>
          </cell>
          <cell r="D227">
            <v>1</v>
          </cell>
          <cell r="I227" t="str">
            <v>E9665</v>
          </cell>
          <cell r="J227">
            <v>1</v>
          </cell>
          <cell r="K227" t="str">
            <v>Rodoviário</v>
          </cell>
        </row>
        <row r="228">
          <cell r="A228" t="str">
            <v>E9795</v>
          </cell>
          <cell r="B228" t="str">
            <v>Perfuratriz de superfície sobre pneus com martelo de topo e controle remoto via rádio - 60 kW</v>
          </cell>
          <cell r="C228" t="str">
            <v>E9665</v>
          </cell>
          <cell r="D228">
            <v>0.5</v>
          </cell>
          <cell r="I228" t="str">
            <v>E9665</v>
          </cell>
          <cell r="J228">
            <v>0.5</v>
          </cell>
          <cell r="K228" t="str">
            <v>Rodoviário</v>
          </cell>
        </row>
        <row r="229">
          <cell r="A229" t="str">
            <v>E9797</v>
          </cell>
          <cell r="B229" t="str">
            <v>Jumbo eletro-hidráulico com 3 braços - 155 kW/237 kW</v>
          </cell>
          <cell r="C229" t="str">
            <v>E9666</v>
          </cell>
          <cell r="D229">
            <v>2</v>
          </cell>
          <cell r="I229" t="str">
            <v>E9666</v>
          </cell>
          <cell r="J229">
            <v>2</v>
          </cell>
          <cell r="K229" t="str">
            <v>Rodoviário</v>
          </cell>
        </row>
        <row r="230">
          <cell r="A230" t="str">
            <v>E9798</v>
          </cell>
          <cell r="B230" t="str">
            <v>Perfuratriz hidráulica rotopercussiva - 123 kW</v>
          </cell>
          <cell r="C230" t="str">
            <v>E9018</v>
          </cell>
          <cell r="D230">
            <v>1</v>
          </cell>
          <cell r="I230" t="str">
            <v>E9018</v>
          </cell>
          <cell r="J230">
            <v>1</v>
          </cell>
          <cell r="K230" t="str">
            <v>Rodoviário</v>
          </cell>
        </row>
        <row r="231">
          <cell r="A231" t="str">
            <v>-</v>
          </cell>
          <cell r="B231" t="str">
            <v>Contêiner de 1/2 TEU</v>
          </cell>
          <cell r="C231" t="str">
            <v>E9665</v>
          </cell>
          <cell r="D231">
            <v>0.33</v>
          </cell>
          <cell r="I231" t="str">
            <v>E9665</v>
          </cell>
          <cell r="J231">
            <v>0.33</v>
          </cell>
          <cell r="K231" t="str">
            <v>Rodoviário</v>
          </cell>
        </row>
        <row r="232">
          <cell r="A232" t="str">
            <v>-</v>
          </cell>
          <cell r="B232" t="str">
            <v>Contêiner de 3/4 TEU</v>
          </cell>
          <cell r="C232" t="str">
            <v>E9665</v>
          </cell>
          <cell r="D232">
            <v>0.5</v>
          </cell>
          <cell r="I232" t="str">
            <v>E9665</v>
          </cell>
          <cell r="J232">
            <v>0.5</v>
          </cell>
          <cell r="K232" t="str">
            <v>Rodoviário</v>
          </cell>
        </row>
        <row r="233">
          <cell r="A233" t="str">
            <v>-</v>
          </cell>
          <cell r="B233" t="str">
            <v>Contêiner de 1 TEU</v>
          </cell>
          <cell r="C233" t="str">
            <v>E9665</v>
          </cell>
          <cell r="D233">
            <v>1</v>
          </cell>
          <cell r="I233" t="str">
            <v>E9665</v>
          </cell>
          <cell r="J233">
            <v>1</v>
          </cell>
          <cell r="K233" t="str">
            <v>Rodoviário</v>
          </cell>
        </row>
        <row r="234">
          <cell r="A234" t="str">
            <v>-</v>
          </cell>
          <cell r="B234" t="str">
            <v>Contêiner de 1 TEU duplo</v>
          </cell>
          <cell r="C234" t="str">
            <v>E9666</v>
          </cell>
          <cell r="D234">
            <v>1</v>
          </cell>
          <cell r="I234" t="str">
            <v>E9666</v>
          </cell>
          <cell r="J234">
            <v>1</v>
          </cell>
          <cell r="K234" t="str">
            <v>Rodoviário</v>
          </cell>
        </row>
        <row r="235">
          <cell r="A235" t="str">
            <v>-</v>
          </cell>
          <cell r="B235" t="str">
            <v>Contêiner de 2 TEU</v>
          </cell>
          <cell r="C235" t="str">
            <v>E9018</v>
          </cell>
          <cell r="D235">
            <v>1</v>
          </cell>
          <cell r="I235" t="str">
            <v>E9018</v>
          </cell>
          <cell r="J235">
            <v>1</v>
          </cell>
          <cell r="K235" t="str">
            <v>Rodoviário</v>
          </cell>
        </row>
        <row r="236">
          <cell r="B236" t="str">
            <v>Veículos rodoviários Pavimentado</v>
          </cell>
        </row>
        <row r="237">
          <cell r="B237" t="str">
            <v>Veículos rodoviários Revestimento primário</v>
          </cell>
        </row>
        <row r="238">
          <cell r="B238" t="str">
            <v>Veículos rodoviários Terreno natural</v>
          </cell>
        </row>
        <row r="239">
          <cell r="A239" t="str">
            <v>Tabela 3 - Equipamentos de pequeno porte</v>
          </cell>
        </row>
        <row r="240">
          <cell r="A240" t="str">
            <v>E9001</v>
          </cell>
          <cell r="B240" t="str">
            <v>Conjunto vibratório para tubos de concreto com encaixe PB e 3 jogos de fôrmas - D = 0,60 m - 2,20 kW</v>
          </cell>
          <cell r="C240" t="str">
            <v>E9508 / E9592 / E9687</v>
          </cell>
          <cell r="I240" t="str">
            <v>Veículo(s) da própria frota.</v>
          </cell>
        </row>
        <row r="241">
          <cell r="A241" t="str">
            <v>E9002</v>
          </cell>
          <cell r="B241" t="str">
            <v>Conjunto vibratório para tubos de concreto com encaixe PB e 3 jogos de fôrmas - D = 0,80 m - 2,20 kW</v>
          </cell>
          <cell r="C241" t="str">
            <v>E9508 / E9592 / E9687</v>
          </cell>
          <cell r="I241" t="str">
            <v>Veículo(s) da própria frota.</v>
          </cell>
        </row>
        <row r="242">
          <cell r="A242" t="str">
            <v>E9003</v>
          </cell>
          <cell r="B242" t="str">
            <v>Conjunto vibratório para tubos de concreto com encaixe PB e 3 jogos de fôrmas - D = 1,00 m - 2,20 kW</v>
          </cell>
          <cell r="C242" t="str">
            <v>E9508 / E9592 / E9687</v>
          </cell>
          <cell r="I242" t="str">
            <v>Veículo(s) da própria frota.</v>
          </cell>
        </row>
        <row r="243">
          <cell r="A243" t="str">
            <v>E9004</v>
          </cell>
          <cell r="B243" t="str">
            <v>Conjunto vibratório para tubos de concreto com encaixe PB e 3 jogos de fôrmas - D = 1,20 m - 2,20 kW</v>
          </cell>
          <cell r="C243" t="str">
            <v>E9508 / E9592 / E9687</v>
          </cell>
          <cell r="I243" t="str">
            <v>Veículo(s) da própria frota.</v>
          </cell>
        </row>
        <row r="244">
          <cell r="A244" t="str">
            <v>E9005</v>
          </cell>
          <cell r="B244" t="str">
            <v>Conjunto vibratório para tubos de concreto com encaixe PB e 3 jogos de fôrmas - D = 1,50 m - 2,20 kW</v>
          </cell>
          <cell r="C244" t="str">
            <v>E9508 / E9592 / E9687</v>
          </cell>
          <cell r="I244" t="str">
            <v>Veículo(s) da própria frota.</v>
          </cell>
        </row>
        <row r="245">
          <cell r="A245" t="str">
            <v>E9006</v>
          </cell>
          <cell r="B245" t="str">
            <v>Equipamento para sondagem manual</v>
          </cell>
          <cell r="C245" t="str">
            <v>E9508 / E9592 / E9687</v>
          </cell>
          <cell r="I245" t="str">
            <v>Veículo(s) da própria frota.</v>
          </cell>
        </row>
        <row r="246">
          <cell r="A246" t="str">
            <v>E9007</v>
          </cell>
          <cell r="B246" t="str">
            <v>Bomba de pistão triplex com capacidade de 7,80 m³/h (130 l/min) - 8,20 kW</v>
          </cell>
          <cell r="C246" t="str">
            <v>E9508 / E9592 / E9687</v>
          </cell>
          <cell r="I246" t="str">
            <v>Veículo(s) da própria frota.</v>
          </cell>
        </row>
        <row r="247">
          <cell r="A247" t="str">
            <v>E9008</v>
          </cell>
          <cell r="B247" t="str">
            <v>Transportador manual de tubos de concreto com capacidade de 1 t</v>
          </cell>
          <cell r="C247" t="str">
            <v>E9508 / E9592 / E9687</v>
          </cell>
          <cell r="I247" t="str">
            <v>Veículo(s) da própria frota.</v>
          </cell>
        </row>
        <row r="248">
          <cell r="A248" t="str">
            <v>E9010</v>
          </cell>
          <cell r="B248" t="str">
            <v>Balança plataforma digital à bateria, com mesa de 75 x 75 cm e capacidade de 500 kg</v>
          </cell>
          <cell r="C248" t="str">
            <v>E9508 / E9592 / E9687</v>
          </cell>
          <cell r="I248" t="str">
            <v>Veículo(s) da própria frota.</v>
          </cell>
        </row>
        <row r="249">
          <cell r="A249" t="str">
            <v>E9011</v>
          </cell>
          <cell r="B249" t="str">
            <v>Carro manual modelo plataforma de 200 x 80 cm com capacidade de 800 kg</v>
          </cell>
          <cell r="C249" t="str">
            <v>E9508 / E9592 / E9687</v>
          </cell>
          <cell r="I249" t="str">
            <v>Veículo(s) da própria frota.</v>
          </cell>
        </row>
        <row r="250">
          <cell r="A250" t="str">
            <v>E9015</v>
          </cell>
          <cell r="B250" t="str">
            <v>Elevador de obra com capacidade de 1.000 kg - 9 kW</v>
          </cell>
          <cell r="C250" t="str">
            <v>E9508 / E9592 / E9687</v>
          </cell>
          <cell r="I250" t="str">
            <v>Veículo(s) da própria frota.</v>
          </cell>
        </row>
        <row r="251">
          <cell r="A251" t="str">
            <v>E9024</v>
          </cell>
          <cell r="B251" t="str">
            <v>Misturador de nata cimento - 1,50 kW</v>
          </cell>
          <cell r="C251" t="str">
            <v>E9508 / E9592 / E9687</v>
          </cell>
          <cell r="I251" t="str">
            <v>Veículo(s) da própria frota.</v>
          </cell>
        </row>
        <row r="252">
          <cell r="A252" t="str">
            <v>E9025</v>
          </cell>
          <cell r="B252" t="str">
            <v>Conjunto bomba e macaco hidráulico para protensão com capacidade de 7.000 kN - 15 kW</v>
          </cell>
          <cell r="C252" t="str">
            <v>E9508 / E9592 / E9687</v>
          </cell>
          <cell r="I252" t="str">
            <v>Veículo(s) da própria frota.</v>
          </cell>
        </row>
        <row r="253">
          <cell r="A253" t="str">
            <v>E9026</v>
          </cell>
          <cell r="B253" t="str">
            <v>Bomba para injeção de nata de cimento com capacidade de 2 MPa - 2,20 kW</v>
          </cell>
          <cell r="C253" t="str">
            <v>E9508 / E9592 / E9687</v>
          </cell>
          <cell r="I253" t="str">
            <v>Veículo(s) da própria frota.</v>
          </cell>
        </row>
        <row r="254">
          <cell r="A254" t="str">
            <v>E9028</v>
          </cell>
          <cell r="B254" t="str">
            <v>Bomba de alta pressão para hidrojateamento com capacidade de 18 MPa - 5,20 kW</v>
          </cell>
          <cell r="C254" t="str">
            <v>E9508 / E9592 / E9687</v>
          </cell>
          <cell r="I254" t="str">
            <v>Veículo(s) da própria frota.</v>
          </cell>
        </row>
        <row r="255">
          <cell r="A255" t="str">
            <v>E9029</v>
          </cell>
          <cell r="B255" t="str">
            <v>Conjunto bomba e macaco hidráulico para protensão com capacidade de 8.000 kN - 20 kW</v>
          </cell>
          <cell r="C255" t="str">
            <v>E9508 / E9592 / E9687</v>
          </cell>
          <cell r="I255" t="str">
            <v>Veículo(s) da própria frota.</v>
          </cell>
        </row>
        <row r="256">
          <cell r="A256" t="str">
            <v>E9030</v>
          </cell>
          <cell r="B256" t="str">
            <v>Bomba de protensão com leitura digital para tensionamento de estais - 3 kW</v>
          </cell>
          <cell r="C256" t="str">
            <v>E9508 / E9592 / E9687</v>
          </cell>
          <cell r="I256" t="str">
            <v>Veículo(s) da própria frota.</v>
          </cell>
        </row>
        <row r="257">
          <cell r="A257" t="str">
            <v>E9032</v>
          </cell>
          <cell r="B257" t="str">
            <v>Equipamento para regulagem final de estais com até 37 cordoalhas - D = 15,7 mm - 20 kW</v>
          </cell>
          <cell r="C257" t="str">
            <v>E9508 / E9592 / E9687</v>
          </cell>
          <cell r="I257" t="str">
            <v>Veículo(s) da própria frota.</v>
          </cell>
        </row>
        <row r="258">
          <cell r="A258" t="str">
            <v>E9033</v>
          </cell>
          <cell r="B258" t="str">
            <v>Equipamento para regulagem final de estais de 38 a 55 cordoalhas - D = 15,7 mm - 30 kW</v>
          </cell>
          <cell r="C258" t="str">
            <v>E9508 / E9592 / E9687</v>
          </cell>
          <cell r="I258" t="str">
            <v>Veículo(s) da própria frota.</v>
          </cell>
        </row>
        <row r="259">
          <cell r="A259" t="str">
            <v>E9034</v>
          </cell>
          <cell r="B259" t="str">
            <v>Equipamento para regulagem final de estais de 56 a 73 cordoalhas - D = 15,7 mm - 40 kW</v>
          </cell>
          <cell r="C259" t="str">
            <v>E9508 / E9592 / E9687</v>
          </cell>
          <cell r="I259" t="str">
            <v>Veículo(s) da própria frota.</v>
          </cell>
        </row>
        <row r="260">
          <cell r="A260" t="str">
            <v>E9035</v>
          </cell>
          <cell r="B260" t="str">
            <v>Equipamento para regulagem final de estais de 74 a 91 cordoalhas - D = 15,7 mm - 50 kW</v>
          </cell>
          <cell r="C260" t="str">
            <v>E9508 / E9592 / E9687</v>
          </cell>
          <cell r="I260" t="str">
            <v>Veículo(s) da própria frota.</v>
          </cell>
        </row>
        <row r="261">
          <cell r="A261" t="str">
            <v>E9038</v>
          </cell>
          <cell r="B261" t="str">
            <v>Macaco hidráulico monocordoalha para tensionamento de estais - 3 kW</v>
          </cell>
          <cell r="C261" t="str">
            <v>E9508 / E9592 / E9687</v>
          </cell>
          <cell r="I261" t="str">
            <v>Veículo(s) da própria frota.</v>
          </cell>
        </row>
        <row r="262">
          <cell r="A262" t="str">
            <v>E9039</v>
          </cell>
          <cell r="B262" t="str">
            <v>Máquina de solda por termofusão para tubos PEAD com gerador de 4 kW</v>
          </cell>
          <cell r="C262" t="str">
            <v>E9508 / E9592 / E9687</v>
          </cell>
          <cell r="I262" t="str">
            <v>Veículo(s) da própria frota.</v>
          </cell>
        </row>
        <row r="263">
          <cell r="A263" t="str">
            <v>E9040</v>
          </cell>
          <cell r="B263" t="str">
            <v>Serra mármore - 1,45 kW</v>
          </cell>
          <cell r="C263" t="str">
            <v>E9508 / E9592 / E9687</v>
          </cell>
          <cell r="I263" t="str">
            <v>Veículo(s) da própria frota.</v>
          </cell>
        </row>
        <row r="264">
          <cell r="A264" t="str">
            <v>E9045</v>
          </cell>
          <cell r="B264" t="str">
            <v>Conjunto bomba e macaco hidráulico para elevação com capacidade de 496 kN</v>
          </cell>
          <cell r="C264" t="str">
            <v>E9508 / E9592 / E9687</v>
          </cell>
          <cell r="I264" t="str">
            <v>Veículo(s) da própria frota.</v>
          </cell>
        </row>
        <row r="265">
          <cell r="A265" t="str">
            <v>E9046</v>
          </cell>
          <cell r="B265" t="str">
            <v>Conjunto bomba e macaco hidráulico para elevação com capacidade de 929 kN</v>
          </cell>
          <cell r="C265" t="str">
            <v>E9508 / E9592 / E9687</v>
          </cell>
          <cell r="I265" t="str">
            <v>Veículo(s) da própria frota.</v>
          </cell>
        </row>
        <row r="266">
          <cell r="A266" t="str">
            <v>E9047</v>
          </cell>
          <cell r="B266" t="str">
            <v>Conjunto bomba e macaco hidráulico para elevação com capacidade de 1.390 kN</v>
          </cell>
          <cell r="C266" t="str">
            <v>E9508 / E9592 / E9687</v>
          </cell>
          <cell r="I266" t="str">
            <v>Veículo(s) da própria frota.</v>
          </cell>
        </row>
        <row r="267">
          <cell r="A267" t="str">
            <v>E9048</v>
          </cell>
          <cell r="B267" t="str">
            <v>Conjunto bomba e macaco hidráulico para elevação com capacidade de 1.859 kN</v>
          </cell>
          <cell r="C267" t="str">
            <v>E9508 / E9592 / E9687</v>
          </cell>
          <cell r="I267" t="str">
            <v>Veículo(s) da própria frota.</v>
          </cell>
        </row>
        <row r="268">
          <cell r="A268" t="str">
            <v>E9055</v>
          </cell>
          <cell r="B268" t="str">
            <v>Guincho pneumático com capacidade de 2,5 t</v>
          </cell>
          <cell r="C268" t="str">
            <v>E9508 / E9592 / E9687</v>
          </cell>
          <cell r="I268" t="str">
            <v>Veículo(s) da própria frota.</v>
          </cell>
        </row>
        <row r="269">
          <cell r="A269" t="str">
            <v>E9060</v>
          </cell>
          <cell r="B269" t="str">
            <v>Perfuratriz pneumática rotopercussiva montada em flutuante com pressão de 0,70 MPa e capacidade de 2.500 gpm</v>
          </cell>
          <cell r="C269" t="str">
            <v>E9508 / E9592 / E9687</v>
          </cell>
          <cell r="I269" t="str">
            <v>Veículo(s) da própria frota.</v>
          </cell>
        </row>
        <row r="270">
          <cell r="A270" t="str">
            <v>E9061</v>
          </cell>
          <cell r="B270" t="str">
            <v>Lixadeira elétrica manual angular - 2 kW</v>
          </cell>
          <cell r="C270" t="str">
            <v>E9508 / E9592 / E9687</v>
          </cell>
          <cell r="I270" t="str">
            <v>Veículo(s) da própria frota.</v>
          </cell>
        </row>
        <row r="271">
          <cell r="A271" t="str">
            <v>E9062</v>
          </cell>
          <cell r="B271" t="str">
            <v>Soprador de ar quente manual - 1,60 kW</v>
          </cell>
          <cell r="C271" t="str">
            <v>E9508 / E9592 / E9687</v>
          </cell>
          <cell r="I271" t="str">
            <v>Veículo(s) da própria frota.</v>
          </cell>
        </row>
        <row r="272">
          <cell r="A272" t="str">
            <v>E9064</v>
          </cell>
          <cell r="B272" t="str">
            <v>Transportador manual gerica com capacidade de 180 l</v>
          </cell>
          <cell r="C272" t="str">
            <v>E9508 / E9592 / E9687</v>
          </cell>
          <cell r="I272" t="str">
            <v>Veículo(s) da própria frota.</v>
          </cell>
        </row>
        <row r="273">
          <cell r="A273" t="str">
            <v>E9066</v>
          </cell>
          <cell r="B273" t="str">
            <v>Grupo gerador - 14 kVA</v>
          </cell>
          <cell r="C273" t="str">
            <v>E9508 / E9592 / E9687</v>
          </cell>
          <cell r="I273" t="str">
            <v>Veículo(s) da própria frota.</v>
          </cell>
        </row>
        <row r="274">
          <cell r="A274" t="str">
            <v>E9069</v>
          </cell>
          <cell r="B274" t="str">
            <v>Vibrador de imersão para concreto - 4,10 kW</v>
          </cell>
          <cell r="C274" t="str">
            <v>E9508 / E9592 / E9687</v>
          </cell>
          <cell r="I274" t="str">
            <v>Veículo(s) da própria frota.</v>
          </cell>
        </row>
        <row r="275">
          <cell r="A275" t="str">
            <v>E9071</v>
          </cell>
          <cell r="B275" t="str">
            <v>Transportador manual carrinho de mão com capacidade de 80 l</v>
          </cell>
          <cell r="C275" t="str">
            <v>E9508 / E9592 / E9687</v>
          </cell>
          <cell r="I275" t="str">
            <v>Veículo(s) da própria frota.</v>
          </cell>
        </row>
        <row r="276">
          <cell r="A276" t="str">
            <v>E9073</v>
          </cell>
          <cell r="B276" t="str">
            <v>Bomba de concreto rebocável com capacidade de 30 m³/h - 74 kW</v>
          </cell>
          <cell r="C276" t="str">
            <v>E9508 / E9592 / E9687</v>
          </cell>
          <cell r="I276" t="str">
            <v>Veículo(s) da própria frota.</v>
          </cell>
        </row>
        <row r="277">
          <cell r="A277" t="str">
            <v>E9075</v>
          </cell>
          <cell r="B277" t="str">
            <v>Trado cavadeira de 12"</v>
          </cell>
          <cell r="C277" t="str">
            <v>E9508 / E9592 / E9687</v>
          </cell>
          <cell r="I277" t="str">
            <v>Veículo(s) da própria frota.</v>
          </cell>
        </row>
        <row r="278">
          <cell r="A278" t="str">
            <v>E9079</v>
          </cell>
          <cell r="B278" t="str">
            <v>Bomba submersível com capacidade de 360 m³/h - 23 kW</v>
          </cell>
          <cell r="C278" t="str">
            <v>E9508 / E9592 / E9687</v>
          </cell>
          <cell r="I278" t="str">
            <v>Veículo(s) da própria frota.</v>
          </cell>
        </row>
        <row r="279">
          <cell r="A279" t="str">
            <v>E9081</v>
          </cell>
          <cell r="B279" t="str">
            <v>Fischietti simples com capacidade de 70 t</v>
          </cell>
          <cell r="C279" t="str">
            <v>E9508 / E9592 / E9687</v>
          </cell>
          <cell r="I279" t="str">
            <v>Veículo(s) da própria frota.</v>
          </cell>
        </row>
        <row r="280">
          <cell r="A280" t="str">
            <v>E9086</v>
          </cell>
          <cell r="B280" t="str">
            <v>Bomba de concreto rebocável com capacidade de 41 m³/h - 74 kW</v>
          </cell>
          <cell r="C280" t="str">
            <v>E9508 / E9592 / E9687</v>
          </cell>
          <cell r="I280" t="str">
            <v>Veículo(s) da própria frota.</v>
          </cell>
        </row>
        <row r="281">
          <cell r="A281" t="str">
            <v>E9089</v>
          </cell>
          <cell r="B281" t="str">
            <v>Roçadeira costal - 1,40 kW</v>
          </cell>
          <cell r="C281" t="str">
            <v>E9508 / E9592 / E9687</v>
          </cell>
          <cell r="I281" t="str">
            <v>Veículo(s) da própria frota.</v>
          </cell>
        </row>
        <row r="282">
          <cell r="A282" t="str">
            <v>E9101</v>
          </cell>
          <cell r="B282" t="str">
            <v>Removedora de faixas de sinalização viária - 9,69 kW</v>
          </cell>
          <cell r="C282" t="str">
            <v>E9508 / E9592 / E9687</v>
          </cell>
          <cell r="I282" t="str">
            <v>Veículo(s) da própria frota.</v>
          </cell>
        </row>
        <row r="283">
          <cell r="A283" t="str">
            <v>E9102</v>
          </cell>
          <cell r="B283" t="str">
            <v>Extrusora para sarjeta de concreto - 10,44 kW</v>
          </cell>
          <cell r="C283" t="str">
            <v>E9508 / E9592 / E9687</v>
          </cell>
          <cell r="I283" t="str">
            <v>Veículo(s) da própria frota.</v>
          </cell>
        </row>
        <row r="284">
          <cell r="A284" t="str">
            <v>E9103</v>
          </cell>
          <cell r="B284" t="str">
            <v>Extrusora para meio-fio de concreto - 10,44 kW</v>
          </cell>
          <cell r="C284" t="str">
            <v>E9508 / E9592 / E9687</v>
          </cell>
          <cell r="I284" t="str">
            <v>Veículo(s) da própria frota.</v>
          </cell>
        </row>
        <row r="285">
          <cell r="A285" t="str">
            <v>E9107</v>
          </cell>
          <cell r="B285" t="str">
            <v>Compactador manual com soquete vibratório - 2,24 kW</v>
          </cell>
          <cell r="C285" t="str">
            <v>E9508 / E9592 / E9687</v>
          </cell>
          <cell r="I285" t="str">
            <v>Veículo(s) da própria frota.</v>
          </cell>
        </row>
        <row r="286">
          <cell r="A286" t="str">
            <v>E9111</v>
          </cell>
          <cell r="B286" t="str">
            <v>Jateador abrasivo úmido com capacidade de 350 kg de abrasivo</v>
          </cell>
          <cell r="C286" t="str">
            <v>E9508 / E9592 / E9687</v>
          </cell>
          <cell r="I286" t="str">
            <v>Veículo(s) da própria frota.</v>
          </cell>
        </row>
        <row r="287">
          <cell r="A287" t="str">
            <v>E9112</v>
          </cell>
          <cell r="B287" t="str">
            <v>Sinalizador direcional móvel com sistema fotovoltaico de energia e montado em chassi sobre pneus</v>
          </cell>
          <cell r="C287" t="str">
            <v>E9508 / E9592 / E9687</v>
          </cell>
          <cell r="I287" t="str">
            <v>Veículo(s) da própria frota.</v>
          </cell>
        </row>
        <row r="288">
          <cell r="A288" t="str">
            <v>E9113</v>
          </cell>
          <cell r="B288" t="str">
            <v>Painel de Mensagem Variável - PMV móvel, com sistema fotovoltaico de energia e montado em chassi sobre pneus</v>
          </cell>
          <cell r="C288" t="str">
            <v>E9508 / E9592 / E9687</v>
          </cell>
          <cell r="I288" t="str">
            <v>Veículo(s) da própria frota.</v>
          </cell>
        </row>
        <row r="289">
          <cell r="A289" t="str">
            <v>E9114</v>
          </cell>
          <cell r="B289" t="str">
            <v>Painel com seta luminosa para montagem em caminhão</v>
          </cell>
          <cell r="C289" t="str">
            <v>E9508 / E9592 / E9687</v>
          </cell>
          <cell r="I289" t="str">
            <v>Veículo(s) da própria frota.</v>
          </cell>
        </row>
        <row r="290">
          <cell r="A290" t="str">
            <v>E9115</v>
          </cell>
          <cell r="B290" t="str">
            <v>Amortecedor retrátil (AMC) para montagem em caminhão</v>
          </cell>
          <cell r="C290" t="str">
            <v>E9508 / E9592 / E9687</v>
          </cell>
          <cell r="I290" t="str">
            <v>Veículo(s) da própria frota.</v>
          </cell>
        </row>
        <row r="291">
          <cell r="A291" t="str">
            <v>E9116</v>
          </cell>
          <cell r="B291" t="str">
            <v>Semáforo móvel com 3 lentes e bateria - D = 200 mm</v>
          </cell>
          <cell r="C291" t="str">
            <v>E9508 / E9592 / E9687</v>
          </cell>
          <cell r="I291" t="str">
            <v>Veículo(s) da própria frota.</v>
          </cell>
        </row>
        <row r="292">
          <cell r="A292" t="str">
            <v>E9118</v>
          </cell>
          <cell r="B292" t="str">
            <v>Cortadora de pavimento com disco diamantado de 450 a 1.500 mm - 55,40 kW</v>
          </cell>
          <cell r="C292" t="str">
            <v>E9508 / E9592 / E9687</v>
          </cell>
          <cell r="I292" t="str">
            <v>Veículo(s) da própria frota.</v>
          </cell>
        </row>
        <row r="293">
          <cell r="A293" t="str">
            <v>E9121</v>
          </cell>
          <cell r="B293" t="str">
            <v>Plataforma elevatória articulada elétrica com alcance de 6 m com capacidade de 500 kg - 1,5 kW</v>
          </cell>
          <cell r="C293" t="str">
            <v>E9508 / E9592 / E9687</v>
          </cell>
          <cell r="I293" t="str">
            <v>Veículo(s) da própria frota.</v>
          </cell>
        </row>
        <row r="294">
          <cell r="A294" t="str">
            <v>E9141</v>
          </cell>
          <cell r="B294" t="str">
            <v>Rebarbador hidráulico com bomba manual com capacidade de força de 9.000 kgf</v>
          </cell>
          <cell r="C294" t="str">
            <v>E9508 / E9592 / E9687</v>
          </cell>
          <cell r="I294" t="str">
            <v>Veículo(s) da própria frota.</v>
          </cell>
        </row>
        <row r="295">
          <cell r="A295" t="str">
            <v>E9148</v>
          </cell>
          <cell r="B295" t="str">
            <v>Macaco de protensão de fios com bomba - 3,72 kW</v>
          </cell>
          <cell r="C295" t="str">
            <v>E9508 / E9592 / E9687</v>
          </cell>
          <cell r="I295" t="str">
            <v>Veículo(s) da própria frota.</v>
          </cell>
        </row>
        <row r="296">
          <cell r="A296" t="str">
            <v>E9149</v>
          </cell>
          <cell r="B296" t="str">
            <v>Máquina de aplicação e extração de grampo elástico tipo Pandrol - 6,70 kW</v>
          </cell>
          <cell r="C296" t="str">
            <v>E9508 / E9592 / E9687</v>
          </cell>
          <cell r="I296" t="str">
            <v>Veículo(s) da própria frota.</v>
          </cell>
        </row>
        <row r="297">
          <cell r="A297" t="str">
            <v>E9152</v>
          </cell>
          <cell r="B297" t="str">
            <v>Ferramenta de fixação à pólvora de ação direta</v>
          </cell>
          <cell r="C297" t="str">
            <v>E9508 / E9592 / E9687</v>
          </cell>
          <cell r="I297" t="str">
            <v>Veículo(s) da própria frota.</v>
          </cell>
        </row>
        <row r="298">
          <cell r="A298" t="str">
            <v>E9153</v>
          </cell>
          <cell r="B298" t="str">
            <v>Ferramenta de fixação à pólvora e sistema à pistão</v>
          </cell>
          <cell r="C298" t="str">
            <v>E9508 / E9592 / E9687</v>
          </cell>
          <cell r="I298" t="str">
            <v>Veículo(s) da própria frota.</v>
          </cell>
        </row>
        <row r="299">
          <cell r="A299" t="str">
            <v>E9154</v>
          </cell>
          <cell r="B299" t="str">
            <v>Equipamento para selagem com material asfáltico rebocável com capacidade de 370 l - 35 kW</v>
          </cell>
          <cell r="C299" t="str">
            <v>E9508 / E9592 / E9687</v>
          </cell>
          <cell r="I299" t="str">
            <v>Veículo(s) da própria frota.</v>
          </cell>
        </row>
        <row r="300">
          <cell r="A300" t="str">
            <v>E9155</v>
          </cell>
          <cell r="B300" t="str">
            <v>Caldeira de asfalto rebocável com capacidade de 600 l - 5,20 kW</v>
          </cell>
          <cell r="C300" t="str">
            <v>E9508 / E9592 / E9687</v>
          </cell>
          <cell r="I300" t="str">
            <v>Veículo(s) da própria frota.</v>
          </cell>
        </row>
        <row r="301">
          <cell r="A301" t="str">
            <v>E9156</v>
          </cell>
          <cell r="B301" t="str">
            <v>Soprador de ar costal - 2,6 kW</v>
          </cell>
          <cell r="C301" t="str">
            <v>E9508 / E9592 / E9687</v>
          </cell>
          <cell r="I301" t="str">
            <v>Veículo(s) da própria frota.</v>
          </cell>
        </row>
        <row r="302">
          <cell r="A302" t="str">
            <v>E9206</v>
          </cell>
          <cell r="B302" t="str">
            <v>Equipamento de solda MIG automática com acessórios - 14,6 kVA</v>
          </cell>
          <cell r="C302" t="str">
            <v>E9508 / E9592 / E9687</v>
          </cell>
          <cell r="I302" t="str">
            <v>Veículo(s) da própria frota.</v>
          </cell>
        </row>
        <row r="303">
          <cell r="A303" t="str">
            <v>E9207</v>
          </cell>
          <cell r="B303" t="str">
            <v>Máquina de solda elétrica retificadora 425 A - 18,70 kW</v>
          </cell>
          <cell r="C303" t="str">
            <v>E9508 / E9592 / E9687</v>
          </cell>
          <cell r="I303" t="str">
            <v>Veículo(s) da própria frota.</v>
          </cell>
        </row>
        <row r="304">
          <cell r="A304" t="str">
            <v>E9209</v>
          </cell>
          <cell r="B304" t="str">
            <v>Martelete perfurador/rompedor a ar comprimido de 25 kg para rocha, com insalubridade, com capacidade de 2.040 gpm</v>
          </cell>
          <cell r="C304" t="str">
            <v>E9508 / E9592 / E9687</v>
          </cell>
          <cell r="I304" t="str">
            <v>Veículo(s) da própria frota.</v>
          </cell>
        </row>
        <row r="305">
          <cell r="A305" t="str">
            <v>E9242</v>
          </cell>
          <cell r="B305" t="str">
            <v>Estação transmissora de superfície para televisionamento</v>
          </cell>
          <cell r="C305" t="str">
            <v>E9508 / E9592 / E9687</v>
          </cell>
          <cell r="I305" t="str">
            <v>Veículo(s) da própria frota.</v>
          </cell>
        </row>
        <row r="306">
          <cell r="A306" t="str">
            <v>E9243</v>
          </cell>
          <cell r="B306" t="str">
            <v>Câmara hiperbárica com filtro, serpentina e reservatório de ar para mergulho raso - D = 1,80 m e H = 2,22 m.</v>
          </cell>
          <cell r="C306" t="str">
            <v>E9508 / E9592 / E9687</v>
          </cell>
          <cell r="I306" t="str">
            <v>Veículo(s) da própria frota.</v>
          </cell>
        </row>
        <row r="307">
          <cell r="A307" t="str">
            <v>E9244</v>
          </cell>
          <cell r="B307" t="str">
            <v>Estação transmissora de superfície para comunicação sem fio</v>
          </cell>
          <cell r="C307" t="str">
            <v>E9508 / E9592 / E9687</v>
          </cell>
          <cell r="I307" t="str">
            <v>Veículo(s) da própria frota.</v>
          </cell>
        </row>
        <row r="308">
          <cell r="A308" t="str">
            <v>E9245</v>
          </cell>
          <cell r="B308" t="str">
            <v>Estação transmissora de superfície para comunicação com fio</v>
          </cell>
          <cell r="C308" t="str">
            <v>E9508 / E9592 / E9687</v>
          </cell>
          <cell r="I308" t="str">
            <v>Veículo(s) da própria frota.</v>
          </cell>
        </row>
        <row r="309">
          <cell r="A309" t="str">
            <v>E9246</v>
          </cell>
          <cell r="B309" t="str">
            <v>Painel de controle de ar com manômetros e pneufatômetros</v>
          </cell>
          <cell r="C309" t="str">
            <v>E9508 / E9592 / E9687</v>
          </cell>
          <cell r="I309" t="str">
            <v>Veículo(s) da própria frota.</v>
          </cell>
        </row>
        <row r="310">
          <cell r="A310" t="str">
            <v>E9247</v>
          </cell>
          <cell r="B310" t="str">
            <v>Sistema de Sino aberto (sinete) para mergulho até 50 m - 33,50 kW</v>
          </cell>
          <cell r="C310" t="str">
            <v>E9508 / E9592 / E9687</v>
          </cell>
          <cell r="I310" t="str">
            <v>Veículo(s) da própria frota.</v>
          </cell>
        </row>
        <row r="311">
          <cell r="A311" t="str">
            <v>E9248</v>
          </cell>
          <cell r="B311" t="str">
            <v>Sistema de ar comprimido para mergulho até 30 m com pressão de trabalho de 1,4 MPa - 7,46 kW</v>
          </cell>
          <cell r="C311" t="str">
            <v>E9508 / E9592 / E9687</v>
          </cell>
          <cell r="I311" t="str">
            <v>Veículo(s) da própria frota.</v>
          </cell>
        </row>
        <row r="312">
          <cell r="A312" t="str">
            <v>E9249</v>
          </cell>
          <cell r="B312" t="str">
            <v>Sistema de ar comprimido para mergulho até 50 m com pressão de trabalho de 1,7 MPa - 16,18 kW</v>
          </cell>
          <cell r="C312" t="str">
            <v>E9508 / E9592 / E9687</v>
          </cell>
          <cell r="I312" t="str">
            <v>Veículo(s) da própria frota.</v>
          </cell>
        </row>
        <row r="313">
          <cell r="A313" t="str">
            <v>E9251</v>
          </cell>
          <cell r="B313" t="str">
            <v>Fonte de plasma para corte manual - 65A - 15 kW</v>
          </cell>
          <cell r="C313" t="str">
            <v>E9508 / E9592 / E9687</v>
          </cell>
          <cell r="I313" t="str">
            <v>Veículo(s) da própria frota.</v>
          </cell>
        </row>
        <row r="314">
          <cell r="A314" t="str">
            <v>E9252</v>
          </cell>
          <cell r="B314" t="str">
            <v>Serra de esquadria com braço telescópico - D = 250 mm (10") - 1,80 kW</v>
          </cell>
          <cell r="C314" t="str">
            <v>E9508 / E9592 / E9687</v>
          </cell>
          <cell r="I314" t="str">
            <v>Veículo(s) da própria frota.</v>
          </cell>
        </row>
        <row r="315">
          <cell r="A315" t="str">
            <v>E9253</v>
          </cell>
          <cell r="B315" t="str">
            <v>Rebordeadeira diâmetro máximo 3,00 m - 4,85 kW</v>
          </cell>
          <cell r="C315" t="str">
            <v>E9508 / E9592 / E9687</v>
          </cell>
          <cell r="I315" t="str">
            <v>Veículo(s) da própria frota.</v>
          </cell>
        </row>
        <row r="316">
          <cell r="A316" t="str">
            <v>E9254</v>
          </cell>
          <cell r="B316" t="str">
            <v>Dobradeira viradeira manual comprimento máximo de dobra de até 2.000 mm</v>
          </cell>
          <cell r="C316" t="str">
            <v>E9508 / E9592 / E9687</v>
          </cell>
          <cell r="I316" t="str">
            <v>Veículo(s) da própria frota.</v>
          </cell>
        </row>
        <row r="317">
          <cell r="A317" t="str">
            <v>E9255</v>
          </cell>
          <cell r="B317" t="str">
            <v>Fonte de plasma para corte manual - 45A - 10 kW</v>
          </cell>
          <cell r="C317" t="str">
            <v>E9508 / E9592 / E9687</v>
          </cell>
          <cell r="I317" t="str">
            <v>Veículo(s) da própria frota.</v>
          </cell>
        </row>
        <row r="318">
          <cell r="A318" t="str">
            <v>E9256</v>
          </cell>
          <cell r="B318" t="str">
            <v>Equipamento para pintura com cal rebocável com dois bicos aplicadores e capacidade de 2.200 l</v>
          </cell>
          <cell r="C318" t="str">
            <v>E9508 / E9592 / E9687</v>
          </cell>
          <cell r="I318" t="str">
            <v>Veículo(s) da própria frota.</v>
          </cell>
        </row>
        <row r="319">
          <cell r="A319" t="str">
            <v>E9501</v>
          </cell>
          <cell r="B319" t="str">
            <v>Ventilador axial para ventilação forçada com velocidade de saída de 32,8 m/s - D = 1.000 mm - 30 kW</v>
          </cell>
          <cell r="C319" t="str">
            <v>E9508 / E9592 / E9687</v>
          </cell>
          <cell r="I319" t="str">
            <v>Veículo(s) da própria frota.</v>
          </cell>
        </row>
        <row r="320">
          <cell r="A320" t="str">
            <v>E9507</v>
          </cell>
          <cell r="B320" t="str">
            <v>Plotadora de recorte com computador e programa computacional</v>
          </cell>
          <cell r="C320" t="str">
            <v>E9508 / E9592 / E9687</v>
          </cell>
          <cell r="I320" t="str">
            <v>Veículo(s) da própria frota.</v>
          </cell>
        </row>
        <row r="321">
          <cell r="A321" t="str">
            <v>E9510</v>
          </cell>
          <cell r="B321" t="str">
            <v>Ventilador centrífugo baixa pressão com capacidade de 58 m³/min - 3,68 kW</v>
          </cell>
          <cell r="C321" t="str">
            <v>E9508 / E9592 / E9687</v>
          </cell>
          <cell r="I321" t="str">
            <v>Veículo(s) da própria frota.</v>
          </cell>
        </row>
        <row r="322">
          <cell r="A322" t="str">
            <v>E9513</v>
          </cell>
          <cell r="B322" t="str">
            <v>Compressor de ar portátil de 160,46 l/s (340 PCM) - 81 kW</v>
          </cell>
          <cell r="C322" t="str">
            <v>E9508 / E9592 / E9687</v>
          </cell>
          <cell r="I322" t="str">
            <v>Veículo(s) da própria frota.</v>
          </cell>
        </row>
        <row r="323">
          <cell r="A323" t="str">
            <v>E9518</v>
          </cell>
          <cell r="B323" t="str">
            <v>Grade de 24 discos rebocável de D = 60 cm (24")</v>
          </cell>
          <cell r="C323" t="str">
            <v>E9508 / E9592 / E9687</v>
          </cell>
          <cell r="I323" t="str">
            <v>Veículo(s) da própria frota.</v>
          </cell>
        </row>
        <row r="324">
          <cell r="A324" t="str">
            <v>E9519</v>
          </cell>
          <cell r="B324" t="str">
            <v>Betoneira com motor a gasolina com capacidade de 600 l - 10 kW</v>
          </cell>
          <cell r="C324" t="str">
            <v>E9508 / E9592 / E9687</v>
          </cell>
          <cell r="I324" t="str">
            <v>Veículo(s) da própria frota.</v>
          </cell>
        </row>
        <row r="325">
          <cell r="A325" t="str">
            <v>E9521</v>
          </cell>
          <cell r="B325" t="str">
            <v>Grupo gerador - 3,2 kVA</v>
          </cell>
          <cell r="C325" t="str">
            <v>E9508 / E9592 / E9687</v>
          </cell>
          <cell r="I325" t="str">
            <v>Veículo(s) da própria frota.</v>
          </cell>
        </row>
        <row r="326">
          <cell r="A326" t="str">
            <v>E9522</v>
          </cell>
          <cell r="B326" t="str">
            <v>Caldeira de asfalto rebocável com capacidade de 1.500 l - 6,5 kW</v>
          </cell>
          <cell r="C326" t="str">
            <v>E9508 / E9592 / E9687</v>
          </cell>
          <cell r="I326" t="str">
            <v>Veículo(s) da própria frota.</v>
          </cell>
        </row>
        <row r="327">
          <cell r="A327" t="str">
            <v>E9527</v>
          </cell>
          <cell r="B327" t="str">
            <v>Martelete perfurador/rompedor a ar comprimido de 25 kg para rocha com capacidade de 2.040 gpm</v>
          </cell>
          <cell r="C327" t="str">
            <v>E9508 / E9592 / E9687</v>
          </cell>
          <cell r="I327" t="str">
            <v>Veículo(s) da própria frota.</v>
          </cell>
        </row>
        <row r="328">
          <cell r="A328" t="str">
            <v>E9532</v>
          </cell>
          <cell r="B328" t="str">
            <v>Equipamento de solda MIG com acessórios - 14,6 kVA</v>
          </cell>
          <cell r="C328" t="str">
            <v>E9508 / E9592 / E9687</v>
          </cell>
          <cell r="I328" t="str">
            <v>Veículo(s) da própria frota.</v>
          </cell>
        </row>
        <row r="329">
          <cell r="A329" t="str">
            <v>E9535</v>
          </cell>
          <cell r="B329" t="str">
            <v>Serra circular com bancada - D = 30 cm - 4 kW</v>
          </cell>
          <cell r="C329" t="str">
            <v>E9508 / E9592 / E9687</v>
          </cell>
          <cell r="I329" t="str">
            <v>Veículo(s) da própria frota.</v>
          </cell>
        </row>
        <row r="330">
          <cell r="A330" t="str">
            <v>E9538</v>
          </cell>
          <cell r="B330" t="str">
            <v>Conjunto vibratório para meio tubo de concreto com encaixe PB e 3 jogos de fôrmas - D = 0,30 m - 2,20 kW</v>
          </cell>
          <cell r="C330" t="str">
            <v>E9508 / E9592 / E9687</v>
          </cell>
          <cell r="I330" t="str">
            <v>Veículo(s) da própria frota.</v>
          </cell>
        </row>
        <row r="331">
          <cell r="A331" t="str">
            <v>E9539</v>
          </cell>
          <cell r="B331" t="str">
            <v>Equipamento de batimetria monofeixe</v>
          </cell>
          <cell r="C331" t="str">
            <v>E9508 / E9592 / E9687</v>
          </cell>
          <cell r="I331" t="str">
            <v>Veículo(s) da própria frota.</v>
          </cell>
        </row>
        <row r="332">
          <cell r="A332" t="str">
            <v>E9543</v>
          </cell>
          <cell r="B332" t="str">
            <v>Compressor de ar respirável para recarga de cilindros de mergulho com capacidade de até 35 MPa e 3,58 l/s - 5,52 kW</v>
          </cell>
          <cell r="C332" t="str">
            <v>E9508 / E9592 / E9687</v>
          </cell>
          <cell r="I332" t="str">
            <v>Veículo(s) da própria frota.</v>
          </cell>
        </row>
        <row r="333">
          <cell r="A333" t="str">
            <v>E9544</v>
          </cell>
          <cell r="B333" t="str">
            <v>Vassoura mecânica rebocável com largura de 2,44 m</v>
          </cell>
          <cell r="C333" t="str">
            <v>E9508 / E9592 / E9687</v>
          </cell>
          <cell r="I333" t="str">
            <v>Veículo(s) da própria frota.</v>
          </cell>
        </row>
        <row r="334">
          <cell r="A334" t="str">
            <v>E9547</v>
          </cell>
          <cell r="B334" t="str">
            <v>Máquina de solda elétrica transformadora 250 A - 9,20 kW</v>
          </cell>
          <cell r="C334" t="str">
            <v>E9508 / E9592 / E9687</v>
          </cell>
          <cell r="I334" t="str">
            <v>Veículo(s) da própria frota.</v>
          </cell>
        </row>
        <row r="335">
          <cell r="A335" t="str">
            <v>E9548</v>
          </cell>
          <cell r="B335" t="str">
            <v>Bomba centrífuga com capacidade de 7,1 a 22 m³/h - 1,50 kW</v>
          </cell>
          <cell r="C335" t="str">
            <v>E9508 / E9592 / E9687</v>
          </cell>
          <cell r="I335" t="str">
            <v>Veículo(s) da própria frota.</v>
          </cell>
        </row>
        <row r="336">
          <cell r="A336" t="str">
            <v>E9551</v>
          </cell>
          <cell r="B336" t="str">
            <v>Obturador mecânico simples com extensão de 12 m</v>
          </cell>
          <cell r="C336" t="str">
            <v>E9508 / E9592 / E9687</v>
          </cell>
          <cell r="I336" t="str">
            <v>Veículo(s) da própria frota.</v>
          </cell>
        </row>
        <row r="337">
          <cell r="A337" t="str">
            <v>E9552</v>
          </cell>
          <cell r="B337" t="str">
            <v>Nível ótico com capacidade de aumento de 32x</v>
          </cell>
          <cell r="C337" t="str">
            <v>E9508 / E9592 / E9687</v>
          </cell>
          <cell r="I337" t="str">
            <v>Veículo(s) da própria frota.</v>
          </cell>
        </row>
        <row r="338">
          <cell r="A338" t="str">
            <v>E9553</v>
          </cell>
          <cell r="B338" t="str">
            <v>Estação total eletrônica com alcance máximo de 3.000 m</v>
          </cell>
          <cell r="C338" t="str">
            <v>E9508 / E9592 / E9687</v>
          </cell>
          <cell r="I338" t="str">
            <v>Veículo(s) da própria frota.</v>
          </cell>
        </row>
        <row r="339">
          <cell r="A339" t="str">
            <v>E9556</v>
          </cell>
          <cell r="B339" t="str">
            <v>Compactador manual de placa vibratória - 3,00 kW</v>
          </cell>
          <cell r="C339" t="str">
            <v>E9508 / E9592 / E9687</v>
          </cell>
          <cell r="I339" t="str">
            <v>Veículo(s) da própria frota.</v>
          </cell>
        </row>
        <row r="340">
          <cell r="A340" t="str">
            <v>E9559</v>
          </cell>
          <cell r="B340" t="str">
            <v>Aquecedor de fluido térmico - 12 kW</v>
          </cell>
          <cell r="C340" t="str">
            <v>E9508 / E9592 / E9687</v>
          </cell>
          <cell r="I340" t="str">
            <v>Veículo(s) da própria frota.</v>
          </cell>
        </row>
        <row r="341">
          <cell r="A341" t="str">
            <v>E9561</v>
          </cell>
          <cell r="B341" t="str">
            <v>GPS geodésico de simples frequência (L1)</v>
          </cell>
          <cell r="C341" t="str">
            <v>E9508 / E9592 / E9687</v>
          </cell>
          <cell r="I341" t="str">
            <v>Veículo(s) da própria frota.</v>
          </cell>
        </row>
        <row r="342">
          <cell r="A342" t="str">
            <v>E9562</v>
          </cell>
          <cell r="B342" t="str">
            <v>GPS geodésico de dupla frequência (L1/L2)</v>
          </cell>
          <cell r="C342" t="str">
            <v>E9508 / E9592 / E9687</v>
          </cell>
          <cell r="I342" t="str">
            <v>Veículo(s) da própria frota.</v>
          </cell>
        </row>
        <row r="343">
          <cell r="A343" t="str">
            <v>E9567</v>
          </cell>
          <cell r="B343" t="str">
            <v>Fresadora de piso de concreto - 6,7 kW</v>
          </cell>
          <cell r="C343" t="str">
            <v>E9508 / E9592 / E9687</v>
          </cell>
          <cell r="I343" t="str">
            <v>Veículo(s) da própria frota.</v>
          </cell>
        </row>
        <row r="344">
          <cell r="A344" t="str">
            <v>E9568</v>
          </cell>
          <cell r="B344" t="str">
            <v>Furadeira de impacto de 12,5 mm - 0,80 kW</v>
          </cell>
          <cell r="C344" t="str">
            <v>E9508 / E9592 / E9687</v>
          </cell>
          <cell r="I344" t="str">
            <v>Veículo(s) da própria frota.</v>
          </cell>
        </row>
        <row r="345">
          <cell r="A345" t="str">
            <v>E9570</v>
          </cell>
          <cell r="B345" t="str">
            <v>Furadeira com base magnética - 1,20 kW</v>
          </cell>
          <cell r="C345" t="str">
            <v>E9508 / E9592 / E9687</v>
          </cell>
          <cell r="I345" t="str">
            <v>Veículo(s) da própria frota.</v>
          </cell>
        </row>
        <row r="346">
          <cell r="A346" t="str">
            <v>E9578</v>
          </cell>
          <cell r="B346" t="str">
            <v>Conjunto vibratório para meio tubo de concreto com encaixe PB e 3 jogos de fôrmas - D = 0,40 m - 2,20 kW</v>
          </cell>
          <cell r="C346" t="str">
            <v>E9508 / E9592 / E9687</v>
          </cell>
          <cell r="I346" t="str">
            <v>Veículo(s) da própria frota.</v>
          </cell>
        </row>
        <row r="347">
          <cell r="A347" t="str">
            <v>E9583</v>
          </cell>
          <cell r="B347" t="str">
            <v>Distribuidor de agregados rebocável com capacidade de 1,9 m³</v>
          </cell>
          <cell r="C347" t="str">
            <v>E9508 / E9592 / E9687</v>
          </cell>
          <cell r="I347" t="str">
            <v>Veículo(s) da própria frota.</v>
          </cell>
        </row>
        <row r="348">
          <cell r="A348" t="str">
            <v>E9585</v>
          </cell>
          <cell r="B348" t="str">
            <v>Motosserra com motor a gasolina - 2,30 kW</v>
          </cell>
          <cell r="C348" t="str">
            <v>E9508 / E9592 / E9687</v>
          </cell>
          <cell r="I348" t="str">
            <v>Veículo(s) da própria frota.</v>
          </cell>
        </row>
        <row r="349">
          <cell r="A349" t="str">
            <v>E9586</v>
          </cell>
          <cell r="B349" t="str">
            <v>Régua vibratória dupla com 4 m - 4,10 kW</v>
          </cell>
          <cell r="C349" t="str">
            <v>E9508 / E9592 / E9687</v>
          </cell>
          <cell r="I349" t="str">
            <v>Veículo(s) da própria frota.</v>
          </cell>
        </row>
        <row r="350">
          <cell r="A350" t="str">
            <v>E9587</v>
          </cell>
          <cell r="B350" t="str">
            <v>Serra para corte de concreto - 4 kW</v>
          </cell>
          <cell r="C350" t="str">
            <v>E9508 / E9592 / E9687</v>
          </cell>
          <cell r="I350" t="str">
            <v>Veículo(s) da própria frota.</v>
          </cell>
        </row>
        <row r="351">
          <cell r="A351" t="str">
            <v>E9591</v>
          </cell>
          <cell r="B351" t="str">
            <v>Serra para corte de concreto e asfalto - 10 kW</v>
          </cell>
          <cell r="C351" t="str">
            <v>E9508 / E9592 / E9687</v>
          </cell>
          <cell r="I351" t="str">
            <v>Veículo(s) da própria frota.</v>
          </cell>
        </row>
        <row r="352">
          <cell r="A352" t="str">
            <v>E9610</v>
          </cell>
          <cell r="B352" t="str">
            <v>Compressor de ar portátil de 42,48 l/s (90 PCM) - 18,50 kW</v>
          </cell>
          <cell r="C352" t="str">
            <v>E9508 / E9592 / E9687</v>
          </cell>
          <cell r="I352" t="str">
            <v>Veículo(s) da própria frota.</v>
          </cell>
        </row>
        <row r="353">
          <cell r="A353" t="str">
            <v>E9614</v>
          </cell>
          <cell r="B353" t="str">
            <v>Bomba com capacidade de 136 m³/h e câmara de vácuo - 5,60 kW</v>
          </cell>
          <cell r="C353" t="str">
            <v>E9508 / E9592 / E9687</v>
          </cell>
          <cell r="I353" t="str">
            <v>Veículo(s) da própria frota.</v>
          </cell>
        </row>
        <row r="354">
          <cell r="A354" t="str">
            <v>E9621</v>
          </cell>
          <cell r="B354" t="str">
            <v>Bomba de injeção de argamassa e nata com capacidade de 1,08 m³/h (18 l/min) e misturador com tambor de 0,100 m³ - 6,20 kW</v>
          </cell>
          <cell r="C354" t="str">
            <v>E9508 / E9592 / E9687</v>
          </cell>
          <cell r="I354" t="str">
            <v>Veículo(s) da própria frota.</v>
          </cell>
        </row>
        <row r="355">
          <cell r="A355" t="str">
            <v>E9622</v>
          </cell>
          <cell r="B355" t="str">
            <v>Máquina de bancada universal para corte de chapa - 1,50 kW</v>
          </cell>
          <cell r="C355" t="str">
            <v>E9508 / E9592 / E9687</v>
          </cell>
          <cell r="I355" t="str">
            <v>Veículo(s) da própria frota.</v>
          </cell>
        </row>
        <row r="356">
          <cell r="A356" t="str">
            <v>E9623</v>
          </cell>
          <cell r="B356" t="str">
            <v>Máquina de bancada guilhotina - 4,00 kW</v>
          </cell>
          <cell r="C356" t="str">
            <v>E9508 / E9592 / E9687</v>
          </cell>
          <cell r="I356" t="str">
            <v>Veículo(s) da própria frota.</v>
          </cell>
        </row>
        <row r="357">
          <cell r="A357" t="str">
            <v>E9628</v>
          </cell>
          <cell r="B357" t="str">
            <v>Fábrica de pré-moldado de concreto para balizador - 2,20 kW</v>
          </cell>
          <cell r="C357" t="str">
            <v>E9508 / E9592 / E9687</v>
          </cell>
          <cell r="I357" t="str">
            <v>Veículo(s) da própria frota.</v>
          </cell>
        </row>
        <row r="358">
          <cell r="A358" t="str">
            <v>E9629</v>
          </cell>
          <cell r="B358" t="str">
            <v>Compressor de ar portátil de 185,95 l/s (394 PCM) - 81,50 kW</v>
          </cell>
          <cell r="C358" t="str">
            <v>E9508 / E9592 / E9687</v>
          </cell>
          <cell r="I358" t="str">
            <v>Veículo(s) da própria frota.</v>
          </cell>
        </row>
        <row r="359">
          <cell r="A359" t="str">
            <v>E9630</v>
          </cell>
          <cell r="B359" t="str">
            <v>Bomba submersível com capacidade de 75 m³/h - 3,6 kW</v>
          </cell>
          <cell r="C359" t="str">
            <v>E9508 / E9592 / E9687</v>
          </cell>
          <cell r="I359" t="str">
            <v>Veículo(s) da própria frota.</v>
          </cell>
        </row>
        <row r="360">
          <cell r="A360" t="str">
            <v>E9631</v>
          </cell>
          <cell r="B360" t="str">
            <v>Bomba para concreto projetado via seca com capacidade de 6 m³/h - 7,5 kW</v>
          </cell>
          <cell r="C360" t="str">
            <v>E9508 / E9592 / E9687</v>
          </cell>
          <cell r="I360" t="str">
            <v>Veículo(s) da própria frota.</v>
          </cell>
        </row>
        <row r="361">
          <cell r="A361" t="str">
            <v>E9632</v>
          </cell>
          <cell r="B361" t="str">
            <v>Conjunto vibratório para tubos de concreto com encaixe PB e 3 jogos de fôrmas - D = 0,20 m - 2,20 kW</v>
          </cell>
          <cell r="C361" t="str">
            <v>E9508 / E9592 / E9687</v>
          </cell>
          <cell r="I361" t="str">
            <v>Veículo(s) da própria frota.</v>
          </cell>
        </row>
        <row r="362">
          <cell r="A362" t="str">
            <v>E9633</v>
          </cell>
          <cell r="B362" t="str">
            <v>Conjunto vibratório para tubos de concreto com encaixe PB e 3 jogos de fôrmas - D = 0,30 m - 2,20 kW</v>
          </cell>
          <cell r="C362" t="str">
            <v>E9508 / E9592 / E9687</v>
          </cell>
          <cell r="I362" t="str">
            <v>Veículo(s) da própria frota.</v>
          </cell>
        </row>
        <row r="363">
          <cell r="A363" t="str">
            <v>E9634</v>
          </cell>
          <cell r="B363" t="str">
            <v>Conjunto vibratório para tubos de concreto com encaixe PB e 3 jogos de fôrmas - D = 0,40 m - 2,20 kW</v>
          </cell>
          <cell r="C363" t="str">
            <v>E9508 / E9592 / E9687</v>
          </cell>
          <cell r="I363" t="str">
            <v>Veículo(s) da própria frota.</v>
          </cell>
        </row>
        <row r="364">
          <cell r="A364" t="str">
            <v>E9640</v>
          </cell>
          <cell r="B364" t="str">
            <v>Compressor de ar portátil de 33,51 l/s (71 PCM) - 14 kW</v>
          </cell>
          <cell r="C364" t="str">
            <v>E9508 / E9592 / E9687</v>
          </cell>
          <cell r="I364" t="str">
            <v>Veículo(s) da própria frota.</v>
          </cell>
        </row>
        <row r="365">
          <cell r="A365" t="str">
            <v>E9641</v>
          </cell>
          <cell r="B365" t="str">
            <v>Compressor de ar portátil de 75,04 l/s (159 PCM) - 33 kW</v>
          </cell>
          <cell r="C365" t="str">
            <v>E9508 / E9592 / E9687</v>
          </cell>
          <cell r="I365" t="str">
            <v>Veículo(s) da própria frota.</v>
          </cell>
        </row>
        <row r="366">
          <cell r="A366" t="str">
            <v>E9643</v>
          </cell>
          <cell r="B366" t="str">
            <v>Equipamento para pintura a ar comprimido de pistola com caneca com capacidade de 1.000 ml e compressor de 1,50 kW</v>
          </cell>
          <cell r="C366" t="str">
            <v>E9508 / E9592 / E9687</v>
          </cell>
          <cell r="I366" t="str">
            <v>Veículo(s) da própria frota.</v>
          </cell>
        </row>
        <row r="367">
          <cell r="A367" t="str">
            <v>E9646</v>
          </cell>
          <cell r="B367" t="str">
            <v>Compressor de ar portátil de 58,52 l/s (124 PCM) - 27 kW</v>
          </cell>
          <cell r="C367" t="str">
            <v>E9508 / E9592 / E9687</v>
          </cell>
          <cell r="I367" t="str">
            <v>Veículo(s) da própria frota.</v>
          </cell>
        </row>
        <row r="368">
          <cell r="A368" t="str">
            <v>E9647</v>
          </cell>
          <cell r="B368" t="str">
            <v>Compactador manual com soquete vibratório - 4,10 kW</v>
          </cell>
          <cell r="C368" t="str">
            <v>E9508 / E9592 / E9687</v>
          </cell>
          <cell r="I368" t="str">
            <v>Veículo(s) da própria frota.</v>
          </cell>
        </row>
        <row r="369">
          <cell r="A369" t="str">
            <v>E9648</v>
          </cell>
          <cell r="B369" t="str">
            <v>Compressor de ar portátil de 422,86 l/s (896 PCM) - 213 kW</v>
          </cell>
          <cell r="C369" t="str">
            <v>E9508 / E9592 / E9687</v>
          </cell>
          <cell r="I369" t="str">
            <v>Veículo(s) da própria frota.</v>
          </cell>
        </row>
        <row r="370">
          <cell r="A370" t="str">
            <v>E9649</v>
          </cell>
          <cell r="B370" t="str">
            <v>Compressor de ar portátil de 94,39 l/s (200 PCM) - 36 kW</v>
          </cell>
          <cell r="C370" t="str">
            <v>E9508 / E9592 / E9687</v>
          </cell>
          <cell r="I370" t="str">
            <v>Veículo(s) da própria frota.</v>
          </cell>
        </row>
        <row r="371">
          <cell r="A371" t="str">
            <v>E9661</v>
          </cell>
          <cell r="B371" t="str">
            <v>Compressor de ar portátil de 89,67 l/s (190 PCM) - 36 kW</v>
          </cell>
          <cell r="C371" t="str">
            <v>E9508 / E9592 / E9687</v>
          </cell>
          <cell r="I371" t="str">
            <v>Veículo(s) da própria frota.</v>
          </cell>
        </row>
        <row r="372">
          <cell r="A372" t="str">
            <v>E9662</v>
          </cell>
          <cell r="B372" t="str">
            <v>Equipamento para solda e corte com oxiacetileno</v>
          </cell>
          <cell r="C372" t="str">
            <v>E9508 / E9592 / E9687</v>
          </cell>
          <cell r="I372" t="str">
            <v>Veículo(s) da própria frota.</v>
          </cell>
        </row>
        <row r="373">
          <cell r="A373" t="str">
            <v>E9668</v>
          </cell>
          <cell r="B373" t="str">
            <v>Mesa vibratória - 2,20 kW</v>
          </cell>
          <cell r="C373" t="str">
            <v>E9508 / E9592 / E9687</v>
          </cell>
          <cell r="I373" t="str">
            <v>Veículo(s) da própria frota.</v>
          </cell>
        </row>
        <row r="374">
          <cell r="A374" t="str">
            <v>E9671</v>
          </cell>
          <cell r="B374" t="str">
            <v>Compressor de ar portátil de 363,87 l/s (771 PCM) - 158,13 kW</v>
          </cell>
          <cell r="C374" t="str">
            <v>E9508 / E9592 / E9687</v>
          </cell>
          <cell r="I374" t="str">
            <v>Veículo(s) da própria frota.</v>
          </cell>
        </row>
        <row r="375">
          <cell r="A375" t="str">
            <v>E9673</v>
          </cell>
          <cell r="B375" t="str">
            <v>Equipamento de batimetria multifeixe</v>
          </cell>
          <cell r="C375" t="str">
            <v>E9508 / E9592 / E9687</v>
          </cell>
          <cell r="I375" t="str">
            <v>Veículo(s) da própria frota.</v>
          </cell>
        </row>
        <row r="376">
          <cell r="A376" t="str">
            <v>E9674</v>
          </cell>
          <cell r="B376" t="str">
            <v>Equipamento de medição de descarga líquida com ADCP</v>
          </cell>
          <cell r="C376" t="str">
            <v>E9508 / E9592 / E9687</v>
          </cell>
          <cell r="I376" t="str">
            <v>Veículo(s) da própria frota.</v>
          </cell>
        </row>
        <row r="377">
          <cell r="A377" t="str">
            <v>E9675</v>
          </cell>
          <cell r="B377" t="str">
            <v>Martelete perfurador/rompedor elétrico - 1,50 kW</v>
          </cell>
          <cell r="C377" t="str">
            <v>E9508 / E9592 / E9687</v>
          </cell>
          <cell r="I377" t="str">
            <v>Veículo(s) da própria frota.</v>
          </cell>
        </row>
        <row r="378">
          <cell r="A378" t="str">
            <v>E9677</v>
          </cell>
          <cell r="B378" t="str">
            <v>Martelete perfurador/rompedor a ar comprimido de 10 kg com capacidade de 1.800 gpm</v>
          </cell>
          <cell r="C378" t="str">
            <v>E9508 / E9592 / E9687</v>
          </cell>
          <cell r="I378" t="str">
            <v>Veículo(s) da própria frota.</v>
          </cell>
        </row>
        <row r="379">
          <cell r="A379" t="str">
            <v>E9683</v>
          </cell>
          <cell r="B379" t="str">
            <v>Martelete perfurador/rompedor elétrico - 0,90 kW</v>
          </cell>
          <cell r="C379" t="str">
            <v>E9508 / E9592 / E9687</v>
          </cell>
          <cell r="I379" t="str">
            <v>Veículo(s) da própria frota.</v>
          </cell>
        </row>
        <row r="380">
          <cell r="A380" t="str">
            <v>E9691</v>
          </cell>
          <cell r="B380" t="str">
            <v>Guincho tracionador de cordoalhas - 7,50 kW</v>
          </cell>
          <cell r="C380" t="str">
            <v>E9508 / E9592 / E9687</v>
          </cell>
          <cell r="I380" t="str">
            <v>Veículo(s) da própria frota.</v>
          </cell>
        </row>
        <row r="381">
          <cell r="A381" t="str">
            <v>E9692</v>
          </cell>
          <cell r="B381" t="str">
            <v>Caldeira para aquecimento e injeção de cera - 1 kW</v>
          </cell>
          <cell r="C381" t="str">
            <v>E9508 / E9592 / E9687</v>
          </cell>
          <cell r="I381" t="str">
            <v>Veículo(s) da própria frota.</v>
          </cell>
        </row>
        <row r="382">
          <cell r="A382" t="str">
            <v>E9694</v>
          </cell>
          <cell r="B382" t="str">
            <v>Misturador de argamassa de alta turbulência com capacidade de 220 l - 13 kW</v>
          </cell>
          <cell r="C382" t="str">
            <v>E9508 / E9592 / E9687</v>
          </cell>
          <cell r="I382" t="str">
            <v>Veículo(s) da própria frota.</v>
          </cell>
        </row>
        <row r="383">
          <cell r="A383" t="str">
            <v>E9699</v>
          </cell>
          <cell r="B383" t="str">
            <v>Trituradora de galhos e troncos rebocável com capacidade de até 350 mm de diâmetro com guincho - 96,94 kW</v>
          </cell>
          <cell r="C383" t="str">
            <v>E9508 / E9592 / E9687</v>
          </cell>
          <cell r="I383" t="str">
            <v>Veículo(s) da própria frota.</v>
          </cell>
        </row>
        <row r="384">
          <cell r="A384" t="str">
            <v>E9701</v>
          </cell>
          <cell r="B384" t="str">
            <v>Jateador pressurizado multiabrasivo com capacidade de 280 l</v>
          </cell>
          <cell r="C384" t="str">
            <v>E9508 / E9592 / E9687</v>
          </cell>
          <cell r="I384" t="str">
            <v>Veículo(s) da própria frota.</v>
          </cell>
        </row>
        <row r="385">
          <cell r="A385" t="str">
            <v>E9703</v>
          </cell>
          <cell r="B385" t="str">
            <v>Fábrica de pré-moldado de concreto para mourão - 2,20 kW</v>
          </cell>
          <cell r="C385" t="str">
            <v>E9508 / E9592 / E9687</v>
          </cell>
          <cell r="I385" t="str">
            <v>Veículo(s) da própria frota.</v>
          </cell>
        </row>
        <row r="386">
          <cell r="A386" t="str">
            <v>E9705</v>
          </cell>
          <cell r="B386" t="str">
            <v>Misturador de lama bentonítica - 4 kW</v>
          </cell>
          <cell r="C386" t="str">
            <v>E9508 / E9592 / E9687</v>
          </cell>
          <cell r="I386" t="str">
            <v>Veículo(s) da própria frota.</v>
          </cell>
        </row>
        <row r="387">
          <cell r="A387" t="str">
            <v>E9706</v>
          </cell>
          <cell r="B387" t="str">
            <v>Martelete perfurador/rompedor a ar comprimido de 28 kg para concreto com capacidade de 1.230 gpm</v>
          </cell>
          <cell r="C387" t="str">
            <v>E9508 / E9592 / E9687</v>
          </cell>
          <cell r="I387" t="str">
            <v>Veículo(s) da própria frota.</v>
          </cell>
        </row>
        <row r="388">
          <cell r="A388" t="str">
            <v>E9707</v>
          </cell>
          <cell r="B388" t="str">
            <v>Desarenador - 15 kW</v>
          </cell>
          <cell r="C388" t="str">
            <v>E9508 / E9592 / E9687</v>
          </cell>
          <cell r="I388" t="str">
            <v>Veículo(s) da própria frota.</v>
          </cell>
        </row>
        <row r="389">
          <cell r="A389" t="str">
            <v>E9708</v>
          </cell>
          <cell r="B389" t="str">
            <v>Microtrator com roçadeira - 10 kW</v>
          </cell>
          <cell r="C389" t="str">
            <v>E9508 / E9592 / E9687</v>
          </cell>
          <cell r="I389" t="str">
            <v>Veículo(s) da própria frota.</v>
          </cell>
        </row>
        <row r="390">
          <cell r="A390" t="str">
            <v>E9716</v>
          </cell>
          <cell r="B390" t="str">
            <v>Conjunto bomba e macaco hidráulico para protensão com capacidade de 590 kN - 3,70 kW</v>
          </cell>
          <cell r="C390" t="str">
            <v>E9508 / E9592 / E9687</v>
          </cell>
          <cell r="I390" t="str">
            <v>Veículo(s) da própria frota.</v>
          </cell>
        </row>
        <row r="391">
          <cell r="A391" t="str">
            <v>E9717</v>
          </cell>
          <cell r="B391" t="str">
            <v>Máquina policorte - 2,20 kW</v>
          </cell>
          <cell r="C391" t="str">
            <v>E9508 / E9592 / E9687</v>
          </cell>
          <cell r="I391" t="str">
            <v>Veículo(s) da própria frota.</v>
          </cell>
        </row>
        <row r="392">
          <cell r="A392" t="str">
            <v>E9719</v>
          </cell>
          <cell r="B392" t="str">
            <v>Talha manual com capacidade de 3 t</v>
          </cell>
          <cell r="C392" t="str">
            <v>E9508 / E9592 / E9687</v>
          </cell>
          <cell r="I392" t="str">
            <v>Veículo(s) da própria frota.</v>
          </cell>
        </row>
        <row r="393">
          <cell r="A393" t="str">
            <v>E9720</v>
          </cell>
          <cell r="B393" t="str">
            <v>Conjunto bomba e macaco hidráulico para protensão com capacidade de 250 kN - 3,70 kW</v>
          </cell>
          <cell r="C393" t="str">
            <v>E9508 / E9592 / E9687</v>
          </cell>
          <cell r="I393" t="str">
            <v>Veículo(s) da própria frota.</v>
          </cell>
        </row>
        <row r="394">
          <cell r="A394" t="str">
            <v>E9721</v>
          </cell>
          <cell r="B394" t="str">
            <v>Conjunto bomba e macaco hidráulico para protensão com capacidade de 1.150 kN - 5 kW</v>
          </cell>
          <cell r="C394" t="str">
            <v>E9508 / E9592 / E9687</v>
          </cell>
          <cell r="I394" t="str">
            <v>Veículo(s) da própria frota.</v>
          </cell>
        </row>
        <row r="395">
          <cell r="A395" t="str">
            <v>E9722</v>
          </cell>
          <cell r="B395" t="str">
            <v>Conjunto bomba e macaco hidráulico para protensão com capacidade de 2.000 kN - 5 kW</v>
          </cell>
          <cell r="C395" t="str">
            <v>E9508 / E9592 / E9687</v>
          </cell>
          <cell r="I395" t="str">
            <v>Veículo(s) da própria frota.</v>
          </cell>
        </row>
        <row r="396">
          <cell r="A396" t="str">
            <v>E9723</v>
          </cell>
          <cell r="B396" t="str">
            <v>Conjunto bomba e macaco hidráulico para protensão com capacidade de 2.500 kN - 7 kW</v>
          </cell>
          <cell r="C396" t="str">
            <v>E9508 / E9592 / E9687</v>
          </cell>
          <cell r="I396" t="str">
            <v>Veículo(s) da própria frota.</v>
          </cell>
        </row>
        <row r="397">
          <cell r="A397" t="str">
            <v>E9724</v>
          </cell>
          <cell r="B397" t="str">
            <v>Conjunto bomba e macaco hidráulico para protensão com capacidade de 4.000 kN - 10 kW</v>
          </cell>
          <cell r="C397" t="str">
            <v>E9508 / E9592 / E9687</v>
          </cell>
          <cell r="I397" t="str">
            <v>Veículo(s) da própria frota.</v>
          </cell>
        </row>
        <row r="398">
          <cell r="A398" t="str">
            <v>E9725</v>
          </cell>
          <cell r="B398" t="str">
            <v>Conjunto bomba e macaco hidráulico para protensão com capacidade de 5.400 kN - 10 kW</v>
          </cell>
          <cell r="C398" t="str">
            <v>E9508 / E9592 / E9687</v>
          </cell>
          <cell r="I398" t="str">
            <v>Veículo(s) da própria frota.</v>
          </cell>
        </row>
        <row r="399">
          <cell r="A399" t="str">
            <v>E9727</v>
          </cell>
          <cell r="B399" t="str">
            <v>Posicionadora de trilhos - 7,40 kW</v>
          </cell>
          <cell r="C399" t="str">
            <v>E9508 / E9592 / E9687</v>
          </cell>
          <cell r="I399" t="str">
            <v>Veículo(s) da própria frota.</v>
          </cell>
        </row>
        <row r="400">
          <cell r="A400" t="str">
            <v>E9728</v>
          </cell>
          <cell r="B400" t="str">
            <v>Tirefonadora/parafusadora portátil - 3,10 kW</v>
          </cell>
          <cell r="C400" t="str">
            <v>E9508 / E9592 / E9687</v>
          </cell>
          <cell r="I400" t="str">
            <v>Veículo(s) da própria frota.</v>
          </cell>
        </row>
        <row r="401">
          <cell r="A401" t="str">
            <v>E9729</v>
          </cell>
          <cell r="B401" t="str">
            <v>Equipamento para pintura eletrostática com cabine simples de 5,50 kW e estufa de 2x120.000 kCal</v>
          </cell>
          <cell r="C401" t="str">
            <v>E9508 / E9592 / E9687</v>
          </cell>
          <cell r="I401" t="str">
            <v>Veículo(s) da própria frota.</v>
          </cell>
        </row>
        <row r="402">
          <cell r="A402" t="str">
            <v>E9730</v>
          </cell>
          <cell r="B402" t="str">
            <v>Grupo vibrador com gerador - 2,80 kW</v>
          </cell>
          <cell r="C402" t="str">
            <v>E9508 / E9592 / E9687</v>
          </cell>
          <cell r="I402" t="str">
            <v>Veículo(s) da própria frota.</v>
          </cell>
        </row>
        <row r="403">
          <cell r="A403" t="str">
            <v>E9731</v>
          </cell>
          <cell r="B403" t="str">
            <v>Máquina de furar dormente portátil - 1,50 kW</v>
          </cell>
          <cell r="C403" t="str">
            <v>E9508 / E9592 / E9687</v>
          </cell>
          <cell r="I403" t="str">
            <v>Veículo(s) da própria frota.</v>
          </cell>
        </row>
        <row r="404">
          <cell r="A404" t="str">
            <v>E9732</v>
          </cell>
          <cell r="B404" t="str">
            <v>Máquina para furar dormente - 6,70 kW</v>
          </cell>
          <cell r="C404" t="str">
            <v>E9508 / E9592 / E9687</v>
          </cell>
          <cell r="I404" t="str">
            <v>Veículo(s) da própria frota.</v>
          </cell>
        </row>
        <row r="405">
          <cell r="A405" t="str">
            <v>E9733</v>
          </cell>
          <cell r="B405" t="str">
            <v>Máquina tirefonadora e parafusadora - 6,70 kW</v>
          </cell>
          <cell r="C405" t="str">
            <v>E9508 / E9592 / E9687</v>
          </cell>
          <cell r="I405" t="str">
            <v>Veículo(s) da própria frota.</v>
          </cell>
        </row>
        <row r="406">
          <cell r="A406" t="str">
            <v>E9734</v>
          </cell>
          <cell r="B406" t="str">
            <v>Bomba projetora de argamassa com capacidade de 2 m³/h - 5,50 kW</v>
          </cell>
          <cell r="C406" t="str">
            <v>E9508 / E9592 / E9687</v>
          </cell>
          <cell r="I406" t="str">
            <v>Veículo(s) da própria frota.</v>
          </cell>
        </row>
        <row r="407">
          <cell r="A407" t="str">
            <v>E9735</v>
          </cell>
          <cell r="B407" t="str">
            <v>Máquina para serrar trilho - 5,00 kW</v>
          </cell>
          <cell r="C407" t="str">
            <v>E9508 / E9592 / E9687</v>
          </cell>
          <cell r="I407" t="str">
            <v>Veículo(s) da própria frota.</v>
          </cell>
        </row>
        <row r="408">
          <cell r="A408" t="str">
            <v>E9736</v>
          </cell>
          <cell r="B408" t="str">
            <v>Máquina para furar trilho - 1,20 kW</v>
          </cell>
          <cell r="C408" t="str">
            <v>E9508 / E9592 / E9687</v>
          </cell>
          <cell r="I408" t="str">
            <v>Veículo(s) da própria frota.</v>
          </cell>
        </row>
        <row r="409">
          <cell r="A409" t="str">
            <v>E9737</v>
          </cell>
          <cell r="B409" t="str">
            <v>Conjunto para pré-aquecimento de trilho em solda aluminotérmica</v>
          </cell>
          <cell r="C409" t="str">
            <v>E9508 / E9592 / E9687</v>
          </cell>
          <cell r="I409" t="str">
            <v>Veículo(s) da própria frota.</v>
          </cell>
        </row>
        <row r="410">
          <cell r="A410" t="str">
            <v>E9738</v>
          </cell>
          <cell r="B410" t="str">
            <v>Máquina de esmerilhar topo e lateral de boleto - 5,20 kW</v>
          </cell>
          <cell r="C410" t="str">
            <v>E9508 / E9592 / E9687</v>
          </cell>
          <cell r="I410" t="str">
            <v>Veículo(s) da própria frota.</v>
          </cell>
        </row>
        <row r="411">
          <cell r="A411" t="str">
            <v>E9740</v>
          </cell>
          <cell r="B411" t="str">
            <v>Quadro tubular contraventado para andaime de 1 x 1 x 1 m com capacidade de 2 t</v>
          </cell>
          <cell r="C411" t="str">
            <v>E9508 / E9592 / E9687</v>
          </cell>
          <cell r="I411" t="str">
            <v>Veículo(s) da própria frota.</v>
          </cell>
        </row>
        <row r="412">
          <cell r="A412" t="str">
            <v>E9746</v>
          </cell>
          <cell r="B412" t="str">
            <v>Conjunto bomba e prensa para luva de emenda de 25 mm</v>
          </cell>
          <cell r="C412" t="str">
            <v>E9508 / E9592 / E9687</v>
          </cell>
          <cell r="I412" t="str">
            <v>Veículo(s) da própria frota.</v>
          </cell>
        </row>
        <row r="413">
          <cell r="A413" t="str">
            <v>E9747</v>
          </cell>
          <cell r="B413" t="str">
            <v>Conjunto bomba e prensa para luva de emenda de 32 mm</v>
          </cell>
          <cell r="C413" t="str">
            <v>E9508 / E9592 / E9687</v>
          </cell>
          <cell r="I413" t="str">
            <v>Veículo(s) da própria frota.</v>
          </cell>
        </row>
        <row r="414">
          <cell r="A414" t="str">
            <v>E9748</v>
          </cell>
          <cell r="B414" t="str">
            <v>Rosqueadeira para rosca cônica - 0,75 kW</v>
          </cell>
          <cell r="C414" t="str">
            <v>E9508 / E9592 / E9687</v>
          </cell>
          <cell r="I414" t="str">
            <v>Veículo(s) da própria frota.</v>
          </cell>
        </row>
        <row r="415">
          <cell r="A415" t="str">
            <v>E9749</v>
          </cell>
          <cell r="B415" t="str">
            <v>Jateador portátil multiabrasivo com capacidade de 300 kg</v>
          </cell>
          <cell r="C415" t="str">
            <v>E9508 / E9592 / E9687</v>
          </cell>
          <cell r="I415" t="str">
            <v>Veículo(s) da própria frota.</v>
          </cell>
        </row>
        <row r="416">
          <cell r="A416" t="str">
            <v>E9750</v>
          </cell>
          <cell r="B416" t="str">
            <v>Bomba de injeção de argamassa com capacidade de 50 l/min</v>
          </cell>
          <cell r="C416" t="str">
            <v>E9508 / E9592 / E9687</v>
          </cell>
          <cell r="I416" t="str">
            <v>Veículo(s) da própria frota.</v>
          </cell>
        </row>
        <row r="417">
          <cell r="A417" t="str">
            <v>E9753</v>
          </cell>
          <cell r="B417" t="str">
            <v>Grupo gerador - 23 kVA</v>
          </cell>
          <cell r="C417" t="str">
            <v>E9508 / E9592 / E9687</v>
          </cell>
          <cell r="I417" t="str">
            <v>Veículo(s) da própria frota.</v>
          </cell>
        </row>
        <row r="418">
          <cell r="A418" t="str">
            <v>E9754</v>
          </cell>
          <cell r="B418" t="str">
            <v>Grupo gerador - 68 kVA</v>
          </cell>
          <cell r="C418" t="str">
            <v>E9508 / E9592 / E9687</v>
          </cell>
          <cell r="I418" t="str">
            <v>Veículo(s) da própria frota.</v>
          </cell>
        </row>
        <row r="419">
          <cell r="A419" t="str">
            <v>E9760</v>
          </cell>
          <cell r="B419" t="str">
            <v>Perfuratriz manual para coroa diamantada - 1,60 kW</v>
          </cell>
          <cell r="C419" t="str">
            <v>E9508 / E9592 / E9687</v>
          </cell>
          <cell r="I419" t="str">
            <v>Veículo(s) da própria frota.</v>
          </cell>
        </row>
        <row r="420">
          <cell r="A420" t="str">
            <v>E9761</v>
          </cell>
          <cell r="B420" t="str">
            <v>Guincho de coluna com capacidade de 200 kg - 0,92 kW</v>
          </cell>
          <cell r="C420" t="str">
            <v>E9508 / E9592 / E9687</v>
          </cell>
          <cell r="I420" t="str">
            <v>Veículo(s) da própria frota.</v>
          </cell>
        </row>
        <row r="421">
          <cell r="A421" t="str">
            <v>E9763</v>
          </cell>
          <cell r="B421" t="str">
            <v>Grupo gerador - 40 kVA</v>
          </cell>
          <cell r="C421" t="str">
            <v>E9508 / E9592 / E9687</v>
          </cell>
          <cell r="I421" t="str">
            <v>Veículo(s) da própria frota.</v>
          </cell>
        </row>
        <row r="422">
          <cell r="A422" t="str">
            <v>E9764</v>
          </cell>
          <cell r="B422" t="str">
            <v>Grupo gerador - 7,2 kVA</v>
          </cell>
          <cell r="C422" t="str">
            <v>E9508 / E9592 / E9687</v>
          </cell>
          <cell r="I422" t="str">
            <v>Veículo(s) da própria frota.</v>
          </cell>
        </row>
        <row r="423">
          <cell r="A423" t="str">
            <v>E9767</v>
          </cell>
          <cell r="B423" t="str">
            <v>Compressor de ar portátil de 9,44 l/s (20 PCM) a gasolina - 5,22 kW</v>
          </cell>
          <cell r="C423" t="str">
            <v>E9508 / E9592 / E9687</v>
          </cell>
          <cell r="I423" t="str">
            <v>Veículo(s) da própria frota.</v>
          </cell>
        </row>
        <row r="424">
          <cell r="A424" t="str">
            <v>E9768</v>
          </cell>
          <cell r="B424" t="str">
            <v>Compressor de ar portátil de 373,78 l/s (792 PCM) - 213,30 kW</v>
          </cell>
          <cell r="C424" t="str">
            <v>E9508 / E9592 / E9687</v>
          </cell>
          <cell r="I424" t="str">
            <v>Veículo(s) da própria frota.</v>
          </cell>
        </row>
        <row r="425">
          <cell r="A425" t="str">
            <v>E9769</v>
          </cell>
          <cell r="B425" t="str">
            <v>Cunha hidráulica com três cilindros e acessórios com capacidade de 3.000 kN - 5,60 kW</v>
          </cell>
          <cell r="C425" t="str">
            <v>E9508 / E9592 / E9687</v>
          </cell>
          <cell r="I425" t="str">
            <v>Veículo(s) da própria frota.</v>
          </cell>
        </row>
        <row r="426">
          <cell r="A426" t="str">
            <v>E9776</v>
          </cell>
          <cell r="B426" t="str">
            <v>Grupo gerador - 174 kVA</v>
          </cell>
          <cell r="C426" t="str">
            <v>E9508 / E9592 / E9687</v>
          </cell>
          <cell r="I426" t="str">
            <v>Veículo(s) da própria frota.</v>
          </cell>
        </row>
        <row r="427">
          <cell r="A427" t="str">
            <v>E9778</v>
          </cell>
          <cell r="B427" t="str">
            <v>Grupo gerador - 338 kVA</v>
          </cell>
          <cell r="C427" t="str">
            <v>E9508 / E9592 / E9687</v>
          </cell>
          <cell r="I427" t="str">
            <v>Veículo(s) da própria frota.</v>
          </cell>
        </row>
        <row r="428">
          <cell r="A428" t="str">
            <v>E9779</v>
          </cell>
          <cell r="B428" t="str">
            <v>Grupo gerador - 113 kVA</v>
          </cell>
          <cell r="C428" t="str">
            <v>E9508 / E9592 / E9687</v>
          </cell>
          <cell r="I428" t="str">
            <v>Veículo(s) da própria frota.</v>
          </cell>
        </row>
        <row r="429">
          <cell r="A429" t="str">
            <v>E9780</v>
          </cell>
          <cell r="B429" t="str">
            <v>Misturador automático para grauteamento com capacidade de 20 m³/h - 7 kW</v>
          </cell>
          <cell r="C429" t="str">
            <v>E9508 / E9592 / E9687</v>
          </cell>
          <cell r="I429" t="str">
            <v>Veículo(s) da própria frota.</v>
          </cell>
        </row>
        <row r="430">
          <cell r="A430" t="str">
            <v>E9781</v>
          </cell>
          <cell r="B430" t="str">
            <v>Misturador com bomba para grauteamento tipo Flex E ou similar - 25 kW</v>
          </cell>
          <cell r="C430" t="str">
            <v>E9508 / E9592 / E9687</v>
          </cell>
          <cell r="I430" t="str">
            <v>Veículo(s) da própria frota.</v>
          </cell>
        </row>
        <row r="431">
          <cell r="A431" t="str">
            <v>E9782</v>
          </cell>
          <cell r="B431" t="str">
            <v>Perfuratriz pneumática com avanço de coluna de 33,5 kg com capacidade de 2.280 gpm</v>
          </cell>
          <cell r="C431" t="str">
            <v>E9508 / E9592 / E9687</v>
          </cell>
          <cell r="I431" t="str">
            <v>Veículo(s) da própria frota.</v>
          </cell>
        </row>
        <row r="432">
          <cell r="A432" t="str">
            <v>E9788</v>
          </cell>
          <cell r="B432" t="str">
            <v>Misturador de argamassa com capacidade de 0,250 m³ - 3,70 kW</v>
          </cell>
          <cell r="C432" t="str">
            <v>E9508 / E9592 / E9687</v>
          </cell>
          <cell r="I432" t="str">
            <v>Veículo(s) da própria frota.</v>
          </cell>
        </row>
        <row r="433">
          <cell r="A433" t="str">
            <v>E9789</v>
          </cell>
          <cell r="B433" t="str">
            <v>Carro manual modelo plataforma de 150 x 80 cm com capacidade de 800 kg</v>
          </cell>
          <cell r="C433" t="str">
            <v>E9508 / E9592 / E9687</v>
          </cell>
          <cell r="I433" t="str">
            <v>Veículo(s) da própria frota.</v>
          </cell>
        </row>
        <row r="434">
          <cell r="A434" t="str">
            <v>E9790</v>
          </cell>
          <cell r="B434" t="str">
            <v>Bomba para concreto projetado via úmida com capacidade de 10 m³/h - 14,70 kW</v>
          </cell>
          <cell r="C434" t="str">
            <v>E9508 / E9592 / E9687</v>
          </cell>
          <cell r="I434" t="str">
            <v>Veículo(s) da própria frota.</v>
          </cell>
        </row>
        <row r="435">
          <cell r="A435" t="str">
            <v>E9791</v>
          </cell>
          <cell r="B435" t="str">
            <v>Bomba pneumática para injeção de resina com capacidade de 0,18 m³/h</v>
          </cell>
          <cell r="C435" t="str">
            <v>E9508 / E9592 / E9687</v>
          </cell>
          <cell r="I435" t="str">
            <v>Veículo(s) da própria frota.</v>
          </cell>
        </row>
        <row r="436">
          <cell r="A436" t="str">
            <v>E2502</v>
          </cell>
          <cell r="B436" t="str">
            <v>Grupo de soldagem com gerador a diesel 44,13kw para solda elétrica</v>
          </cell>
          <cell r="C436" t="str">
            <v>E9508 / E9592 / E9687</v>
          </cell>
          <cell r="I436" t="str">
            <v>Veículo(s) da própria frota.</v>
          </cell>
        </row>
        <row r="437">
          <cell r="A437" t="str">
            <v>E6006</v>
          </cell>
          <cell r="B437" t="str">
            <v>Macaco hidráulico 15 ton.</v>
          </cell>
          <cell r="C437" t="str">
            <v>E9508 / E9592 / E9687</v>
          </cell>
          <cell r="I437" t="str">
            <v>Veículo(s) da própria frota.</v>
          </cell>
        </row>
        <row r="438">
          <cell r="A438" t="str">
            <v>VEÍCULOS DA PRÓPRIA FROTA</v>
          </cell>
          <cell r="B438" t="str">
            <v>Veículo da própria frota da obra</v>
          </cell>
        </row>
        <row r="439">
          <cell r="A439" t="str">
            <v>E9508</v>
          </cell>
          <cell r="B439" t="str">
            <v>Caminhão carroceria com capacidade de 9 t - 136 kW</v>
          </cell>
          <cell r="C439" t="str">
            <v>E9508</v>
          </cell>
          <cell r="D439">
            <v>1</v>
          </cell>
        </row>
        <row r="440">
          <cell r="A440" t="str">
            <v>E9592</v>
          </cell>
          <cell r="B440" t="str">
            <v>Caminhão carroceria com capacidade de 15 t - 188 kW</v>
          </cell>
          <cell r="C440" t="str">
            <v>E9592</v>
          </cell>
          <cell r="D440">
            <v>1</v>
          </cell>
        </row>
        <row r="441">
          <cell r="A441" t="str">
            <v>E9687</v>
          </cell>
          <cell r="B441" t="str">
            <v>Caminhão carroceria com capacidade de 5 t - 115 kW</v>
          </cell>
          <cell r="C441" t="str">
            <v>E9687</v>
          </cell>
          <cell r="D441">
            <v>1</v>
          </cell>
        </row>
      </sheetData>
      <sheetData sheetId="3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9"/>
  <sheetViews>
    <sheetView showGridLines="0" tabSelected="1" view="pageBreakPreview" topLeftCell="A7" zoomScale="115" zoomScaleNormal="100" zoomScaleSheetLayoutView="115" workbookViewId="0">
      <selection activeCell="D14" sqref="D14"/>
    </sheetView>
  </sheetViews>
  <sheetFormatPr defaultRowHeight="15"/>
  <cols>
    <col min="3" max="3" width="15.140625" customWidth="1"/>
    <col min="4" max="4" width="11.5703125" customWidth="1"/>
    <col min="10" max="10" width="9.140625" customWidth="1"/>
  </cols>
  <sheetData>
    <row r="1" spans="1:10" ht="15.75" thickBot="1">
      <c r="A1" s="36"/>
      <c r="B1" s="36"/>
      <c r="C1" s="36"/>
      <c r="D1" s="36"/>
      <c r="E1" s="36"/>
      <c r="F1" s="36"/>
      <c r="G1" s="36"/>
      <c r="H1" s="36"/>
      <c r="I1" s="36"/>
      <c r="J1" s="36"/>
    </row>
    <row r="2" spans="1:10">
      <c r="A2" s="38"/>
      <c r="B2" s="39"/>
      <c r="C2" s="39"/>
      <c r="D2" s="39"/>
      <c r="E2" s="39"/>
      <c r="F2" s="39"/>
      <c r="G2" s="39"/>
      <c r="H2" s="39"/>
      <c r="I2" s="39"/>
      <c r="J2" s="40"/>
    </row>
    <row r="3" spans="1:10">
      <c r="A3" s="35"/>
      <c r="B3" s="36"/>
      <c r="C3" s="36"/>
      <c r="D3" s="36"/>
      <c r="E3" s="36"/>
      <c r="F3" s="36"/>
      <c r="G3" s="36"/>
      <c r="H3" s="36"/>
      <c r="I3" s="36"/>
      <c r="J3" s="34"/>
    </row>
    <row r="4" spans="1:10">
      <c r="A4" s="35"/>
      <c r="B4" s="36"/>
      <c r="C4" s="36"/>
      <c r="D4" s="36"/>
      <c r="E4" s="36"/>
      <c r="F4" s="36"/>
      <c r="G4" s="36"/>
      <c r="H4" s="36"/>
      <c r="I4" s="36"/>
      <c r="J4" s="34"/>
    </row>
    <row r="5" spans="1:10">
      <c r="A5" s="35"/>
      <c r="B5" s="36"/>
      <c r="C5" s="36"/>
      <c r="D5" s="36"/>
      <c r="E5" s="36"/>
      <c r="F5" s="36"/>
      <c r="G5" s="36"/>
      <c r="H5" s="36"/>
      <c r="I5" s="36"/>
      <c r="J5" s="34"/>
    </row>
    <row r="6" spans="1:10">
      <c r="A6" s="35"/>
      <c r="B6" s="36"/>
      <c r="C6" s="36"/>
      <c r="D6" s="36"/>
      <c r="E6" s="36"/>
      <c r="F6" s="36"/>
      <c r="G6" s="36"/>
      <c r="H6" s="36"/>
      <c r="I6" s="36"/>
      <c r="J6" s="34"/>
    </row>
    <row r="7" spans="1:10">
      <c r="A7" s="35"/>
      <c r="B7" s="36"/>
      <c r="C7" s="36"/>
      <c r="D7" s="36"/>
      <c r="E7" s="36"/>
      <c r="F7" s="36"/>
      <c r="G7" s="36"/>
      <c r="H7" s="36"/>
      <c r="I7" s="36"/>
      <c r="J7" s="34"/>
    </row>
    <row r="8" spans="1:10">
      <c r="A8" s="35"/>
      <c r="B8" s="36"/>
      <c r="C8" s="36"/>
      <c r="D8" s="36"/>
      <c r="E8" s="36"/>
      <c r="F8" s="36"/>
      <c r="G8" s="36"/>
      <c r="H8" s="36"/>
      <c r="I8" s="36"/>
      <c r="J8" s="34"/>
    </row>
    <row r="9" spans="1:10">
      <c r="A9" s="35"/>
      <c r="B9" s="36"/>
      <c r="C9" s="36"/>
      <c r="D9" s="36"/>
      <c r="E9" s="36"/>
      <c r="F9" s="36"/>
      <c r="G9" s="36"/>
      <c r="H9" s="36"/>
      <c r="I9" s="36"/>
      <c r="J9" s="34"/>
    </row>
    <row r="10" spans="1:10">
      <c r="A10" s="35"/>
      <c r="B10" s="36"/>
      <c r="C10" s="36"/>
      <c r="D10" s="36"/>
      <c r="E10" s="36"/>
      <c r="F10" s="36"/>
      <c r="G10" s="36"/>
      <c r="H10" s="36"/>
      <c r="I10" s="36"/>
      <c r="J10" s="34"/>
    </row>
    <row r="11" spans="1:10">
      <c r="A11" s="35"/>
      <c r="B11" s="36"/>
      <c r="C11" s="36"/>
      <c r="D11" s="36"/>
      <c r="E11" s="36"/>
      <c r="F11" s="36"/>
      <c r="G11" s="36"/>
      <c r="H11" s="36"/>
      <c r="I11" s="36"/>
      <c r="J11" s="34"/>
    </row>
    <row r="12" spans="1:10">
      <c r="A12" s="35"/>
      <c r="B12" s="930" t="s">
        <v>87</v>
      </c>
      <c r="C12" s="930"/>
      <c r="D12" s="930"/>
      <c r="E12" s="36"/>
      <c r="F12" s="36"/>
      <c r="G12" s="36"/>
      <c r="H12" s="36"/>
      <c r="I12" s="36"/>
      <c r="J12" s="34"/>
    </row>
    <row r="13" spans="1:10">
      <c r="A13" s="35"/>
      <c r="B13" s="931" t="s">
        <v>86</v>
      </c>
      <c r="C13" s="931"/>
      <c r="D13" s="102">
        <v>0</v>
      </c>
      <c r="E13" s="36"/>
      <c r="F13" s="36"/>
      <c r="G13" s="36"/>
      <c r="H13" s="36"/>
      <c r="I13" s="36"/>
      <c r="J13" s="34"/>
    </row>
    <row r="14" spans="1:10">
      <c r="A14" s="35"/>
      <c r="B14" s="931" t="s">
        <v>96</v>
      </c>
      <c r="C14" s="931"/>
      <c r="D14" s="102">
        <f>BDI!C17</f>
        <v>0.2339</v>
      </c>
      <c r="E14" s="36"/>
      <c r="F14" s="36"/>
      <c r="G14" s="36"/>
      <c r="H14" s="36"/>
      <c r="I14" s="36"/>
      <c r="J14" s="34"/>
    </row>
    <row r="15" spans="1:10">
      <c r="A15" s="35"/>
      <c r="B15" s="931" t="s">
        <v>95</v>
      </c>
      <c r="C15" s="931"/>
      <c r="D15" s="102">
        <f>BDI!C68</f>
        <v>0.15</v>
      </c>
      <c r="E15" s="36"/>
      <c r="F15" s="36"/>
      <c r="G15" s="36"/>
      <c r="H15" s="36"/>
      <c r="I15" s="36"/>
      <c r="J15" s="34"/>
    </row>
    <row r="16" spans="1:10" ht="23.25" customHeight="1">
      <c r="A16" s="35"/>
      <c r="B16" s="36" t="s">
        <v>88</v>
      </c>
      <c r="C16" s="36"/>
      <c r="D16" s="36"/>
      <c r="E16" s="36"/>
      <c r="F16" s="36"/>
      <c r="G16" s="36"/>
      <c r="H16" s="36"/>
      <c r="I16" s="36"/>
      <c r="J16" s="34"/>
    </row>
    <row r="17" spans="1:10">
      <c r="A17" s="35"/>
      <c r="B17" s="36" t="s">
        <v>89</v>
      </c>
      <c r="C17" s="36"/>
      <c r="D17" s="36"/>
      <c r="E17" s="36"/>
      <c r="F17" s="36"/>
      <c r="G17" s="36"/>
      <c r="H17" s="36"/>
      <c r="I17" s="36"/>
      <c r="J17" s="34"/>
    </row>
    <row r="18" spans="1:10" s="83" customFormat="1">
      <c r="A18" s="35"/>
      <c r="J18" s="34"/>
    </row>
    <row r="19" spans="1:10" ht="29.25" customHeight="1">
      <c r="A19" s="35"/>
      <c r="B19" s="932"/>
      <c r="C19" s="932"/>
      <c r="D19" s="932"/>
      <c r="E19" s="932"/>
      <c r="F19" s="932"/>
      <c r="G19" s="932"/>
      <c r="H19" s="932"/>
      <c r="I19" s="932"/>
      <c r="J19" s="34"/>
    </row>
    <row r="20" spans="1:10" ht="42.75" customHeight="1">
      <c r="A20" s="35"/>
      <c r="B20" s="929"/>
      <c r="C20" s="929"/>
      <c r="D20" s="929"/>
      <c r="E20" s="929"/>
      <c r="F20" s="929"/>
      <c r="G20" s="929"/>
      <c r="H20" s="929"/>
      <c r="I20" s="929"/>
      <c r="J20" s="34"/>
    </row>
    <row r="21" spans="1:10">
      <c r="A21" s="35"/>
      <c r="B21" s="36"/>
      <c r="C21" s="36"/>
      <c r="D21" s="36"/>
      <c r="E21" s="36"/>
      <c r="F21" s="36"/>
      <c r="G21" s="36"/>
      <c r="H21" s="36"/>
      <c r="I21" s="36"/>
      <c r="J21" s="34"/>
    </row>
    <row r="22" spans="1:10">
      <c r="A22" s="35"/>
      <c r="B22" s="36"/>
      <c r="C22" s="36"/>
      <c r="D22" s="36"/>
      <c r="E22" s="36"/>
      <c r="F22" s="36"/>
      <c r="G22" s="36"/>
      <c r="H22" s="36"/>
      <c r="I22" s="36"/>
      <c r="J22" s="34"/>
    </row>
    <row r="23" spans="1:10">
      <c r="A23" s="35"/>
      <c r="B23" s="36"/>
      <c r="C23" s="36"/>
      <c r="D23" s="36"/>
      <c r="E23" s="36"/>
      <c r="F23" s="36"/>
      <c r="G23" s="36"/>
      <c r="H23" s="36"/>
      <c r="I23" s="36"/>
      <c r="J23" s="34"/>
    </row>
    <row r="24" spans="1:10">
      <c r="A24" s="35"/>
      <c r="B24" s="36"/>
      <c r="C24" s="36"/>
      <c r="D24" s="36"/>
      <c r="E24" s="36"/>
      <c r="F24" s="36"/>
      <c r="G24" s="36"/>
      <c r="H24" s="36"/>
      <c r="I24" s="36"/>
      <c r="J24" s="34"/>
    </row>
    <row r="25" spans="1:10">
      <c r="A25" s="35"/>
      <c r="B25" s="36"/>
      <c r="C25" s="36"/>
      <c r="D25" s="36"/>
      <c r="E25" s="36"/>
      <c r="F25" s="36"/>
      <c r="G25" s="36"/>
      <c r="H25" s="36"/>
      <c r="I25" s="36"/>
      <c r="J25" s="34"/>
    </row>
    <row r="26" spans="1:10">
      <c r="A26" s="35"/>
      <c r="B26" s="36"/>
      <c r="C26" s="36"/>
      <c r="D26" s="36"/>
      <c r="E26" s="36"/>
      <c r="F26" s="36"/>
      <c r="G26" s="36"/>
      <c r="H26" s="36"/>
      <c r="I26" s="36"/>
      <c r="J26" s="34"/>
    </row>
    <row r="27" spans="1:10">
      <c r="A27" s="35"/>
      <c r="B27" s="36"/>
      <c r="C27" s="36"/>
      <c r="D27" s="36"/>
      <c r="E27" s="36"/>
      <c r="F27" s="36"/>
      <c r="G27" s="36"/>
      <c r="H27" s="36"/>
      <c r="I27" s="36"/>
      <c r="J27" s="34"/>
    </row>
    <row r="28" spans="1:10">
      <c r="A28" s="35"/>
      <c r="B28" s="36"/>
      <c r="C28" s="36"/>
      <c r="D28" s="36"/>
      <c r="E28" s="36"/>
      <c r="F28" s="36"/>
      <c r="G28" s="36"/>
      <c r="H28" s="36"/>
      <c r="I28" s="36"/>
      <c r="J28" s="34"/>
    </row>
    <row r="29" spans="1:10">
      <c r="A29" s="35"/>
      <c r="B29" s="36"/>
      <c r="C29" s="36"/>
      <c r="D29" s="36"/>
      <c r="E29" s="36"/>
      <c r="F29" s="36"/>
      <c r="G29" s="36"/>
      <c r="H29" s="36"/>
      <c r="I29" s="36"/>
      <c r="J29" s="34"/>
    </row>
    <row r="30" spans="1:10">
      <c r="A30" s="35"/>
      <c r="B30" s="36"/>
      <c r="C30" s="36"/>
      <c r="D30" s="36"/>
      <c r="E30" s="36"/>
      <c r="F30" s="36"/>
      <c r="G30" s="36"/>
      <c r="H30" s="36"/>
      <c r="I30" s="36"/>
      <c r="J30" s="34"/>
    </row>
    <row r="31" spans="1:10">
      <c r="A31" s="35"/>
      <c r="B31" s="36"/>
      <c r="C31" s="36"/>
      <c r="D31" s="36"/>
      <c r="E31" s="36"/>
      <c r="F31" s="36"/>
      <c r="G31" s="36"/>
      <c r="H31" s="36"/>
      <c r="I31" s="36"/>
      <c r="J31" s="34"/>
    </row>
    <row r="32" spans="1:10">
      <c r="A32" s="35"/>
      <c r="B32" s="36"/>
      <c r="C32" s="36"/>
      <c r="D32" s="36"/>
      <c r="E32" s="36"/>
      <c r="F32" s="36"/>
      <c r="G32" s="36"/>
      <c r="H32" s="36"/>
      <c r="I32" s="36"/>
      <c r="J32" s="34"/>
    </row>
    <row r="33" spans="1:10">
      <c r="A33" s="35"/>
      <c r="B33" s="36"/>
      <c r="C33" s="36"/>
      <c r="D33" s="36"/>
      <c r="E33" s="36"/>
      <c r="F33" s="36"/>
      <c r="G33" s="36"/>
      <c r="H33" s="36"/>
      <c r="I33" s="36"/>
      <c r="J33" s="34"/>
    </row>
    <row r="34" spans="1:10">
      <c r="A34" s="35"/>
      <c r="B34" s="36"/>
      <c r="C34" s="36"/>
      <c r="D34" s="36"/>
      <c r="E34" s="36"/>
      <c r="F34" s="36"/>
      <c r="G34" s="36"/>
      <c r="H34" s="36"/>
      <c r="I34" s="36"/>
      <c r="J34" s="34"/>
    </row>
    <row r="35" spans="1:10">
      <c r="A35" s="35"/>
      <c r="B35" s="36"/>
      <c r="C35" s="36"/>
      <c r="D35" s="36"/>
      <c r="E35" s="36"/>
      <c r="F35" s="36"/>
      <c r="G35" s="36"/>
      <c r="H35" s="36"/>
      <c r="I35" s="36"/>
      <c r="J35" s="34"/>
    </row>
    <row r="36" spans="1:10">
      <c r="A36" s="35"/>
      <c r="B36" s="36"/>
      <c r="C36" s="36"/>
      <c r="D36" s="36"/>
      <c r="E36" s="36"/>
      <c r="F36" s="36"/>
      <c r="G36" s="36"/>
      <c r="H36" s="36"/>
      <c r="I36" s="36"/>
      <c r="J36" s="34"/>
    </row>
    <row r="37" spans="1:10">
      <c r="A37" s="35"/>
      <c r="B37" s="36"/>
      <c r="C37" s="36"/>
      <c r="D37" s="36"/>
      <c r="E37" s="36"/>
      <c r="F37" s="36"/>
      <c r="G37" s="36"/>
      <c r="H37" s="36"/>
      <c r="I37" s="36"/>
      <c r="J37" s="34"/>
    </row>
    <row r="38" spans="1:10">
      <c r="A38" s="35"/>
      <c r="B38" s="36"/>
      <c r="C38" s="36"/>
      <c r="D38" s="36"/>
      <c r="E38" s="36"/>
      <c r="F38" s="36"/>
      <c r="G38" s="36"/>
      <c r="H38" s="36"/>
      <c r="I38" s="36"/>
      <c r="J38" s="34"/>
    </row>
    <row r="39" spans="1:10">
      <c r="A39" s="35"/>
      <c r="B39" s="36"/>
      <c r="C39" s="36"/>
      <c r="D39" s="36"/>
      <c r="E39" s="36"/>
      <c r="F39" s="36"/>
      <c r="G39" s="36"/>
      <c r="H39" s="36"/>
      <c r="I39" s="36"/>
      <c r="J39" s="34"/>
    </row>
    <row r="40" spans="1:10">
      <c r="A40" s="35"/>
      <c r="B40" s="36"/>
      <c r="C40" s="36"/>
      <c r="D40" s="36"/>
      <c r="E40" s="36"/>
      <c r="F40" s="36"/>
      <c r="G40" s="36"/>
      <c r="H40" s="36"/>
      <c r="I40" s="36"/>
      <c r="J40" s="34"/>
    </row>
    <row r="41" spans="1:10">
      <c r="A41" s="35"/>
      <c r="B41" s="36"/>
      <c r="C41" s="36"/>
      <c r="D41" s="36"/>
      <c r="E41" s="36"/>
      <c r="F41" s="36"/>
      <c r="G41" s="36"/>
      <c r="H41" s="36"/>
      <c r="I41" s="36"/>
      <c r="J41" s="34"/>
    </row>
    <row r="42" spans="1:10">
      <c r="A42" s="35"/>
      <c r="B42" s="36"/>
      <c r="C42" s="36"/>
      <c r="D42" s="36"/>
      <c r="E42" s="36"/>
      <c r="F42" s="36"/>
      <c r="G42" s="36"/>
      <c r="H42" s="36"/>
      <c r="I42" s="36"/>
      <c r="J42" s="34"/>
    </row>
    <row r="43" spans="1:10">
      <c r="A43" s="35"/>
      <c r="B43" s="36"/>
      <c r="C43" s="36"/>
      <c r="D43" s="36"/>
      <c r="E43" s="36"/>
      <c r="F43" s="36"/>
      <c r="G43" s="36"/>
      <c r="H43" s="36"/>
      <c r="I43" s="36"/>
      <c r="J43" s="34"/>
    </row>
    <row r="44" spans="1:10">
      <c r="A44" s="35"/>
      <c r="B44" s="36"/>
      <c r="C44" s="36"/>
      <c r="D44" s="36"/>
      <c r="E44" s="36"/>
      <c r="F44" s="36"/>
      <c r="G44" s="36"/>
      <c r="H44" s="36"/>
      <c r="I44" s="36"/>
      <c r="J44" s="34"/>
    </row>
    <row r="45" spans="1:10">
      <c r="A45" s="35"/>
      <c r="B45" s="36"/>
      <c r="C45" s="36"/>
      <c r="D45" s="36"/>
      <c r="E45" s="36"/>
      <c r="F45" s="36"/>
      <c r="G45" s="36"/>
      <c r="H45" s="36"/>
      <c r="I45" s="36"/>
      <c r="J45" s="34"/>
    </row>
    <row r="46" spans="1:10">
      <c r="A46" s="35"/>
      <c r="B46" s="36"/>
      <c r="C46" s="36"/>
      <c r="D46" s="36"/>
      <c r="E46" s="36"/>
      <c r="F46" s="36"/>
      <c r="G46" s="36"/>
      <c r="H46" s="36"/>
      <c r="I46" s="36"/>
      <c r="J46" s="34"/>
    </row>
    <row r="47" spans="1:10">
      <c r="A47" s="35"/>
      <c r="B47" s="36"/>
      <c r="C47" s="36"/>
      <c r="D47" s="36"/>
      <c r="E47" s="36"/>
      <c r="F47" s="36"/>
      <c r="G47" s="36"/>
      <c r="H47" s="36"/>
      <c r="I47" s="36"/>
      <c r="J47" s="34"/>
    </row>
    <row r="48" spans="1:10">
      <c r="A48" s="35"/>
      <c r="B48" s="36"/>
      <c r="C48" s="36"/>
      <c r="D48" s="36"/>
      <c r="E48" s="36"/>
      <c r="F48" s="36"/>
      <c r="G48" s="36"/>
      <c r="H48" s="36"/>
      <c r="I48" s="36"/>
      <c r="J48" s="34"/>
    </row>
    <row r="49" spans="1:10" ht="15.75" thickBot="1">
      <c r="A49" s="41"/>
      <c r="B49" s="42"/>
      <c r="C49" s="42"/>
      <c r="D49" s="42"/>
      <c r="E49" s="42"/>
      <c r="F49" s="42"/>
      <c r="G49" s="42"/>
      <c r="H49" s="42"/>
      <c r="I49" s="42"/>
      <c r="J49" s="43"/>
    </row>
  </sheetData>
  <sheetProtection algorithmName="SHA-512" hashValue="G8XVIyy+2WG4p5/MUGt1mxhQt/x9liekHRPgS20CtwXmJNkvs1713yX+lHAdFwfdIirUW703oNyyWJjSTrjwWw==" saltValue="rLjwHTHb8QE/9DhUuuiQyQ==" spinCount="100000" sheet="1" objects="1" scenarios="1" selectLockedCells="1"/>
  <protectedRanges>
    <protectedRange sqref="D13:D15" name="Intervalo1"/>
  </protectedRanges>
  <mergeCells count="6">
    <mergeCell ref="B20:I20"/>
    <mergeCell ref="B12:D12"/>
    <mergeCell ref="B13:C13"/>
    <mergeCell ref="B14:C14"/>
    <mergeCell ref="B15:C15"/>
    <mergeCell ref="B19:I19"/>
  </mergeCells>
  <pageMargins left="0.511811024" right="0.511811024" top="0.78740157499999996" bottom="0.78740157499999996" header="0.31496062000000002" footer="0.31496062000000002"/>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E91"/>
  <sheetViews>
    <sheetView showGridLines="0" view="pageBreakPreview" topLeftCell="B1" zoomScale="70" zoomScaleNormal="55" zoomScaleSheetLayoutView="70" workbookViewId="0">
      <pane ySplit="11" topLeftCell="A12" activePane="bottomLeft" state="frozen"/>
      <selection activeCell="D14" sqref="D14"/>
      <selection pane="bottomLeft" activeCell="P65" sqref="P65"/>
    </sheetView>
  </sheetViews>
  <sheetFormatPr defaultColWidth="9.140625" defaultRowHeight="15.75"/>
  <cols>
    <col min="1" max="1" width="20.140625" style="57" hidden="1" customWidth="1"/>
    <col min="2" max="2" width="8.7109375" style="50" customWidth="1"/>
    <col min="3" max="3" width="19.140625" style="50" customWidth="1"/>
    <col min="4" max="4" width="23" style="50" bestFit="1" customWidth="1"/>
    <col min="5" max="7" width="15.7109375" style="50" customWidth="1"/>
    <col min="8" max="8" width="18.85546875" style="50" customWidth="1"/>
    <col min="9" max="10" width="26" style="50" customWidth="1"/>
    <col min="11" max="11" width="29.85546875" style="50" customWidth="1"/>
    <col min="12" max="12" width="27" style="50" customWidth="1"/>
    <col min="13" max="13" width="26" style="50" customWidth="1"/>
    <col min="14" max="15" width="26" style="83" customWidth="1"/>
    <col min="16" max="16" width="26" style="50" customWidth="1"/>
    <col min="17" max="17" width="18.28515625" style="50" customWidth="1"/>
    <col min="18" max="18" width="20.28515625" style="5" hidden="1" customWidth="1"/>
    <col min="19" max="19" width="15.42578125" style="50" customWidth="1"/>
    <col min="20" max="20" width="12.42578125" style="50" customWidth="1"/>
    <col min="21" max="21" width="20.28515625" style="100" customWidth="1"/>
    <col min="22" max="22" width="12.28515625" style="50" bestFit="1" customWidth="1"/>
    <col min="23" max="23" width="9.140625" style="100" customWidth="1"/>
    <col min="24" max="24" width="20.28515625" style="817" hidden="1" customWidth="1"/>
    <col min="25" max="25" width="9.140625" style="817" hidden="1" customWidth="1"/>
    <col min="26" max="26" width="20.28515625" style="50" hidden="1" customWidth="1"/>
    <col min="27" max="27" width="0" style="50" hidden="1" customWidth="1"/>
    <col min="28" max="16384" width="9.140625" style="50"/>
  </cols>
  <sheetData>
    <row r="1" spans="1:27">
      <c r="B1" s="50" t="s">
        <v>84</v>
      </c>
      <c r="P1" s="52"/>
    </row>
    <row r="2" spans="1:27" s="51" customFormat="1" ht="42" customHeight="1">
      <c r="A2" s="58"/>
      <c r="B2" s="941"/>
      <c r="C2" s="941"/>
      <c r="D2" s="941"/>
      <c r="E2" s="941"/>
      <c r="F2" s="941"/>
      <c r="G2" s="941"/>
      <c r="H2" s="941"/>
      <c r="I2" s="941"/>
      <c r="J2" s="941"/>
      <c r="K2" s="941"/>
      <c r="L2" s="942"/>
      <c r="M2" s="84"/>
      <c r="N2" s="98"/>
      <c r="O2" s="85" t="s">
        <v>67</v>
      </c>
      <c r="P2" s="86"/>
      <c r="R2" s="909"/>
      <c r="U2" s="101"/>
      <c r="W2" s="101"/>
      <c r="X2" s="901"/>
      <c r="Y2" s="901"/>
    </row>
    <row r="3" spans="1:27" s="51" customFormat="1" ht="42.75" customHeight="1">
      <c r="A3" s="58"/>
      <c r="B3" s="941"/>
      <c r="C3" s="941"/>
      <c r="D3" s="941"/>
      <c r="E3" s="941"/>
      <c r="F3" s="941"/>
      <c r="G3" s="941"/>
      <c r="H3" s="941"/>
      <c r="I3" s="941"/>
      <c r="J3" s="941"/>
      <c r="K3" s="941"/>
      <c r="L3" s="942"/>
      <c r="M3" s="94"/>
      <c r="N3" s="99"/>
      <c r="O3" s="85" t="s">
        <v>68</v>
      </c>
      <c r="P3" s="86"/>
      <c r="R3" s="909"/>
      <c r="U3" s="101"/>
      <c r="W3" s="101"/>
      <c r="X3" s="901"/>
      <c r="Y3" s="901"/>
    </row>
    <row r="4" spans="1:27" s="51" customFormat="1" ht="36.75" customHeight="1">
      <c r="A4" s="58"/>
      <c r="B4" s="941"/>
      <c r="C4" s="941"/>
      <c r="D4" s="941"/>
      <c r="E4" s="941"/>
      <c r="F4" s="941"/>
      <c r="G4" s="941"/>
      <c r="H4" s="941"/>
      <c r="I4" s="941"/>
      <c r="J4" s="941"/>
      <c r="K4" s="941"/>
      <c r="L4" s="942"/>
      <c r="M4" s="95"/>
      <c r="N4" s="96"/>
      <c r="O4" s="85" t="s">
        <v>71</v>
      </c>
      <c r="P4" s="87"/>
      <c r="R4" s="909"/>
      <c r="U4" s="101"/>
      <c r="W4" s="101"/>
      <c r="X4" s="901"/>
      <c r="Y4" s="901"/>
    </row>
    <row r="5" spans="1:27" s="51" customFormat="1" ht="28.5" customHeight="1">
      <c r="A5" s="58"/>
      <c r="B5" s="969" t="s">
        <v>97</v>
      </c>
      <c r="C5" s="970"/>
      <c r="D5" s="970"/>
      <c r="E5" s="970"/>
      <c r="F5" s="970"/>
      <c r="G5" s="970"/>
      <c r="H5" s="970"/>
      <c r="I5" s="970"/>
      <c r="J5" s="970"/>
      <c r="K5" s="970"/>
      <c r="L5" s="970"/>
      <c r="M5" s="970"/>
      <c r="N5" s="970"/>
      <c r="O5" s="97" t="s">
        <v>85</v>
      </c>
      <c r="P5" s="47">
        <v>17</v>
      </c>
      <c r="R5" s="909"/>
      <c r="U5" s="101"/>
      <c r="W5" s="101"/>
      <c r="X5" s="901"/>
      <c r="Y5" s="901"/>
    </row>
    <row r="6" spans="1:27" s="51" customFormat="1" ht="28.5" customHeight="1">
      <c r="A6" s="58"/>
      <c r="B6" s="971"/>
      <c r="C6" s="972"/>
      <c r="D6" s="972"/>
      <c r="E6" s="972"/>
      <c r="F6" s="972"/>
      <c r="G6" s="972"/>
      <c r="H6" s="972"/>
      <c r="I6" s="972"/>
      <c r="J6" s="972"/>
      <c r="K6" s="972"/>
      <c r="L6" s="972"/>
      <c r="M6" s="972"/>
      <c r="N6" s="972"/>
      <c r="O6" s="97" t="s">
        <v>31</v>
      </c>
      <c r="P6" s="914">
        <f>(P59/I10)</f>
        <v>167.63014285714283</v>
      </c>
      <c r="R6" s="909"/>
      <c r="U6" s="101"/>
      <c r="W6" s="101"/>
      <c r="X6" s="901"/>
      <c r="Y6" s="901"/>
    </row>
    <row r="7" spans="1:27" ht="24" customHeight="1">
      <c r="A7" s="59"/>
      <c r="B7" s="943" t="s">
        <v>84</v>
      </c>
      <c r="C7" s="944"/>
      <c r="D7" s="944"/>
      <c r="E7" s="944"/>
      <c r="F7" s="944"/>
      <c r="G7" s="944"/>
      <c r="H7" s="944"/>
      <c r="I7" s="944"/>
      <c r="J7" s="944"/>
      <c r="K7" s="944"/>
      <c r="L7" s="944"/>
      <c r="M7" s="944"/>
      <c r="N7" s="945"/>
      <c r="O7" s="945"/>
      <c r="P7" s="946"/>
    </row>
    <row r="8" spans="1:27" ht="38.25" customHeight="1">
      <c r="A8" s="60"/>
      <c r="B8" s="947" t="s">
        <v>0</v>
      </c>
      <c r="C8" s="947" t="s">
        <v>22</v>
      </c>
      <c r="D8" s="947" t="s">
        <v>23</v>
      </c>
      <c r="E8" s="948" t="s">
        <v>1</v>
      </c>
      <c r="F8" s="948"/>
      <c r="G8" s="948"/>
      <c r="H8" s="949"/>
      <c r="I8" s="23" t="s">
        <v>69</v>
      </c>
      <c r="J8" s="24">
        <f>TRUNC(CAPA!D14,4)</f>
        <v>0.2339</v>
      </c>
      <c r="K8" s="23" t="s">
        <v>70</v>
      </c>
      <c r="L8" s="24">
        <f>TRUNC(CAPA!D15,2)</f>
        <v>0.15</v>
      </c>
      <c r="M8" s="7"/>
      <c r="N8" s="966" t="s">
        <v>93</v>
      </c>
      <c r="O8" s="967"/>
      <c r="P8" s="968"/>
    </row>
    <row r="9" spans="1:27" ht="15" customHeight="1">
      <c r="A9" s="61"/>
      <c r="B9" s="947"/>
      <c r="C9" s="947"/>
      <c r="D9" s="947"/>
      <c r="E9" s="950"/>
      <c r="F9" s="950"/>
      <c r="G9" s="950"/>
      <c r="H9" s="951"/>
      <c r="I9" s="8" t="s">
        <v>40</v>
      </c>
      <c r="J9" s="954" t="s">
        <v>99</v>
      </c>
      <c r="K9" s="9" t="s">
        <v>3</v>
      </c>
      <c r="L9" s="10" t="s">
        <v>4</v>
      </c>
      <c r="M9" s="956" t="s">
        <v>60</v>
      </c>
      <c r="N9" s="962" t="s">
        <v>90</v>
      </c>
      <c r="O9" s="965" t="s">
        <v>91</v>
      </c>
      <c r="P9" s="959" t="s">
        <v>92</v>
      </c>
    </row>
    <row r="10" spans="1:27">
      <c r="A10" s="62"/>
      <c r="B10" s="947"/>
      <c r="C10" s="947"/>
      <c r="D10" s="947"/>
      <c r="E10" s="950"/>
      <c r="F10" s="950"/>
      <c r="G10" s="950"/>
      <c r="H10" s="951"/>
      <c r="I10" s="55">
        <f>'PO MÓDULO MÍNIMO'!I9*'PO TOTAL'!P5</f>
        <v>238000</v>
      </c>
      <c r="J10" s="955"/>
      <c r="K10" s="332">
        <v>1.1273</v>
      </c>
      <c r="L10" s="332">
        <v>0.70189999999999997</v>
      </c>
      <c r="M10" s="957"/>
      <c r="N10" s="963"/>
      <c r="O10" s="963"/>
      <c r="P10" s="960"/>
    </row>
    <row r="11" spans="1:27" ht="31.5" customHeight="1">
      <c r="A11" s="63"/>
      <c r="B11" s="947"/>
      <c r="C11" s="947"/>
      <c r="D11" s="947"/>
      <c r="E11" s="952"/>
      <c r="F11" s="952"/>
      <c r="G11" s="952"/>
      <c r="H11" s="953"/>
      <c r="I11" s="44" t="s">
        <v>5</v>
      </c>
      <c r="J11" s="11" t="s">
        <v>6</v>
      </c>
      <c r="K11" s="11" t="s">
        <v>18</v>
      </c>
      <c r="L11" s="12" t="s">
        <v>63</v>
      </c>
      <c r="M11" s="958"/>
      <c r="N11" s="964"/>
      <c r="O11" s="964"/>
      <c r="P11" s="961"/>
      <c r="Z11" s="1"/>
    </row>
    <row r="12" spans="1:27" ht="39.950000000000003" customHeight="1">
      <c r="A12" s="64"/>
      <c r="B12" s="45"/>
      <c r="C12" s="45"/>
      <c r="D12" s="45"/>
      <c r="E12" s="936" t="s">
        <v>78</v>
      </c>
      <c r="F12" s="937"/>
      <c r="G12" s="937"/>
      <c r="H12" s="938"/>
      <c r="I12" s="49"/>
      <c r="J12" s="26"/>
      <c r="K12" s="26"/>
      <c r="L12" s="26"/>
      <c r="M12" s="49"/>
      <c r="N12" s="49"/>
      <c r="O12" s="49"/>
      <c r="P12" s="82"/>
      <c r="Q12" s="67"/>
      <c r="S12" s="53"/>
      <c r="Z12" s="27"/>
    </row>
    <row r="13" spans="1:27" ht="39.950000000000003" customHeight="1">
      <c r="A13" s="65"/>
      <c r="B13" s="46">
        <v>1</v>
      </c>
      <c r="C13" s="46" t="s">
        <v>29</v>
      </c>
      <c r="D13" s="927">
        <v>0.24</v>
      </c>
      <c r="E13" s="933" t="s">
        <v>76</v>
      </c>
      <c r="F13" s="934"/>
      <c r="G13" s="934"/>
      <c r="H13" s="935"/>
      <c r="I13" s="48" t="s">
        <v>1191</v>
      </c>
      <c r="J13" s="37">
        <f>'PO MÓDULO MÍNIMO'!J12*'PO TOTAL'!$P$5</f>
        <v>0</v>
      </c>
      <c r="K13" s="81">
        <f>$J$8</f>
        <v>0.2339</v>
      </c>
      <c r="L13" s="48">
        <f>'PO MÓDULO MÍNIMO'!L12</f>
        <v>221.82360833333328</v>
      </c>
      <c r="M13" s="48">
        <f>'PO MÓDULO MÍNIMO'!M12</f>
        <v>273.7</v>
      </c>
      <c r="N13" s="90">
        <f>CAPA!$D$13</f>
        <v>0</v>
      </c>
      <c r="O13" s="89">
        <f>'PO MÓDULO MÍNIMO'!O12</f>
        <v>273.7</v>
      </c>
      <c r="P13" s="89">
        <f>TRUNC(O13*J13,2)</f>
        <v>0</v>
      </c>
      <c r="Q13" s="65"/>
      <c r="S13" s="71"/>
      <c r="T13" s="53"/>
      <c r="U13" s="100">
        <f>TRUNC(1-O13/M13,4)</f>
        <v>0</v>
      </c>
      <c r="W13" s="100">
        <f>1-O13/M13</f>
        <v>0</v>
      </c>
      <c r="X13" s="902">
        <v>977109</v>
      </c>
      <c r="Z13" s="48"/>
      <c r="AA13" s="50" t="str">
        <f>IF(P13=X13,"ok","errado")</f>
        <v>errado</v>
      </c>
    </row>
    <row r="14" spans="1:27" ht="39.950000000000003" customHeight="1">
      <c r="A14" s="65"/>
      <c r="B14" s="46">
        <v>2</v>
      </c>
      <c r="C14" s="46" t="s">
        <v>29</v>
      </c>
      <c r="D14" s="46" t="s">
        <v>72</v>
      </c>
      <c r="E14" s="933" t="s">
        <v>77</v>
      </c>
      <c r="F14" s="934"/>
      <c r="G14" s="934"/>
      <c r="H14" s="935"/>
      <c r="I14" s="48" t="s">
        <v>1191</v>
      </c>
      <c r="J14" s="37">
        <f>'PO MÓDULO MÍNIMO'!J13*'PO TOTAL'!$P$5</f>
        <v>0</v>
      </c>
      <c r="K14" s="81">
        <f>$J$8</f>
        <v>0.2339</v>
      </c>
      <c r="L14" s="48">
        <f>'PO MÓDULO MÍNIMO'!L13</f>
        <v>221.82360833333328</v>
      </c>
      <c r="M14" s="48">
        <f>'PO MÓDULO MÍNIMO'!M13</f>
        <v>273.7</v>
      </c>
      <c r="N14" s="90">
        <f>CAPA!$D$13</f>
        <v>0</v>
      </c>
      <c r="O14" s="89">
        <f>'PO MÓDULO MÍNIMO'!O13</f>
        <v>273.7</v>
      </c>
      <c r="P14" s="89">
        <f>TRUNC(O14*J14,2)</f>
        <v>0</v>
      </c>
      <c r="Q14" s="65"/>
      <c r="S14" s="71"/>
      <c r="T14" s="53"/>
      <c r="U14" s="100">
        <f t="shared" ref="U14:U58" si="0">TRUNC(1-O14/M14,4)</f>
        <v>0</v>
      </c>
      <c r="V14" s="719"/>
      <c r="W14" s="100">
        <f t="shared" ref="W14:W58" si="1">1-O14/M14</f>
        <v>0</v>
      </c>
      <c r="X14" s="902">
        <v>977109</v>
      </c>
      <c r="Z14" s="48"/>
      <c r="AA14" s="83" t="str">
        <f t="shared" ref="AA14:AA59" si="2">IF(P14=X14,"ok","errado")</f>
        <v>errado</v>
      </c>
    </row>
    <row r="15" spans="1:27" ht="39.950000000000003" customHeight="1">
      <c r="A15" s="64"/>
      <c r="B15" s="45"/>
      <c r="C15" s="45"/>
      <c r="D15" s="926">
        <f>BDI!C68</f>
        <v>0.15</v>
      </c>
      <c r="E15" s="936" t="s">
        <v>79</v>
      </c>
      <c r="F15" s="937"/>
      <c r="G15" s="937"/>
      <c r="H15" s="938"/>
      <c r="I15" s="49"/>
      <c r="J15" s="49"/>
      <c r="K15" s="26"/>
      <c r="L15" s="26"/>
      <c r="M15" s="49"/>
      <c r="N15" s="91"/>
      <c r="O15" s="27"/>
      <c r="P15" s="82"/>
      <c r="Q15" s="67"/>
      <c r="S15" s="53"/>
      <c r="T15" s="53"/>
      <c r="V15" s="719"/>
      <c r="X15" s="902"/>
      <c r="Z15" s="27"/>
      <c r="AA15" s="83" t="str">
        <f t="shared" si="2"/>
        <v>ok</v>
      </c>
    </row>
    <row r="16" spans="1:27" ht="39.950000000000003" customHeight="1">
      <c r="A16" s="65"/>
      <c r="B16" s="46">
        <v>3</v>
      </c>
      <c r="C16" s="46" t="s">
        <v>29</v>
      </c>
      <c r="D16" s="46" t="s">
        <v>73</v>
      </c>
      <c r="E16" s="933" t="s">
        <v>58</v>
      </c>
      <c r="F16" s="934"/>
      <c r="G16" s="934"/>
      <c r="H16" s="935"/>
      <c r="I16" s="48" t="s">
        <v>7</v>
      </c>
      <c r="J16" s="37">
        <f>'PO MÓDULO MÍNIMO'!J15*'PO TOTAL'!$P$5</f>
        <v>17</v>
      </c>
      <c r="K16" s="81">
        <f>$J$8</f>
        <v>0.2339</v>
      </c>
      <c r="L16" s="48">
        <f>'PO MÓDULO MÍNIMO'!L15</f>
        <v>20786.16</v>
      </c>
      <c r="M16" s="48">
        <f>'PO MÓDULO MÍNIMO'!M15</f>
        <v>25648.04</v>
      </c>
      <c r="N16" s="90">
        <f>CAPA!$D$13</f>
        <v>0</v>
      </c>
      <c r="O16" s="89">
        <f>'PO MÓDULO MÍNIMO'!O15</f>
        <v>25648.04</v>
      </c>
      <c r="P16" s="89">
        <f t="shared" ref="P16:P17" si="3">TRUNC(O16*J16,2)</f>
        <v>436016.68</v>
      </c>
      <c r="Q16" s="65"/>
      <c r="S16" s="71"/>
      <c r="T16" s="53"/>
      <c r="U16" s="100">
        <f t="shared" si="0"/>
        <v>0</v>
      </c>
      <c r="V16" s="719"/>
      <c r="W16" s="100">
        <f t="shared" si="1"/>
        <v>0</v>
      </c>
      <c r="X16" s="902">
        <v>436016.68</v>
      </c>
      <c r="Z16" s="48"/>
      <c r="AA16" s="83" t="str">
        <f t="shared" si="2"/>
        <v>ok</v>
      </c>
    </row>
    <row r="17" spans="1:31" ht="39.950000000000003" customHeight="1">
      <c r="A17" s="65"/>
      <c r="B17" s="46">
        <v>4</v>
      </c>
      <c r="C17" s="46" t="s">
        <v>17</v>
      </c>
      <c r="D17" s="46">
        <v>103689</v>
      </c>
      <c r="E17" s="933" t="s">
        <v>75</v>
      </c>
      <c r="F17" s="934"/>
      <c r="G17" s="934"/>
      <c r="H17" s="935"/>
      <c r="I17" s="48" t="s">
        <v>8</v>
      </c>
      <c r="J17" s="37">
        <f>'PO MÓDULO MÍNIMO'!J16*'PO TOTAL'!$P$5</f>
        <v>136</v>
      </c>
      <c r="K17" s="81">
        <f>$J$8</f>
        <v>0.2339</v>
      </c>
      <c r="L17" s="48">
        <f>'PO MÓDULO MÍNIMO'!L16</f>
        <v>468.31</v>
      </c>
      <c r="M17" s="48">
        <f>'PO MÓDULO MÍNIMO'!M16</f>
        <v>577.84</v>
      </c>
      <c r="N17" s="90">
        <f>CAPA!$D$13</f>
        <v>0</v>
      </c>
      <c r="O17" s="89">
        <f>'PO MÓDULO MÍNIMO'!O16</f>
        <v>577.84</v>
      </c>
      <c r="P17" s="89">
        <f t="shared" si="3"/>
        <v>78586.240000000005</v>
      </c>
      <c r="Q17" s="65"/>
      <c r="S17" s="71"/>
      <c r="T17" s="53"/>
      <c r="U17" s="100">
        <f t="shared" si="0"/>
        <v>0</v>
      </c>
      <c r="V17" s="719"/>
      <c r="W17" s="100">
        <f t="shared" si="1"/>
        <v>0</v>
      </c>
      <c r="X17" s="902">
        <v>78586.240000000005</v>
      </c>
      <c r="Z17" s="48"/>
      <c r="AA17" s="83" t="str">
        <f t="shared" si="2"/>
        <v>ok</v>
      </c>
    </row>
    <row r="18" spans="1:31" ht="39.950000000000003" customHeight="1">
      <c r="A18" s="65"/>
      <c r="B18" s="45"/>
      <c r="C18" s="45"/>
      <c r="D18" s="45"/>
      <c r="E18" s="936" t="s">
        <v>80</v>
      </c>
      <c r="F18" s="937"/>
      <c r="G18" s="937"/>
      <c r="H18" s="938"/>
      <c r="I18" s="49"/>
      <c r="J18" s="49"/>
      <c r="K18" s="26"/>
      <c r="L18" s="26"/>
      <c r="M18" s="49"/>
      <c r="N18" s="91"/>
      <c r="O18" s="27"/>
      <c r="P18" s="82"/>
      <c r="Q18" s="65"/>
      <c r="S18" s="71"/>
      <c r="T18" s="53"/>
      <c r="V18" s="719"/>
      <c r="X18" s="902"/>
      <c r="Z18" s="48"/>
      <c r="AA18" s="83" t="str">
        <f t="shared" si="2"/>
        <v>ok</v>
      </c>
    </row>
    <row r="19" spans="1:31" ht="39.950000000000003" customHeight="1">
      <c r="A19" s="65"/>
      <c r="B19" s="46">
        <v>5</v>
      </c>
      <c r="C19" s="46" t="s">
        <v>29</v>
      </c>
      <c r="D19" s="46" t="s">
        <v>74</v>
      </c>
      <c r="E19" s="933" t="s">
        <v>81</v>
      </c>
      <c r="F19" s="934"/>
      <c r="G19" s="934"/>
      <c r="H19" s="935"/>
      <c r="I19" s="48" t="s">
        <v>7</v>
      </c>
      <c r="J19" s="37">
        <f>'PO MÓDULO MÍNIMO'!J18*'PO TOTAL'!$P$5</f>
        <v>17</v>
      </c>
      <c r="K19" s="81">
        <f>$J$8</f>
        <v>0.2339</v>
      </c>
      <c r="L19" s="48">
        <f>'PO MÓDULO MÍNIMO'!L18</f>
        <v>198735.26786122579</v>
      </c>
      <c r="M19" s="48">
        <f>'PO MÓDULO MÍNIMO'!M18</f>
        <v>245219.44</v>
      </c>
      <c r="N19" s="90">
        <f>CAPA!$D$13</f>
        <v>0</v>
      </c>
      <c r="O19" s="89">
        <f>'PO MÓDULO MÍNIMO'!O18</f>
        <v>245219.44</v>
      </c>
      <c r="P19" s="89">
        <f>TRUNC(O19*J19,2)</f>
        <v>4168730.48</v>
      </c>
      <c r="Q19" s="65"/>
      <c r="S19" s="71"/>
      <c r="T19" s="53"/>
      <c r="U19" s="100">
        <f t="shared" si="0"/>
        <v>0</v>
      </c>
      <c r="V19" s="719"/>
      <c r="W19" s="100">
        <f t="shared" si="1"/>
        <v>0</v>
      </c>
      <c r="X19" s="902">
        <v>4168730.48</v>
      </c>
      <c r="Z19" s="48"/>
      <c r="AA19" s="83" t="str">
        <f t="shared" si="2"/>
        <v>ok</v>
      </c>
    </row>
    <row r="20" spans="1:31" ht="39.950000000000003" customHeight="1">
      <c r="A20" s="65"/>
      <c r="B20" s="13"/>
      <c r="C20" s="13"/>
      <c r="D20" s="13"/>
      <c r="E20" s="936" t="s">
        <v>62</v>
      </c>
      <c r="F20" s="937"/>
      <c r="G20" s="937"/>
      <c r="H20" s="938"/>
      <c r="I20" s="14"/>
      <c r="J20" s="14"/>
      <c r="K20" s="14"/>
      <c r="L20" s="14"/>
      <c r="M20" s="14"/>
      <c r="N20" s="91"/>
      <c r="O20" s="27"/>
      <c r="P20" s="82"/>
      <c r="Q20" s="65"/>
      <c r="S20" s="71"/>
      <c r="T20" s="53"/>
      <c r="V20" s="719"/>
      <c r="X20" s="902"/>
      <c r="Z20" s="14"/>
      <c r="AA20" s="83" t="str">
        <f t="shared" si="2"/>
        <v>ok</v>
      </c>
    </row>
    <row r="21" spans="1:31" ht="52.5" customHeight="1">
      <c r="A21" s="65"/>
      <c r="B21" s="15">
        <v>6</v>
      </c>
      <c r="C21" s="15" t="s">
        <v>24</v>
      </c>
      <c r="D21" s="6">
        <v>5502114</v>
      </c>
      <c r="E21" s="933" t="s">
        <v>32</v>
      </c>
      <c r="F21" s="934"/>
      <c r="G21" s="934"/>
      <c r="H21" s="935"/>
      <c r="I21" s="16" t="s">
        <v>9</v>
      </c>
      <c r="J21" s="37">
        <f>'PO MÓDULO MÍNIMO'!J20*'PO TOTAL'!$P$5</f>
        <v>83300</v>
      </c>
      <c r="K21" s="81">
        <f t="shared" ref="K21:K22" si="4">$J$8</f>
        <v>0.2339</v>
      </c>
      <c r="L21" s="48">
        <f>'PO MÓDULO MÍNIMO'!L20</f>
        <v>8.2200000000000006</v>
      </c>
      <c r="M21" s="48">
        <f>'PO MÓDULO MÍNIMO'!M20</f>
        <v>10.14</v>
      </c>
      <c r="N21" s="90">
        <f>CAPA!$D$13</f>
        <v>0</v>
      </c>
      <c r="O21" s="89">
        <f>'PO MÓDULO MÍNIMO'!O20</f>
        <v>10.14</v>
      </c>
      <c r="P21" s="89">
        <f t="shared" ref="P21:P22" si="5">TRUNC(O21*J21,2)</f>
        <v>844662</v>
      </c>
      <c r="Q21" s="65"/>
      <c r="S21" s="66"/>
      <c r="T21" s="53"/>
      <c r="U21" s="100">
        <f t="shared" si="0"/>
        <v>0</v>
      </c>
      <c r="V21" s="719"/>
      <c r="W21" s="100">
        <f t="shared" si="1"/>
        <v>0</v>
      </c>
      <c r="X21" s="902">
        <v>844662</v>
      </c>
      <c r="Z21" s="16"/>
      <c r="AA21" s="83" t="str">
        <f t="shared" si="2"/>
        <v>ok</v>
      </c>
    </row>
    <row r="22" spans="1:31" ht="24.95" customHeight="1">
      <c r="A22" s="65"/>
      <c r="B22" s="15">
        <v>7</v>
      </c>
      <c r="C22" s="15" t="s">
        <v>24</v>
      </c>
      <c r="D22" s="6">
        <v>4413942</v>
      </c>
      <c r="E22" s="933" t="s">
        <v>33</v>
      </c>
      <c r="F22" s="934"/>
      <c r="G22" s="934"/>
      <c r="H22" s="935"/>
      <c r="I22" s="16" t="s">
        <v>9</v>
      </c>
      <c r="J22" s="37">
        <f>'PO MÓDULO MÍNIMO'!J21*'PO TOTAL'!$P$5</f>
        <v>83300</v>
      </c>
      <c r="K22" s="81">
        <f t="shared" si="4"/>
        <v>0.2339</v>
      </c>
      <c r="L22" s="48">
        <f>'PO MÓDULO MÍNIMO'!L21</f>
        <v>2.0099999999999998</v>
      </c>
      <c r="M22" s="48">
        <f>'PO MÓDULO MÍNIMO'!M21</f>
        <v>2.48</v>
      </c>
      <c r="N22" s="90">
        <f>CAPA!$D$13</f>
        <v>0</v>
      </c>
      <c r="O22" s="89">
        <f>'PO MÓDULO MÍNIMO'!O21</f>
        <v>2.48</v>
      </c>
      <c r="P22" s="89">
        <f t="shared" si="5"/>
        <v>206584</v>
      </c>
      <c r="Q22" s="65"/>
      <c r="S22" s="53"/>
      <c r="T22" s="53"/>
      <c r="U22" s="100">
        <f t="shared" si="0"/>
        <v>0</v>
      </c>
      <c r="V22" s="719"/>
      <c r="W22" s="100">
        <f t="shared" si="1"/>
        <v>0</v>
      </c>
      <c r="X22" s="902">
        <v>206584</v>
      </c>
      <c r="Z22" s="16"/>
      <c r="AA22" s="83" t="str">
        <f t="shared" si="2"/>
        <v>ok</v>
      </c>
      <c r="AE22" s="50">
        <v>1</v>
      </c>
    </row>
    <row r="23" spans="1:31" ht="39.950000000000003" customHeight="1">
      <c r="A23" s="65"/>
      <c r="B23" s="13"/>
      <c r="C23" s="13"/>
      <c r="D23" s="13"/>
      <c r="E23" s="936" t="s">
        <v>10</v>
      </c>
      <c r="F23" s="937"/>
      <c r="G23" s="937"/>
      <c r="H23" s="938"/>
      <c r="I23" s="14"/>
      <c r="J23" s="14"/>
      <c r="K23" s="14"/>
      <c r="L23" s="14"/>
      <c r="M23" s="14"/>
      <c r="N23" s="91"/>
      <c r="O23" s="27"/>
      <c r="P23" s="27"/>
      <c r="Q23" s="65"/>
      <c r="S23" s="72"/>
      <c r="T23" s="53"/>
      <c r="V23" s="719"/>
      <c r="X23" s="902"/>
      <c r="Z23" s="3"/>
      <c r="AA23" s="83" t="str">
        <f t="shared" si="2"/>
        <v>ok</v>
      </c>
    </row>
    <row r="24" spans="1:31" ht="24.95" customHeight="1">
      <c r="A24" s="65"/>
      <c r="B24" s="15">
        <v>8</v>
      </c>
      <c r="C24" s="15" t="s">
        <v>24</v>
      </c>
      <c r="D24" s="6">
        <v>4011463</v>
      </c>
      <c r="E24" s="933" t="s">
        <v>426</v>
      </c>
      <c r="F24" s="934"/>
      <c r="G24" s="934"/>
      <c r="H24" s="935"/>
      <c r="I24" s="16" t="s">
        <v>11</v>
      </c>
      <c r="J24" s="37">
        <f>'PO MÓDULO MÍNIMO'!J23*'PO TOTAL'!$P$5</f>
        <v>28560</v>
      </c>
      <c r="K24" s="81">
        <f t="shared" ref="K24:K29" si="6">$J$8</f>
        <v>0.2339</v>
      </c>
      <c r="L24" s="48">
        <f>'PO MÓDULO MÍNIMO'!L23</f>
        <v>195.89</v>
      </c>
      <c r="M24" s="48">
        <f>'PO MÓDULO MÍNIMO'!M23</f>
        <v>241.7</v>
      </c>
      <c r="N24" s="90">
        <f>CAPA!$D$13</f>
        <v>0</v>
      </c>
      <c r="O24" s="89">
        <f>'PO MÓDULO MÍNIMO'!O23</f>
        <v>241.7</v>
      </c>
      <c r="P24" s="89">
        <f t="shared" ref="P24:P29" si="7">TRUNC(O24*J24,2)</f>
        <v>6902952</v>
      </c>
      <c r="Q24" s="65"/>
      <c r="S24" s="71"/>
      <c r="T24" s="53"/>
      <c r="U24" s="100">
        <f t="shared" si="0"/>
        <v>0</v>
      </c>
      <c r="V24" s="719"/>
      <c r="W24" s="100">
        <f t="shared" si="1"/>
        <v>0</v>
      </c>
      <c r="X24" s="902">
        <v>6902952</v>
      </c>
      <c r="Z24" s="2"/>
      <c r="AA24" s="83" t="str">
        <f t="shared" si="2"/>
        <v>ok</v>
      </c>
    </row>
    <row r="25" spans="1:31" ht="24.95" customHeight="1">
      <c r="A25" s="65"/>
      <c r="B25" s="15">
        <v>9</v>
      </c>
      <c r="C25" s="15" t="s">
        <v>24</v>
      </c>
      <c r="D25" s="6">
        <v>4011352</v>
      </c>
      <c r="E25" s="933" t="s">
        <v>27</v>
      </c>
      <c r="F25" s="934"/>
      <c r="G25" s="934"/>
      <c r="H25" s="935"/>
      <c r="I25" s="16" t="s">
        <v>8</v>
      </c>
      <c r="J25" s="37">
        <f>'PO MÓDULO MÍNIMO'!J24*'PO TOTAL'!$P$5</f>
        <v>238000</v>
      </c>
      <c r="K25" s="81">
        <f t="shared" si="6"/>
        <v>0.2339</v>
      </c>
      <c r="L25" s="48">
        <f>'PO MÓDULO MÍNIMO'!L24</f>
        <v>0.42</v>
      </c>
      <c r="M25" s="48">
        <f>'PO MÓDULO MÍNIMO'!M24</f>
        <v>0.51</v>
      </c>
      <c r="N25" s="90">
        <f>CAPA!$D$13</f>
        <v>0</v>
      </c>
      <c r="O25" s="89">
        <f>'PO MÓDULO MÍNIMO'!O24</f>
        <v>0.51</v>
      </c>
      <c r="P25" s="89">
        <f t="shared" si="7"/>
        <v>121380</v>
      </c>
      <c r="Q25" s="65"/>
      <c r="S25" s="71"/>
      <c r="T25" s="53"/>
      <c r="U25" s="100">
        <f t="shared" si="0"/>
        <v>0</v>
      </c>
      <c r="V25" s="719"/>
      <c r="W25" s="100">
        <f t="shared" si="1"/>
        <v>0</v>
      </c>
      <c r="X25" s="902">
        <v>121380</v>
      </c>
      <c r="Z25" s="2"/>
      <c r="AA25" s="83" t="str">
        <f t="shared" si="2"/>
        <v>ok</v>
      </c>
    </row>
    <row r="26" spans="1:31" ht="24.95" customHeight="1">
      <c r="A26" s="65"/>
      <c r="B26" s="15">
        <v>10</v>
      </c>
      <c r="C26" s="15" t="s">
        <v>24</v>
      </c>
      <c r="D26" s="6">
        <v>4011353</v>
      </c>
      <c r="E26" s="933" t="s">
        <v>28</v>
      </c>
      <c r="F26" s="934"/>
      <c r="G26" s="934"/>
      <c r="H26" s="935"/>
      <c r="I26" s="16" t="s">
        <v>8</v>
      </c>
      <c r="J26" s="37">
        <f>'PO MÓDULO MÍNIMO'!J25*'PO TOTAL'!$P$5</f>
        <v>238000</v>
      </c>
      <c r="K26" s="81">
        <f t="shared" si="6"/>
        <v>0.2339</v>
      </c>
      <c r="L26" s="48">
        <f>'PO MÓDULO MÍNIMO'!L25</f>
        <v>0.28999999999999998</v>
      </c>
      <c r="M26" s="48">
        <f>'PO MÓDULO MÍNIMO'!M25</f>
        <v>0.35</v>
      </c>
      <c r="N26" s="90">
        <f>CAPA!$D$13</f>
        <v>0</v>
      </c>
      <c r="O26" s="89">
        <f>'PO MÓDULO MÍNIMO'!O25</f>
        <v>0.35</v>
      </c>
      <c r="P26" s="89">
        <f t="shared" si="7"/>
        <v>83300</v>
      </c>
      <c r="Q26" s="65"/>
      <c r="S26" s="71"/>
      <c r="T26" s="53"/>
      <c r="U26" s="100">
        <f t="shared" si="0"/>
        <v>0</v>
      </c>
      <c r="V26" s="719"/>
      <c r="W26" s="100">
        <f t="shared" si="1"/>
        <v>0</v>
      </c>
      <c r="X26" s="902">
        <v>83300</v>
      </c>
      <c r="Z26" s="2"/>
      <c r="AA26" s="83" t="str">
        <f t="shared" si="2"/>
        <v>ok</v>
      </c>
    </row>
    <row r="27" spans="1:31" ht="57" customHeight="1">
      <c r="A27" s="65"/>
      <c r="B27" s="15">
        <v>11</v>
      </c>
      <c r="C27" s="15" t="s">
        <v>24</v>
      </c>
      <c r="D27" s="6">
        <v>4011219</v>
      </c>
      <c r="E27" s="933" t="s">
        <v>427</v>
      </c>
      <c r="F27" s="934"/>
      <c r="G27" s="934"/>
      <c r="H27" s="935"/>
      <c r="I27" s="16" t="s">
        <v>9</v>
      </c>
      <c r="J27" s="37">
        <f>'PO MÓDULO MÍNIMO'!J26*'PO TOTAL'!$P$5</f>
        <v>35700</v>
      </c>
      <c r="K27" s="81">
        <f t="shared" si="6"/>
        <v>0.2339</v>
      </c>
      <c r="L27" s="48">
        <f>'PO MÓDULO MÍNIMO'!L26</f>
        <v>14.79</v>
      </c>
      <c r="M27" s="48">
        <f>'PO MÓDULO MÍNIMO'!M26</f>
        <v>18.239999999999998</v>
      </c>
      <c r="N27" s="90">
        <f>CAPA!$D$13</f>
        <v>0</v>
      </c>
      <c r="O27" s="89">
        <f>'PO MÓDULO MÍNIMO'!O26</f>
        <v>18.239999999999998</v>
      </c>
      <c r="P27" s="89">
        <f t="shared" si="7"/>
        <v>651168</v>
      </c>
      <c r="Q27" s="65"/>
      <c r="S27" s="71"/>
      <c r="T27" s="53"/>
      <c r="U27" s="100">
        <f t="shared" si="0"/>
        <v>0</v>
      </c>
      <c r="V27" s="719"/>
      <c r="W27" s="100">
        <f t="shared" si="1"/>
        <v>0</v>
      </c>
      <c r="X27" s="902">
        <v>651168</v>
      </c>
      <c r="Z27" s="16"/>
      <c r="AA27" s="83" t="str">
        <f t="shared" si="2"/>
        <v>ok</v>
      </c>
    </row>
    <row r="28" spans="1:31" ht="57.75" customHeight="1">
      <c r="A28" s="65"/>
      <c r="B28" s="15">
        <v>12</v>
      </c>
      <c r="C28" s="15" t="s">
        <v>24</v>
      </c>
      <c r="D28" s="6">
        <v>4011227</v>
      </c>
      <c r="E28" s="933" t="s">
        <v>428</v>
      </c>
      <c r="F28" s="934"/>
      <c r="G28" s="934"/>
      <c r="H28" s="935"/>
      <c r="I28" s="16" t="s">
        <v>9</v>
      </c>
      <c r="J28" s="37">
        <f>'PO MÓDULO MÍNIMO'!J27*'PO TOTAL'!$P$5</f>
        <v>35700</v>
      </c>
      <c r="K28" s="81">
        <f t="shared" si="6"/>
        <v>0.2339</v>
      </c>
      <c r="L28" s="48">
        <f>'PO MÓDULO MÍNIMO'!L27</f>
        <v>13.6</v>
      </c>
      <c r="M28" s="48">
        <f>'PO MÓDULO MÍNIMO'!M27</f>
        <v>16.78</v>
      </c>
      <c r="N28" s="90">
        <f>CAPA!$D$13</f>
        <v>0</v>
      </c>
      <c r="O28" s="89">
        <f>'PO MÓDULO MÍNIMO'!O27</f>
        <v>16.78</v>
      </c>
      <c r="P28" s="89">
        <f t="shared" si="7"/>
        <v>599046</v>
      </c>
      <c r="Q28" s="65"/>
      <c r="S28" s="71"/>
      <c r="T28" s="53"/>
      <c r="U28" s="100">
        <f t="shared" si="0"/>
        <v>0</v>
      </c>
      <c r="V28" s="719"/>
      <c r="W28" s="100">
        <f t="shared" si="1"/>
        <v>0</v>
      </c>
      <c r="X28" s="902">
        <v>599046</v>
      </c>
      <c r="Z28" s="16"/>
      <c r="AA28" s="83" t="str">
        <f t="shared" si="2"/>
        <v>ok</v>
      </c>
    </row>
    <row r="29" spans="1:31" ht="24.95" customHeight="1">
      <c r="A29" s="65"/>
      <c r="B29" s="15">
        <v>13</v>
      </c>
      <c r="C29" s="15" t="s">
        <v>24</v>
      </c>
      <c r="D29" s="6">
        <v>4011209</v>
      </c>
      <c r="E29" s="933" t="s">
        <v>429</v>
      </c>
      <c r="F29" s="934"/>
      <c r="G29" s="934"/>
      <c r="H29" s="935"/>
      <c r="I29" s="16" t="s">
        <v>8</v>
      </c>
      <c r="J29" s="37">
        <f>'PO MÓDULO MÍNIMO'!J28*'PO TOTAL'!$P$5</f>
        <v>238000</v>
      </c>
      <c r="K29" s="81">
        <f t="shared" si="6"/>
        <v>0.2339</v>
      </c>
      <c r="L29" s="48">
        <f>'PO MÓDULO MÍNIMO'!L28</f>
        <v>1.57</v>
      </c>
      <c r="M29" s="48">
        <f>'PO MÓDULO MÍNIMO'!M28</f>
        <v>1.93</v>
      </c>
      <c r="N29" s="90">
        <f>CAPA!$D$13</f>
        <v>0</v>
      </c>
      <c r="O29" s="89">
        <f>'PO MÓDULO MÍNIMO'!O28</f>
        <v>1.93</v>
      </c>
      <c r="P29" s="89">
        <f t="shared" si="7"/>
        <v>459340</v>
      </c>
      <c r="Q29" s="65"/>
      <c r="S29" s="71"/>
      <c r="T29" s="53"/>
      <c r="U29" s="100">
        <f t="shared" si="0"/>
        <v>0</v>
      </c>
      <c r="V29" s="719"/>
      <c r="W29" s="100">
        <f t="shared" si="1"/>
        <v>0</v>
      </c>
      <c r="X29" s="902">
        <v>459340</v>
      </c>
      <c r="Z29" s="16"/>
      <c r="AA29" s="83" t="str">
        <f t="shared" si="2"/>
        <v>ok</v>
      </c>
    </row>
    <row r="30" spans="1:31" ht="39.950000000000003" customHeight="1">
      <c r="A30" s="65"/>
      <c r="B30" s="13"/>
      <c r="C30" s="17"/>
      <c r="D30" s="13"/>
      <c r="E30" s="936" t="s">
        <v>61</v>
      </c>
      <c r="F30" s="937"/>
      <c r="G30" s="937"/>
      <c r="H30" s="938"/>
      <c r="I30" s="14"/>
      <c r="J30" s="14"/>
      <c r="K30" s="14"/>
      <c r="L30" s="14"/>
      <c r="M30" s="14"/>
      <c r="N30" s="91"/>
      <c r="O30" s="27"/>
      <c r="P30" s="27"/>
      <c r="Q30" s="65"/>
      <c r="S30" s="53"/>
      <c r="T30" s="53"/>
      <c r="V30" s="719"/>
      <c r="X30" s="902"/>
      <c r="Z30" s="3"/>
      <c r="AA30" s="83" t="str">
        <f t="shared" si="2"/>
        <v>ok</v>
      </c>
    </row>
    <row r="31" spans="1:31" ht="24.95" customHeight="1">
      <c r="A31" s="65"/>
      <c r="B31" s="15">
        <v>14</v>
      </c>
      <c r="C31" s="15" t="s">
        <v>16</v>
      </c>
      <c r="D31" s="6" t="s">
        <v>36</v>
      </c>
      <c r="E31" s="933" t="s">
        <v>35</v>
      </c>
      <c r="F31" s="934"/>
      <c r="G31" s="934"/>
      <c r="H31" s="935"/>
      <c r="I31" s="16" t="s">
        <v>11</v>
      </c>
      <c r="J31" s="37">
        <f>'PO MÓDULO MÍNIMO'!J30*'PO TOTAL'!$P$5</f>
        <v>1841.78</v>
      </c>
      <c r="K31" s="81">
        <f>$L$8</f>
        <v>0.15</v>
      </c>
      <c r="L31" s="48">
        <f>'PO MÓDULO MÍNIMO'!L30</f>
        <v>5155.4476818268267</v>
      </c>
      <c r="M31" s="48">
        <f>'PO MÓDULO MÍNIMO'!M30</f>
        <v>5928.76</v>
      </c>
      <c r="N31" s="90">
        <f>CAPA!$D$13</f>
        <v>0</v>
      </c>
      <c r="O31" s="89">
        <f>'PO MÓDULO MÍNIMO'!O30</f>
        <v>5928.76</v>
      </c>
      <c r="P31" s="89">
        <f t="shared" ref="P31:P36" si="8">TRUNC(O31*J31,2)</f>
        <v>10919471.59</v>
      </c>
      <c r="Q31" s="65"/>
      <c r="S31" s="71"/>
      <c r="T31" s="53"/>
      <c r="U31" s="100">
        <f t="shared" si="0"/>
        <v>0</v>
      </c>
      <c r="V31" s="719"/>
      <c r="W31" s="100">
        <f t="shared" si="1"/>
        <v>0</v>
      </c>
      <c r="X31" s="902">
        <v>10919471.59</v>
      </c>
      <c r="Z31" s="2"/>
      <c r="AA31" s="83" t="str">
        <f t="shared" si="2"/>
        <v>ok</v>
      </c>
    </row>
    <row r="32" spans="1:31" ht="24.95" customHeight="1">
      <c r="A32" s="65"/>
      <c r="B32" s="15">
        <v>15</v>
      </c>
      <c r="C32" s="15" t="s">
        <v>16</v>
      </c>
      <c r="D32" s="6" t="s">
        <v>44</v>
      </c>
      <c r="E32" s="933" t="s">
        <v>41</v>
      </c>
      <c r="F32" s="934"/>
      <c r="G32" s="934"/>
      <c r="H32" s="935"/>
      <c r="I32" s="16" t="s">
        <v>11</v>
      </c>
      <c r="J32" s="37">
        <f>'PO MÓDULO MÍNIMO'!J31*'PO TOTAL'!$P$5</f>
        <v>1841.78</v>
      </c>
      <c r="K32" s="81">
        <f t="shared" ref="K32:K36" si="9">$L$8</f>
        <v>0.15</v>
      </c>
      <c r="L32" s="48">
        <f>'PO MÓDULO MÍNIMO'!L31</f>
        <v>720.44</v>
      </c>
      <c r="M32" s="48">
        <f>'PO MÓDULO MÍNIMO'!M31</f>
        <v>828.5</v>
      </c>
      <c r="N32" s="90">
        <f>CAPA!$D$13</f>
        <v>0</v>
      </c>
      <c r="O32" s="89">
        <f>'PO MÓDULO MÍNIMO'!O31</f>
        <v>828.5</v>
      </c>
      <c r="P32" s="89">
        <f t="shared" si="8"/>
        <v>1525914.73</v>
      </c>
      <c r="Q32" s="65"/>
      <c r="S32" s="71"/>
      <c r="T32" s="53"/>
      <c r="U32" s="100">
        <f t="shared" si="0"/>
        <v>0</v>
      </c>
      <c r="V32" s="719"/>
      <c r="W32" s="100">
        <f t="shared" si="1"/>
        <v>0</v>
      </c>
      <c r="X32" s="902">
        <v>1373028.57</v>
      </c>
      <c r="Z32" s="2"/>
      <c r="AA32" s="83" t="str">
        <f t="shared" si="2"/>
        <v>errado</v>
      </c>
    </row>
    <row r="33" spans="1:27" ht="24.95" customHeight="1">
      <c r="A33" s="65"/>
      <c r="B33" s="15">
        <v>16</v>
      </c>
      <c r="C33" s="15" t="s">
        <v>16</v>
      </c>
      <c r="D33" s="6" t="s">
        <v>37</v>
      </c>
      <c r="E33" s="933" t="s">
        <v>82</v>
      </c>
      <c r="F33" s="934"/>
      <c r="G33" s="934"/>
      <c r="H33" s="935"/>
      <c r="I33" s="56" t="s">
        <v>11</v>
      </c>
      <c r="J33" s="37">
        <f>'PO MÓDULO MÍNIMO'!J32*'PO TOTAL'!$P$5</f>
        <v>309.39999999999998</v>
      </c>
      <c r="K33" s="81">
        <f t="shared" si="9"/>
        <v>0.15</v>
      </c>
      <c r="L33" s="48">
        <f>'PO MÓDULO MÍNIMO'!L32</f>
        <v>3094.8906713399842</v>
      </c>
      <c r="M33" s="48">
        <f>'PO MÓDULO MÍNIMO'!M32</f>
        <v>3559.12</v>
      </c>
      <c r="N33" s="90">
        <f>CAPA!$D$13</f>
        <v>0</v>
      </c>
      <c r="O33" s="89">
        <f>'PO MÓDULO MÍNIMO'!O32</f>
        <v>3559.12</v>
      </c>
      <c r="P33" s="89">
        <f t="shared" si="8"/>
        <v>1101191.72</v>
      </c>
      <c r="Q33" s="65"/>
      <c r="S33" s="71"/>
      <c r="T33" s="53"/>
      <c r="U33" s="100">
        <f t="shared" si="0"/>
        <v>0</v>
      </c>
      <c r="V33" s="719"/>
      <c r="W33" s="100">
        <f t="shared" si="1"/>
        <v>0</v>
      </c>
      <c r="X33" s="902">
        <v>1101191.72</v>
      </c>
      <c r="Z33" s="2"/>
      <c r="AA33" s="83" t="str">
        <f t="shared" si="2"/>
        <v>ok</v>
      </c>
    </row>
    <row r="34" spans="1:27" ht="24.95" customHeight="1">
      <c r="A34" s="65"/>
      <c r="B34" s="15">
        <v>17</v>
      </c>
      <c r="C34" s="15" t="s">
        <v>16</v>
      </c>
      <c r="D34" s="6" t="s">
        <v>45</v>
      </c>
      <c r="E34" s="933" t="s">
        <v>83</v>
      </c>
      <c r="F34" s="934"/>
      <c r="G34" s="934"/>
      <c r="H34" s="935"/>
      <c r="I34" s="16" t="s">
        <v>11</v>
      </c>
      <c r="J34" s="37">
        <f>'PO MÓDULO MÍNIMO'!J33*'PO TOTAL'!$P$5</f>
        <v>309.39999999999998</v>
      </c>
      <c r="K34" s="81">
        <f t="shared" si="9"/>
        <v>0.15</v>
      </c>
      <c r="L34" s="48">
        <f>'PO MÓDULO MÍNIMO'!L33</f>
        <v>1523.4012698412698</v>
      </c>
      <c r="M34" s="48">
        <f>'PO MÓDULO MÍNIMO'!M33</f>
        <v>1751.91</v>
      </c>
      <c r="N34" s="90">
        <f>CAPA!$D$13</f>
        <v>0</v>
      </c>
      <c r="O34" s="89">
        <f>'PO MÓDULO MÍNIMO'!O33</f>
        <v>1751.91</v>
      </c>
      <c r="P34" s="89">
        <f t="shared" si="8"/>
        <v>542040.94999999995</v>
      </c>
      <c r="Q34" s="65"/>
      <c r="S34" s="71"/>
      <c r="T34" s="53"/>
      <c r="U34" s="100">
        <f t="shared" si="0"/>
        <v>0</v>
      </c>
      <c r="V34" s="719"/>
      <c r="W34" s="100">
        <f t="shared" si="1"/>
        <v>0</v>
      </c>
      <c r="X34" s="902">
        <v>453998.09</v>
      </c>
      <c r="Z34" s="2"/>
      <c r="AA34" s="83" t="str">
        <f t="shared" si="2"/>
        <v>errado</v>
      </c>
    </row>
    <row r="35" spans="1:27" ht="24.95" customHeight="1">
      <c r="A35" s="65"/>
      <c r="B35" s="15">
        <v>18</v>
      </c>
      <c r="C35" s="15" t="s">
        <v>16</v>
      </c>
      <c r="D35" s="6" t="s">
        <v>39</v>
      </c>
      <c r="E35" s="933" t="s">
        <v>38</v>
      </c>
      <c r="F35" s="934"/>
      <c r="G35" s="934"/>
      <c r="H35" s="935"/>
      <c r="I35" s="56" t="s">
        <v>11</v>
      </c>
      <c r="J35" s="37">
        <f>'PO MÓDULO MÍNIMO'!J34*'PO TOTAL'!$P$5</f>
        <v>107.1</v>
      </c>
      <c r="K35" s="81">
        <f t="shared" si="9"/>
        <v>0.15</v>
      </c>
      <c r="L35" s="48">
        <f>'PO MÓDULO MÍNIMO'!L34</f>
        <v>4480.0633361943928</v>
      </c>
      <c r="M35" s="48">
        <f>'PO MÓDULO MÍNIMO'!M34</f>
        <v>5152.07</v>
      </c>
      <c r="N35" s="90">
        <f>CAPA!$D$13</f>
        <v>0</v>
      </c>
      <c r="O35" s="89">
        <f>'PO MÓDULO MÍNIMO'!O34</f>
        <v>5152.07</v>
      </c>
      <c r="P35" s="89">
        <f t="shared" si="8"/>
        <v>551786.68999999994</v>
      </c>
      <c r="Q35" s="65"/>
      <c r="S35" s="71"/>
      <c r="T35" s="53"/>
      <c r="U35" s="100">
        <f t="shared" si="0"/>
        <v>0</v>
      </c>
      <c r="V35" s="719"/>
      <c r="W35" s="100">
        <f t="shared" si="1"/>
        <v>0</v>
      </c>
      <c r="X35" s="902">
        <v>551786.68999999994</v>
      </c>
      <c r="Z35" s="56"/>
      <c r="AA35" s="83" t="str">
        <f t="shared" si="2"/>
        <v>ok</v>
      </c>
    </row>
    <row r="36" spans="1:27" ht="24.95" customHeight="1">
      <c r="A36" s="65"/>
      <c r="B36" s="15">
        <v>19</v>
      </c>
      <c r="C36" s="15" t="s">
        <v>16</v>
      </c>
      <c r="D36" s="6" t="s">
        <v>46</v>
      </c>
      <c r="E36" s="933" t="s">
        <v>42</v>
      </c>
      <c r="F36" s="934"/>
      <c r="G36" s="934"/>
      <c r="H36" s="935"/>
      <c r="I36" s="16" t="s">
        <v>11</v>
      </c>
      <c r="J36" s="37">
        <f>'PO MÓDULO MÍNIMO'!J35*'PO TOTAL'!$P$5</f>
        <v>107.1</v>
      </c>
      <c r="K36" s="81">
        <f t="shared" si="9"/>
        <v>0.15</v>
      </c>
      <c r="L36" s="48">
        <f>'PO MÓDULO MÍNIMO'!L35</f>
        <v>969.04</v>
      </c>
      <c r="M36" s="48">
        <f>'PO MÓDULO MÍNIMO'!M35</f>
        <v>1114.3900000000001</v>
      </c>
      <c r="N36" s="90">
        <f>CAPA!$D$13</f>
        <v>0</v>
      </c>
      <c r="O36" s="89">
        <f>'PO MÓDULO MÍNIMO'!O35</f>
        <v>1114.3900000000001</v>
      </c>
      <c r="P36" s="89">
        <f t="shared" si="8"/>
        <v>119351.16</v>
      </c>
      <c r="Q36" s="65"/>
      <c r="S36" s="71"/>
      <c r="T36" s="53"/>
      <c r="U36" s="100">
        <f t="shared" si="0"/>
        <v>0</v>
      </c>
      <c r="V36" s="719"/>
      <c r="W36" s="100">
        <f t="shared" si="1"/>
        <v>0</v>
      </c>
      <c r="X36" s="902">
        <v>88556.7</v>
      </c>
      <c r="Z36" s="2"/>
      <c r="AA36" s="83" t="str">
        <f t="shared" si="2"/>
        <v>errado</v>
      </c>
    </row>
    <row r="37" spans="1:27" ht="39.950000000000003" customHeight="1">
      <c r="A37" s="65"/>
      <c r="B37" s="13"/>
      <c r="C37" s="13"/>
      <c r="D37" s="13"/>
      <c r="E37" s="936" t="s">
        <v>12</v>
      </c>
      <c r="F37" s="937"/>
      <c r="G37" s="937"/>
      <c r="H37" s="938"/>
      <c r="I37" s="14"/>
      <c r="J37" s="14"/>
      <c r="K37" s="14"/>
      <c r="L37" s="14"/>
      <c r="M37" s="14"/>
      <c r="N37" s="91"/>
      <c r="O37" s="27"/>
      <c r="P37" s="27"/>
      <c r="Q37" s="65"/>
      <c r="S37" s="53"/>
      <c r="T37" s="53"/>
      <c r="V37" s="719"/>
      <c r="X37" s="902"/>
      <c r="Z37" s="3"/>
      <c r="AA37" s="83" t="str">
        <f t="shared" si="2"/>
        <v>ok</v>
      </c>
    </row>
    <row r="38" spans="1:27" ht="39.950000000000003" customHeight="1">
      <c r="A38" s="65"/>
      <c r="B38" s="18">
        <v>20</v>
      </c>
      <c r="C38" s="15" t="s">
        <v>24</v>
      </c>
      <c r="D38" s="6">
        <v>5213440</v>
      </c>
      <c r="E38" s="933" t="s">
        <v>47</v>
      </c>
      <c r="F38" s="934"/>
      <c r="G38" s="934"/>
      <c r="H38" s="935"/>
      <c r="I38" s="16" t="s">
        <v>7</v>
      </c>
      <c r="J38" s="37">
        <f>'PO MÓDULO MÍNIMO'!J37*'PO TOTAL'!$P$5</f>
        <v>102</v>
      </c>
      <c r="K38" s="81">
        <f t="shared" ref="K38:K41" si="10">$J$8</f>
        <v>0.2339</v>
      </c>
      <c r="L38" s="48">
        <f>'PO MÓDULO MÍNIMO'!L37</f>
        <v>282.19</v>
      </c>
      <c r="M38" s="48">
        <f>'PO MÓDULO MÍNIMO'!M37</f>
        <v>348.19</v>
      </c>
      <c r="N38" s="90">
        <f>CAPA!$D$13</f>
        <v>0</v>
      </c>
      <c r="O38" s="89">
        <f>'PO MÓDULO MÍNIMO'!O37</f>
        <v>348.19</v>
      </c>
      <c r="P38" s="89">
        <f t="shared" ref="P38:P41" si="11">TRUNC(O38*J38,2)</f>
        <v>35515.379999999997</v>
      </c>
      <c r="Q38" s="65"/>
      <c r="S38" s="71"/>
      <c r="T38" s="53"/>
      <c r="U38" s="100">
        <f t="shared" si="0"/>
        <v>0</v>
      </c>
      <c r="V38" s="719"/>
      <c r="W38" s="100">
        <f t="shared" si="1"/>
        <v>0</v>
      </c>
      <c r="X38" s="902">
        <v>35515.379999999997</v>
      </c>
      <c r="Z38" s="2"/>
      <c r="AA38" s="83" t="str">
        <f t="shared" si="2"/>
        <v>ok</v>
      </c>
    </row>
    <row r="39" spans="1:27" ht="39.950000000000003" customHeight="1">
      <c r="A39" s="65"/>
      <c r="B39" s="18">
        <v>21</v>
      </c>
      <c r="C39" s="15" t="s">
        <v>24</v>
      </c>
      <c r="D39" s="6">
        <v>5213464</v>
      </c>
      <c r="E39" s="933" t="s">
        <v>51</v>
      </c>
      <c r="F39" s="934"/>
      <c r="G39" s="934"/>
      <c r="H39" s="935"/>
      <c r="I39" s="16" t="s">
        <v>7</v>
      </c>
      <c r="J39" s="37">
        <f>'PO MÓDULO MÍNIMO'!J38*'PO TOTAL'!$P$5</f>
        <v>102</v>
      </c>
      <c r="K39" s="81">
        <f t="shared" si="10"/>
        <v>0.2339</v>
      </c>
      <c r="L39" s="48">
        <f>'PO MÓDULO MÍNIMO'!L38</f>
        <v>282.23</v>
      </c>
      <c r="M39" s="48">
        <f>'PO MÓDULO MÍNIMO'!M38</f>
        <v>348.24</v>
      </c>
      <c r="N39" s="90">
        <f>CAPA!$D$13</f>
        <v>0</v>
      </c>
      <c r="O39" s="89">
        <f>'PO MÓDULO MÍNIMO'!O38</f>
        <v>348.24</v>
      </c>
      <c r="P39" s="89">
        <f t="shared" si="11"/>
        <v>35520.480000000003</v>
      </c>
      <c r="Q39" s="65"/>
      <c r="S39" s="71"/>
      <c r="T39" s="53"/>
      <c r="U39" s="100">
        <f t="shared" si="0"/>
        <v>0</v>
      </c>
      <c r="V39" s="719"/>
      <c r="W39" s="100">
        <f t="shared" si="1"/>
        <v>0</v>
      </c>
      <c r="X39" s="902">
        <v>35520.480000000003</v>
      </c>
      <c r="Z39" s="2"/>
      <c r="AA39" s="83" t="str">
        <f t="shared" si="2"/>
        <v>ok</v>
      </c>
    </row>
    <row r="40" spans="1:27" ht="47.45" customHeight="1">
      <c r="A40" s="65"/>
      <c r="B40" s="18">
        <v>22</v>
      </c>
      <c r="C40" s="15" t="s">
        <v>24</v>
      </c>
      <c r="D40" s="6">
        <v>5213863</v>
      </c>
      <c r="E40" s="933" t="s">
        <v>43</v>
      </c>
      <c r="F40" s="934"/>
      <c r="G40" s="934"/>
      <c r="H40" s="935"/>
      <c r="I40" s="16" t="s">
        <v>7</v>
      </c>
      <c r="J40" s="37">
        <f>'PO MÓDULO MÍNIMO'!J39*'PO TOTAL'!$P$5</f>
        <v>204</v>
      </c>
      <c r="K40" s="81">
        <f t="shared" si="10"/>
        <v>0.2339</v>
      </c>
      <c r="L40" s="48">
        <f>'PO MÓDULO MÍNIMO'!L39</f>
        <v>460.16</v>
      </c>
      <c r="M40" s="48">
        <f>'PO MÓDULO MÍNIMO'!M39</f>
        <v>567.79</v>
      </c>
      <c r="N40" s="90">
        <f>CAPA!$D$13</f>
        <v>0</v>
      </c>
      <c r="O40" s="89">
        <f>'PO MÓDULO MÍNIMO'!O39</f>
        <v>567.79</v>
      </c>
      <c r="P40" s="89">
        <f t="shared" si="11"/>
        <v>115829.16</v>
      </c>
      <c r="Q40" s="65"/>
      <c r="S40" s="71"/>
      <c r="T40" s="53"/>
      <c r="U40" s="100">
        <f t="shared" si="0"/>
        <v>0</v>
      </c>
      <c r="V40" s="719"/>
      <c r="W40" s="100">
        <f t="shared" si="1"/>
        <v>0</v>
      </c>
      <c r="X40" s="902">
        <v>115829.16</v>
      </c>
      <c r="Z40" s="2"/>
      <c r="AA40" s="83" t="str">
        <f t="shared" si="2"/>
        <v>ok</v>
      </c>
    </row>
    <row r="41" spans="1:27" ht="47.45" customHeight="1">
      <c r="A41" s="65"/>
      <c r="B41" s="18">
        <v>23</v>
      </c>
      <c r="C41" s="15" t="s">
        <v>24</v>
      </c>
      <c r="D41" s="6">
        <v>5213400</v>
      </c>
      <c r="E41" s="933" t="s">
        <v>50</v>
      </c>
      <c r="F41" s="934"/>
      <c r="G41" s="934"/>
      <c r="H41" s="935"/>
      <c r="I41" s="16" t="s">
        <v>8</v>
      </c>
      <c r="J41" s="37">
        <f>'PO MÓDULO MÍNIMO'!J40*'PO TOTAL'!$P$5</f>
        <v>10200</v>
      </c>
      <c r="K41" s="81">
        <f t="shared" si="10"/>
        <v>0.2339</v>
      </c>
      <c r="L41" s="48">
        <f>'PO MÓDULO MÍNIMO'!L40</f>
        <v>21.22</v>
      </c>
      <c r="M41" s="48">
        <f>'PO MÓDULO MÍNIMO'!M40</f>
        <v>26.18</v>
      </c>
      <c r="N41" s="90">
        <f>CAPA!$D$13</f>
        <v>0</v>
      </c>
      <c r="O41" s="89">
        <f>'PO MÓDULO MÍNIMO'!O40</f>
        <v>26.18</v>
      </c>
      <c r="P41" s="89">
        <f t="shared" si="11"/>
        <v>267036</v>
      </c>
      <c r="Q41" s="65"/>
      <c r="S41" s="71"/>
      <c r="T41" s="53"/>
      <c r="U41" s="100">
        <f t="shared" si="0"/>
        <v>0</v>
      </c>
      <c r="V41" s="719"/>
      <c r="W41" s="100">
        <f t="shared" si="1"/>
        <v>0</v>
      </c>
      <c r="X41" s="902">
        <v>267036</v>
      </c>
      <c r="Z41" s="73"/>
      <c r="AA41" s="83" t="str">
        <f t="shared" si="2"/>
        <v>ok</v>
      </c>
    </row>
    <row r="42" spans="1:27" ht="39.950000000000003" customHeight="1">
      <c r="A42" s="65"/>
      <c r="B42" s="19"/>
      <c r="C42" s="19"/>
      <c r="D42" s="13"/>
      <c r="E42" s="936" t="s">
        <v>14</v>
      </c>
      <c r="F42" s="937"/>
      <c r="G42" s="937"/>
      <c r="H42" s="938"/>
      <c r="I42" s="20"/>
      <c r="J42" s="74"/>
      <c r="K42" s="74"/>
      <c r="L42" s="74"/>
      <c r="M42" s="74"/>
      <c r="N42" s="924"/>
      <c r="O42" s="92"/>
      <c r="P42" s="27"/>
      <c r="Q42" s="65"/>
      <c r="S42" s="72"/>
      <c r="T42" s="53"/>
      <c r="V42" s="719"/>
      <c r="X42" s="902"/>
      <c r="Z42" s="69"/>
      <c r="AA42" s="83" t="str">
        <f t="shared" si="2"/>
        <v>ok</v>
      </c>
    </row>
    <row r="43" spans="1:27" s="80" customFormat="1" ht="39.950000000000003" customHeight="1">
      <c r="A43" s="77"/>
      <c r="B43" s="30">
        <v>24</v>
      </c>
      <c r="C43" s="31" t="s">
        <v>24</v>
      </c>
      <c r="D43" s="31">
        <v>2003373</v>
      </c>
      <c r="E43" s="933" t="s">
        <v>48</v>
      </c>
      <c r="F43" s="934"/>
      <c r="G43" s="934"/>
      <c r="H43" s="935"/>
      <c r="I43" s="32" t="s">
        <v>15</v>
      </c>
      <c r="J43" s="37">
        <f>'PO MÓDULO MÍNIMO'!J42*'PO TOTAL'!$P$5</f>
        <v>68000</v>
      </c>
      <c r="K43" s="81">
        <f t="shared" ref="K43:K58" si="12">$J$8</f>
        <v>0.2339</v>
      </c>
      <c r="L43" s="48">
        <f>'PO MÓDULO MÍNIMO'!L42</f>
        <v>69.16</v>
      </c>
      <c r="M43" s="48">
        <f>'PO MÓDULO MÍNIMO'!M42</f>
        <v>85.33</v>
      </c>
      <c r="N43" s="90">
        <f>CAPA!$D$13</f>
        <v>0</v>
      </c>
      <c r="O43" s="89">
        <f>'PO MÓDULO MÍNIMO'!O42</f>
        <v>85.33</v>
      </c>
      <c r="P43" s="89">
        <f t="shared" ref="P43:P44" si="13">TRUNC(O43*J43,2)</f>
        <v>5802440</v>
      </c>
      <c r="Q43" s="77"/>
      <c r="R43" s="5"/>
      <c r="S43" s="79"/>
      <c r="T43" s="53"/>
      <c r="U43" s="100">
        <f t="shared" si="0"/>
        <v>0</v>
      </c>
      <c r="V43" s="719"/>
      <c r="W43" s="100">
        <f t="shared" si="1"/>
        <v>0</v>
      </c>
      <c r="X43" s="903">
        <v>5802440</v>
      </c>
      <c r="Y43" s="904"/>
      <c r="Z43" s="33"/>
      <c r="AA43" s="83" t="str">
        <f t="shared" si="2"/>
        <v>ok</v>
      </c>
    </row>
    <row r="44" spans="1:27" ht="39.950000000000003" customHeight="1">
      <c r="A44" s="65"/>
      <c r="B44" s="30">
        <v>25</v>
      </c>
      <c r="C44" s="46" t="s">
        <v>24</v>
      </c>
      <c r="D44" s="46">
        <v>4915724</v>
      </c>
      <c r="E44" s="933" t="s">
        <v>49</v>
      </c>
      <c r="F44" s="934"/>
      <c r="G44" s="934"/>
      <c r="H44" s="935"/>
      <c r="I44" s="29" t="s">
        <v>8</v>
      </c>
      <c r="J44" s="37">
        <f>'PO MÓDULO MÍNIMO'!J43*'PO TOTAL'!$P$5</f>
        <v>8160</v>
      </c>
      <c r="K44" s="81">
        <f t="shared" si="12"/>
        <v>0.2339</v>
      </c>
      <c r="L44" s="48">
        <f>'PO MÓDULO MÍNIMO'!L43</f>
        <v>1.95</v>
      </c>
      <c r="M44" s="48">
        <f>'PO MÓDULO MÍNIMO'!M43</f>
        <v>2.4</v>
      </c>
      <c r="N44" s="90">
        <f>CAPA!$D$13</f>
        <v>0</v>
      </c>
      <c r="O44" s="89">
        <f>'PO MÓDULO MÍNIMO'!O43</f>
        <v>2.4</v>
      </c>
      <c r="P44" s="89">
        <f t="shared" si="13"/>
        <v>19584</v>
      </c>
      <c r="Q44" s="65"/>
      <c r="S44" s="71"/>
      <c r="T44" s="53"/>
      <c r="U44" s="100">
        <f t="shared" si="0"/>
        <v>0</v>
      </c>
      <c r="V44" s="719"/>
      <c r="W44" s="100">
        <f t="shared" si="1"/>
        <v>0</v>
      </c>
      <c r="X44" s="902">
        <v>19584</v>
      </c>
      <c r="Z44" s="48">
        <v>4514640</v>
      </c>
      <c r="AA44" s="83" t="str">
        <f t="shared" si="2"/>
        <v>ok</v>
      </c>
    </row>
    <row r="45" spans="1:27" ht="39.950000000000003" customHeight="1">
      <c r="A45" s="65"/>
      <c r="B45" s="17"/>
      <c r="C45" s="17"/>
      <c r="D45" s="13"/>
      <c r="E45" s="936" t="s">
        <v>21</v>
      </c>
      <c r="F45" s="937"/>
      <c r="G45" s="937"/>
      <c r="H45" s="938"/>
      <c r="I45" s="21"/>
      <c r="J45" s="22"/>
      <c r="K45" s="22"/>
      <c r="L45" s="22"/>
      <c r="M45" s="22"/>
      <c r="N45" s="925"/>
      <c r="O45" s="93"/>
      <c r="P45" s="27"/>
      <c r="Q45" s="65"/>
      <c r="S45" s="53"/>
      <c r="T45" s="53"/>
      <c r="V45" s="719"/>
      <c r="X45" s="902"/>
      <c r="Z45" s="4"/>
      <c r="AA45" s="83" t="str">
        <f t="shared" si="2"/>
        <v>ok</v>
      </c>
    </row>
    <row r="46" spans="1:27" ht="39.950000000000003" customHeight="1">
      <c r="A46" s="65"/>
      <c r="B46" s="15">
        <v>26</v>
      </c>
      <c r="C46" s="15" t="s">
        <v>29</v>
      </c>
      <c r="D46" s="75" t="s">
        <v>34</v>
      </c>
      <c r="E46" s="933" t="s">
        <v>30</v>
      </c>
      <c r="F46" s="934"/>
      <c r="G46" s="934"/>
      <c r="H46" s="935"/>
      <c r="I46" s="16" t="s">
        <v>15</v>
      </c>
      <c r="J46" s="37">
        <f>'PO MÓDULO MÍNIMO'!J45*'PO TOTAL'!$P$5</f>
        <v>3400</v>
      </c>
      <c r="K46" s="81">
        <f t="shared" si="12"/>
        <v>0.2339</v>
      </c>
      <c r="L46" s="48">
        <f>'PO MÓDULO MÍNIMO'!L45</f>
        <v>15.891550000000001</v>
      </c>
      <c r="M46" s="48">
        <f>'PO MÓDULO MÍNIMO'!M45</f>
        <v>19.600000000000001</v>
      </c>
      <c r="N46" s="90">
        <f>CAPA!$D$13</f>
        <v>0</v>
      </c>
      <c r="O46" s="89">
        <f>'PO MÓDULO MÍNIMO'!O45</f>
        <v>19.600000000000001</v>
      </c>
      <c r="P46" s="89">
        <f>TRUNC(O46*J46,2)</f>
        <v>66640</v>
      </c>
      <c r="Q46" s="65"/>
      <c r="S46" s="53"/>
      <c r="T46" s="53"/>
      <c r="U46" s="100">
        <f t="shared" si="0"/>
        <v>0</v>
      </c>
      <c r="V46" s="719"/>
      <c r="W46" s="100">
        <f t="shared" si="1"/>
        <v>0</v>
      </c>
      <c r="X46" s="902">
        <v>66640</v>
      </c>
      <c r="Z46" s="2"/>
      <c r="AA46" s="83" t="str">
        <f t="shared" si="2"/>
        <v>ok</v>
      </c>
    </row>
    <row r="47" spans="1:27" ht="39.950000000000003" customHeight="1">
      <c r="A47" s="65"/>
      <c r="B47" s="17"/>
      <c r="C47" s="17"/>
      <c r="D47" s="13"/>
      <c r="E47" s="936" t="s">
        <v>19</v>
      </c>
      <c r="F47" s="937"/>
      <c r="G47" s="937"/>
      <c r="H47" s="938"/>
      <c r="I47" s="21"/>
      <c r="J47" s="22"/>
      <c r="K47" s="22"/>
      <c r="L47" s="22"/>
      <c r="M47" s="22"/>
      <c r="N47" s="925"/>
      <c r="O47" s="93"/>
      <c r="P47" s="27"/>
      <c r="Q47" s="65"/>
      <c r="S47" s="53"/>
      <c r="T47" s="53"/>
      <c r="V47" s="719"/>
      <c r="X47" s="902"/>
      <c r="Z47" s="4"/>
      <c r="AA47" s="83" t="str">
        <f t="shared" si="2"/>
        <v>ok</v>
      </c>
    </row>
    <row r="48" spans="1:27" ht="39.950000000000003" customHeight="1">
      <c r="A48" s="65"/>
      <c r="B48" s="15">
        <v>27</v>
      </c>
      <c r="C48" s="15" t="s">
        <v>29</v>
      </c>
      <c r="D48" s="6" t="s">
        <v>25</v>
      </c>
      <c r="E48" s="933" t="s">
        <v>20</v>
      </c>
      <c r="F48" s="934"/>
      <c r="G48" s="934"/>
      <c r="H48" s="935"/>
      <c r="I48" s="16" t="s">
        <v>8</v>
      </c>
      <c r="J48" s="37">
        <f>'PO MÓDULO MÍNIMO'!J47*'PO TOTAL'!$P$5</f>
        <v>238000</v>
      </c>
      <c r="K48" s="81">
        <f t="shared" si="12"/>
        <v>0.2339</v>
      </c>
      <c r="L48" s="48">
        <f>'PO MÓDULO MÍNIMO'!L47</f>
        <v>3.860677115339286</v>
      </c>
      <c r="M48" s="48">
        <f>'PO MÓDULO MÍNIMO'!M47</f>
        <v>4.76</v>
      </c>
      <c r="N48" s="90">
        <f>CAPA!$D$13</f>
        <v>0</v>
      </c>
      <c r="O48" s="89">
        <f>'PO MÓDULO MÍNIMO'!O47</f>
        <v>4.76</v>
      </c>
      <c r="P48" s="89">
        <f>TRUNC(O48*J48,2)</f>
        <v>1132880</v>
      </c>
      <c r="Q48" s="65"/>
      <c r="S48" s="71"/>
      <c r="T48" s="53"/>
      <c r="U48" s="100">
        <f t="shared" si="0"/>
        <v>0</v>
      </c>
      <c r="V48" s="719"/>
      <c r="W48" s="100">
        <f t="shared" si="1"/>
        <v>0</v>
      </c>
      <c r="X48" s="902">
        <v>1132880</v>
      </c>
      <c r="Z48" s="2"/>
      <c r="AA48" s="83" t="str">
        <f t="shared" si="2"/>
        <v>ok</v>
      </c>
    </row>
    <row r="49" spans="1:27" ht="39.950000000000003" customHeight="1">
      <c r="A49" s="65"/>
      <c r="B49" s="17"/>
      <c r="C49" s="17"/>
      <c r="D49" s="13"/>
      <c r="E49" s="936" t="s">
        <v>59</v>
      </c>
      <c r="F49" s="937"/>
      <c r="G49" s="937"/>
      <c r="H49" s="938"/>
      <c r="I49" s="21"/>
      <c r="J49" s="22"/>
      <c r="K49" s="22"/>
      <c r="L49" s="22"/>
      <c r="M49" s="22"/>
      <c r="N49" s="925"/>
      <c r="O49" s="93"/>
      <c r="P49" s="27"/>
      <c r="Q49" s="65"/>
      <c r="S49" s="71"/>
      <c r="T49" s="53"/>
      <c r="V49" s="719"/>
      <c r="X49" s="902"/>
      <c r="Z49" s="56"/>
      <c r="AA49" s="83" t="str">
        <f t="shared" si="2"/>
        <v>ok</v>
      </c>
    </row>
    <row r="50" spans="1:27" ht="39.950000000000003" customHeight="1">
      <c r="A50" s="77"/>
      <c r="B50" s="15">
        <v>28</v>
      </c>
      <c r="C50" s="15" t="s">
        <v>24</v>
      </c>
      <c r="D50" s="28">
        <v>5914359</v>
      </c>
      <c r="E50" s="933" t="s">
        <v>52</v>
      </c>
      <c r="F50" s="934"/>
      <c r="G50" s="934"/>
      <c r="H50" s="935"/>
      <c r="I50" s="16" t="s">
        <v>26</v>
      </c>
      <c r="J50" s="37">
        <f>'PO MÓDULO MÍNIMO'!J49*'PO TOTAL'!$P$5</f>
        <v>0</v>
      </c>
      <c r="K50" s="81">
        <f t="shared" si="12"/>
        <v>0.2339</v>
      </c>
      <c r="L50" s="48">
        <f>'PO MÓDULO MÍNIMO'!L49</f>
        <v>1.21</v>
      </c>
      <c r="M50" s="48">
        <f>'PO MÓDULO MÍNIMO'!M49</f>
        <v>1.49</v>
      </c>
      <c r="N50" s="90">
        <f>CAPA!$D$13</f>
        <v>0</v>
      </c>
      <c r="O50" s="89">
        <f>'PO MÓDULO MÍNIMO'!O49</f>
        <v>1.49</v>
      </c>
      <c r="P50" s="89">
        <f t="shared" ref="P50:P58" si="14">TRUNC(O50*J50,2)</f>
        <v>0</v>
      </c>
      <c r="Q50" s="65"/>
      <c r="S50" s="71"/>
      <c r="T50" s="53"/>
      <c r="U50" s="100">
        <f t="shared" si="0"/>
        <v>0</v>
      </c>
      <c r="V50" s="719"/>
      <c r="W50" s="100">
        <f t="shared" si="1"/>
        <v>0</v>
      </c>
      <c r="X50" s="902">
        <v>0</v>
      </c>
      <c r="Z50" s="56"/>
      <c r="AA50" s="83" t="str">
        <f t="shared" si="2"/>
        <v>ok</v>
      </c>
    </row>
    <row r="51" spans="1:27" ht="39.950000000000003" customHeight="1">
      <c r="A51" s="77"/>
      <c r="B51" s="15">
        <v>29</v>
      </c>
      <c r="C51" s="15" t="s">
        <v>24</v>
      </c>
      <c r="D51" s="28">
        <v>5914374</v>
      </c>
      <c r="E51" s="933" t="s">
        <v>53</v>
      </c>
      <c r="F51" s="934"/>
      <c r="G51" s="934"/>
      <c r="H51" s="935"/>
      <c r="I51" s="16" t="s">
        <v>26</v>
      </c>
      <c r="J51" s="37">
        <f>'PO MÓDULO MÍNIMO'!J50*'PO TOTAL'!$P$5</f>
        <v>1472989.14</v>
      </c>
      <c r="K51" s="81">
        <f t="shared" si="12"/>
        <v>0.2339</v>
      </c>
      <c r="L51" s="48">
        <f>'PO MÓDULO MÍNIMO'!L50</f>
        <v>0.96</v>
      </c>
      <c r="M51" s="48">
        <f>'PO MÓDULO MÍNIMO'!M50</f>
        <v>1.18</v>
      </c>
      <c r="N51" s="90">
        <f>CAPA!$D$13</f>
        <v>0</v>
      </c>
      <c r="O51" s="89">
        <f>'PO MÓDULO MÍNIMO'!O50</f>
        <v>1.18</v>
      </c>
      <c r="P51" s="89">
        <f t="shared" si="14"/>
        <v>1738127.18</v>
      </c>
      <c r="Q51" s="65"/>
      <c r="S51" s="71"/>
      <c r="T51" s="53"/>
      <c r="U51" s="100">
        <f t="shared" si="0"/>
        <v>0</v>
      </c>
      <c r="V51" s="719"/>
      <c r="W51" s="100">
        <f t="shared" si="1"/>
        <v>0</v>
      </c>
      <c r="X51" s="902">
        <v>1738127.18</v>
      </c>
      <c r="Z51" s="56"/>
      <c r="AA51" s="83" t="str">
        <f t="shared" si="2"/>
        <v>ok</v>
      </c>
    </row>
    <row r="52" spans="1:27" ht="39.950000000000003" customHeight="1">
      <c r="A52" s="77"/>
      <c r="B52" s="15">
        <v>30</v>
      </c>
      <c r="C52" s="15" t="s">
        <v>24</v>
      </c>
      <c r="D52" s="28">
        <v>5914389</v>
      </c>
      <c r="E52" s="933" t="s">
        <v>54</v>
      </c>
      <c r="F52" s="934"/>
      <c r="G52" s="934"/>
      <c r="H52" s="935"/>
      <c r="I52" s="16" t="s">
        <v>26</v>
      </c>
      <c r="J52" s="37">
        <f>'PO MÓDULO MÍNIMO'!J51*'PO TOTAL'!$P$5</f>
        <v>1428000</v>
      </c>
      <c r="K52" s="81">
        <f t="shared" si="12"/>
        <v>0.2339</v>
      </c>
      <c r="L52" s="48">
        <f>'PO MÓDULO MÍNIMO'!L51</f>
        <v>0.78</v>
      </c>
      <c r="M52" s="48">
        <f>'PO MÓDULO MÍNIMO'!M51</f>
        <v>0.96</v>
      </c>
      <c r="N52" s="90">
        <f>CAPA!$D$13</f>
        <v>0</v>
      </c>
      <c r="O52" s="89">
        <f>'PO MÓDULO MÍNIMO'!O51</f>
        <v>0.96</v>
      </c>
      <c r="P52" s="89">
        <f t="shared" si="14"/>
        <v>1370880</v>
      </c>
      <c r="Q52" s="65"/>
      <c r="S52" s="71"/>
      <c r="T52" s="53"/>
      <c r="U52" s="100">
        <f t="shared" si="0"/>
        <v>0</v>
      </c>
      <c r="V52" s="719"/>
      <c r="W52" s="100">
        <f t="shared" si="1"/>
        <v>0</v>
      </c>
      <c r="X52" s="902">
        <v>1370880</v>
      </c>
      <c r="Z52" s="56"/>
      <c r="AA52" s="83" t="str">
        <f t="shared" si="2"/>
        <v>ok</v>
      </c>
    </row>
    <row r="53" spans="1:27" ht="39.950000000000003" customHeight="1">
      <c r="A53" s="77"/>
      <c r="B53" s="15">
        <v>31</v>
      </c>
      <c r="C53" s="15" t="s">
        <v>24</v>
      </c>
      <c r="D53" s="28">
        <v>5914449</v>
      </c>
      <c r="E53" s="933" t="s">
        <v>55</v>
      </c>
      <c r="F53" s="934"/>
      <c r="G53" s="934"/>
      <c r="H53" s="935"/>
      <c r="I53" s="16" t="s">
        <v>26</v>
      </c>
      <c r="J53" s="37">
        <f>'PO MÓDULO MÍNIMO'!J52*'PO TOTAL'!$P$5</f>
        <v>0</v>
      </c>
      <c r="K53" s="81">
        <f t="shared" si="12"/>
        <v>0.2339</v>
      </c>
      <c r="L53" s="48">
        <f>'PO MÓDULO MÍNIMO'!L52</f>
        <v>1.07</v>
      </c>
      <c r="M53" s="48">
        <f>'PO MÓDULO MÍNIMO'!M52</f>
        <v>1.32</v>
      </c>
      <c r="N53" s="90">
        <f>CAPA!$D$13</f>
        <v>0</v>
      </c>
      <c r="O53" s="89">
        <f>'PO MÓDULO MÍNIMO'!O52</f>
        <v>1.32</v>
      </c>
      <c r="P53" s="89">
        <f t="shared" si="14"/>
        <v>0</v>
      </c>
      <c r="Q53" s="65"/>
      <c r="S53" s="71"/>
      <c r="T53" s="53"/>
      <c r="U53" s="100">
        <f t="shared" si="0"/>
        <v>0</v>
      </c>
      <c r="V53" s="719"/>
      <c r="W53" s="100">
        <f t="shared" si="1"/>
        <v>0</v>
      </c>
      <c r="X53" s="902">
        <v>0</v>
      </c>
      <c r="Z53" s="56"/>
      <c r="AA53" s="83" t="str">
        <f t="shared" si="2"/>
        <v>ok</v>
      </c>
    </row>
    <row r="54" spans="1:27" ht="39.950000000000003" customHeight="1">
      <c r="A54" s="77"/>
      <c r="B54" s="15">
        <v>32</v>
      </c>
      <c r="C54" s="15" t="s">
        <v>24</v>
      </c>
      <c r="D54" s="28">
        <v>5914464</v>
      </c>
      <c r="E54" s="933" t="s">
        <v>56</v>
      </c>
      <c r="F54" s="934"/>
      <c r="G54" s="934"/>
      <c r="H54" s="935"/>
      <c r="I54" s="16" t="s">
        <v>26</v>
      </c>
      <c r="J54" s="37">
        <f>'PO MÓDULO MÍNIMO'!J53*'PO TOTAL'!$P$5</f>
        <v>0</v>
      </c>
      <c r="K54" s="81">
        <f t="shared" si="12"/>
        <v>0.2339</v>
      </c>
      <c r="L54" s="48">
        <f>'PO MÓDULO MÍNIMO'!L53</f>
        <v>0.86</v>
      </c>
      <c r="M54" s="48">
        <f>'PO MÓDULO MÍNIMO'!M53</f>
        <v>1.06</v>
      </c>
      <c r="N54" s="90">
        <f>CAPA!$D$13</f>
        <v>0</v>
      </c>
      <c r="O54" s="89">
        <f>'PO MÓDULO MÍNIMO'!O53</f>
        <v>1.06</v>
      </c>
      <c r="P54" s="89">
        <f t="shared" si="14"/>
        <v>0</v>
      </c>
      <c r="Q54" s="65"/>
      <c r="S54" s="71"/>
      <c r="T54" s="53"/>
      <c r="U54" s="100">
        <f t="shared" si="0"/>
        <v>0</v>
      </c>
      <c r="V54" s="719"/>
      <c r="W54" s="100">
        <f t="shared" si="1"/>
        <v>0</v>
      </c>
      <c r="X54" s="902">
        <v>0</v>
      </c>
      <c r="Z54" s="56"/>
      <c r="AA54" s="83" t="str">
        <f t="shared" si="2"/>
        <v>ok</v>
      </c>
    </row>
    <row r="55" spans="1:27" ht="39.950000000000003" customHeight="1">
      <c r="A55" s="77"/>
      <c r="B55" s="15">
        <v>33</v>
      </c>
      <c r="C55" s="15" t="s">
        <v>24</v>
      </c>
      <c r="D55" s="28">
        <v>5914479</v>
      </c>
      <c r="E55" s="933" t="s">
        <v>57</v>
      </c>
      <c r="F55" s="934"/>
      <c r="G55" s="934"/>
      <c r="H55" s="935"/>
      <c r="I55" s="16" t="s">
        <v>26</v>
      </c>
      <c r="J55" s="37">
        <f>'PO MÓDULO MÍNIMO'!J54*'PO TOTAL'!$P$5</f>
        <v>0</v>
      </c>
      <c r="K55" s="81">
        <f t="shared" si="12"/>
        <v>0.2339</v>
      </c>
      <c r="L55" s="48">
        <f>'PO MÓDULO MÍNIMO'!L54</f>
        <v>0.69</v>
      </c>
      <c r="M55" s="48">
        <f>'PO MÓDULO MÍNIMO'!M54</f>
        <v>0.85</v>
      </c>
      <c r="N55" s="90">
        <f>CAPA!$D$13</f>
        <v>0</v>
      </c>
      <c r="O55" s="89">
        <f>'PO MÓDULO MÍNIMO'!O54</f>
        <v>0.85</v>
      </c>
      <c r="P55" s="89">
        <f t="shared" si="14"/>
        <v>0</v>
      </c>
      <c r="Q55" s="65"/>
      <c r="S55" s="71"/>
      <c r="T55" s="53"/>
      <c r="U55" s="100">
        <f t="shared" si="0"/>
        <v>0</v>
      </c>
      <c r="V55" s="719"/>
      <c r="W55" s="100">
        <f t="shared" si="1"/>
        <v>0</v>
      </c>
      <c r="X55" s="902">
        <v>0</v>
      </c>
      <c r="Z55" s="56"/>
      <c r="AA55" s="83" t="str">
        <f t="shared" si="2"/>
        <v>ok</v>
      </c>
    </row>
    <row r="56" spans="1:27" ht="39.950000000000003" customHeight="1">
      <c r="A56" s="77"/>
      <c r="B56" s="15">
        <v>34</v>
      </c>
      <c r="C56" s="15" t="s">
        <v>24</v>
      </c>
      <c r="D56" s="28">
        <v>5914364</v>
      </c>
      <c r="E56" s="933" t="s">
        <v>64</v>
      </c>
      <c r="F56" s="934"/>
      <c r="G56" s="934"/>
      <c r="H56" s="935"/>
      <c r="I56" s="16" t="s">
        <v>26</v>
      </c>
      <c r="J56" s="37">
        <f>'PO MÓDULO MÍNIMO'!J55*'PO TOTAL'!$P$5</f>
        <v>0</v>
      </c>
      <c r="K56" s="81">
        <f t="shared" si="12"/>
        <v>0.2339</v>
      </c>
      <c r="L56" s="48">
        <f>'PO MÓDULO MÍNIMO'!L55</f>
        <v>0.9</v>
      </c>
      <c r="M56" s="48">
        <f>'PO MÓDULO MÍNIMO'!M55</f>
        <v>1.1100000000000001</v>
      </c>
      <c r="N56" s="90">
        <f>CAPA!$D$13</f>
        <v>0</v>
      </c>
      <c r="O56" s="89">
        <f>'PO MÓDULO MÍNIMO'!O55</f>
        <v>1.1100000000000001</v>
      </c>
      <c r="P56" s="89">
        <f t="shared" si="14"/>
        <v>0</v>
      </c>
      <c r="Q56" s="65"/>
      <c r="S56" s="71"/>
      <c r="T56" s="53"/>
      <c r="U56" s="100">
        <f t="shared" si="0"/>
        <v>0</v>
      </c>
      <c r="V56" s="719"/>
      <c r="W56" s="100">
        <f t="shared" si="1"/>
        <v>0</v>
      </c>
      <c r="X56" s="902">
        <v>0</v>
      </c>
      <c r="Z56" s="56"/>
      <c r="AA56" s="83" t="str">
        <f t="shared" si="2"/>
        <v>ok</v>
      </c>
    </row>
    <row r="57" spans="1:27" ht="39.950000000000003" customHeight="1">
      <c r="A57" s="77"/>
      <c r="B57" s="15">
        <v>35</v>
      </c>
      <c r="C57" s="15" t="s">
        <v>24</v>
      </c>
      <c r="D57" s="6">
        <v>5914365</v>
      </c>
      <c r="E57" s="933" t="s">
        <v>65</v>
      </c>
      <c r="F57" s="934"/>
      <c r="G57" s="934"/>
      <c r="H57" s="935"/>
      <c r="I57" s="16" t="s">
        <v>26</v>
      </c>
      <c r="J57" s="37">
        <f>'PO MÓDULO MÍNIMO'!J56*'PO TOTAL'!$P$5</f>
        <v>0</v>
      </c>
      <c r="K57" s="81">
        <f t="shared" si="12"/>
        <v>0.2339</v>
      </c>
      <c r="L57" s="48">
        <f>'PO MÓDULO MÍNIMO'!L56</f>
        <v>0.72</v>
      </c>
      <c r="M57" s="48">
        <f>'PO MÓDULO MÍNIMO'!M56</f>
        <v>0.88</v>
      </c>
      <c r="N57" s="90">
        <f>CAPA!$D$13</f>
        <v>0</v>
      </c>
      <c r="O57" s="89">
        <f>'PO MÓDULO MÍNIMO'!O56</f>
        <v>0.88</v>
      </c>
      <c r="P57" s="89">
        <f t="shared" si="14"/>
        <v>0</v>
      </c>
      <c r="Q57" s="65"/>
      <c r="S57" s="71"/>
      <c r="T57" s="53"/>
      <c r="U57" s="100">
        <f t="shared" si="0"/>
        <v>0</v>
      </c>
      <c r="V57" s="719"/>
      <c r="W57" s="100">
        <f t="shared" si="1"/>
        <v>0</v>
      </c>
      <c r="X57" s="902">
        <v>0</v>
      </c>
      <c r="Z57" s="56"/>
      <c r="AA57" s="83" t="str">
        <f t="shared" si="2"/>
        <v>ok</v>
      </c>
    </row>
    <row r="58" spans="1:27" ht="39.950000000000003" customHeight="1">
      <c r="A58" s="77"/>
      <c r="B58" s="15">
        <v>36</v>
      </c>
      <c r="C58" s="15" t="s">
        <v>24</v>
      </c>
      <c r="D58" s="6">
        <v>5914366</v>
      </c>
      <c r="E58" s="933" t="s">
        <v>66</v>
      </c>
      <c r="F58" s="934"/>
      <c r="G58" s="934"/>
      <c r="H58" s="935"/>
      <c r="I58" s="16" t="s">
        <v>26</v>
      </c>
      <c r="J58" s="37">
        <f>'PO MÓDULO MÍNIMO'!J57*'PO TOTAL'!$P$5</f>
        <v>0</v>
      </c>
      <c r="K58" s="81">
        <f t="shared" si="12"/>
        <v>0.2339</v>
      </c>
      <c r="L58" s="48">
        <f>'PO MÓDULO MÍNIMO'!L57</f>
        <v>0.62</v>
      </c>
      <c r="M58" s="48">
        <f>'PO MÓDULO MÍNIMO'!M57</f>
        <v>0.76</v>
      </c>
      <c r="N58" s="90">
        <f>CAPA!$D$13</f>
        <v>0</v>
      </c>
      <c r="O58" s="89">
        <f>'PO MÓDULO MÍNIMO'!O57</f>
        <v>0.76</v>
      </c>
      <c r="P58" s="89">
        <f t="shared" si="14"/>
        <v>0</v>
      </c>
      <c r="Q58" s="65"/>
      <c r="S58" s="71"/>
      <c r="T58" s="53"/>
      <c r="U58" s="100">
        <f t="shared" si="0"/>
        <v>0</v>
      </c>
      <c r="V58" s="719"/>
      <c r="W58" s="100">
        <f t="shared" si="1"/>
        <v>0</v>
      </c>
      <c r="X58" s="902">
        <v>0</v>
      </c>
      <c r="Z58" s="56"/>
      <c r="AA58" s="83" t="str">
        <f t="shared" si="2"/>
        <v>ok</v>
      </c>
    </row>
    <row r="59" spans="1:27" ht="39.950000000000003" customHeight="1">
      <c r="A59" s="77"/>
      <c r="B59" s="939" t="s">
        <v>13</v>
      </c>
      <c r="C59" s="940"/>
      <c r="D59" s="940"/>
      <c r="E59" s="940"/>
      <c r="F59" s="940"/>
      <c r="G59" s="940"/>
      <c r="H59" s="940"/>
      <c r="I59" s="940"/>
      <c r="J59" s="940"/>
      <c r="K59" s="940"/>
      <c r="L59" s="940"/>
      <c r="M59" s="940"/>
      <c r="N59" s="88"/>
      <c r="O59" s="88"/>
      <c r="P59" s="89">
        <f>SUM(P12:P58)-R62</f>
        <v>39895973.999999993</v>
      </c>
      <c r="R59" s="5">
        <f>SUM(P13:P58)</f>
        <v>39895974.440000005</v>
      </c>
      <c r="V59" s="719"/>
      <c r="X59" s="902">
        <v>41578468.420000002</v>
      </c>
      <c r="Z59" s="70"/>
      <c r="AA59" s="83" t="str">
        <f t="shared" si="2"/>
        <v>errado</v>
      </c>
    </row>
    <row r="60" spans="1:27" ht="39.950000000000003" customHeight="1">
      <c r="A60" s="78"/>
      <c r="B60" s="76"/>
      <c r="M60" s="68"/>
      <c r="N60" s="68"/>
      <c r="O60" s="68"/>
      <c r="P60" s="66"/>
      <c r="X60" s="902"/>
    </row>
    <row r="61" spans="1:27" s="83" customFormat="1" ht="39.950000000000003" customHeight="1">
      <c r="A61" s="77"/>
      <c r="B61" s="939" t="s">
        <v>94</v>
      </c>
      <c r="C61" s="940"/>
      <c r="D61" s="940"/>
      <c r="E61" s="940"/>
      <c r="F61" s="940"/>
      <c r="G61" s="940"/>
      <c r="H61" s="940"/>
      <c r="I61" s="940"/>
      <c r="J61" s="940"/>
      <c r="K61" s="940"/>
      <c r="L61" s="940"/>
      <c r="M61" s="940"/>
      <c r="N61" s="88"/>
      <c r="O61" s="88"/>
      <c r="P61" s="89">
        <f>'PO MÓDULO MÍNIMO'!P58</f>
        <v>2346821.9999999995</v>
      </c>
      <c r="R61" s="5">
        <f>P61*P5</f>
        <v>39895973.999999993</v>
      </c>
      <c r="U61" s="5"/>
      <c r="V61" s="25"/>
      <c r="W61" s="100"/>
      <c r="X61" s="902"/>
      <c r="Y61" s="817"/>
      <c r="Z61" s="70"/>
    </row>
    <row r="62" spans="1:27" ht="15.6" customHeight="1">
      <c r="A62" s="78"/>
      <c r="C62" s="54"/>
      <c r="P62" s="53"/>
      <c r="R62" s="5">
        <f>R59-R61</f>
        <v>0.4400000125169754</v>
      </c>
      <c r="X62" s="902"/>
    </row>
    <row r="63" spans="1:27">
      <c r="A63" s="78"/>
      <c r="C63" s="54"/>
      <c r="P63" s="53"/>
      <c r="X63" s="902"/>
    </row>
    <row r="64" spans="1:27">
      <c r="A64" s="78"/>
      <c r="C64" s="54"/>
      <c r="X64" s="902"/>
    </row>
    <row r="65" spans="1:31">
      <c r="C65" s="54"/>
      <c r="M65" s="53"/>
      <c r="N65" s="53"/>
      <c r="O65" s="53"/>
      <c r="P65" s="53"/>
      <c r="X65" s="902"/>
    </row>
    <row r="66" spans="1:31" ht="18.600000000000001" customHeight="1">
      <c r="C66" s="54"/>
      <c r="P66" s="53"/>
      <c r="X66" s="902"/>
    </row>
    <row r="67" spans="1:31" s="66" customFormat="1">
      <c r="A67" s="57"/>
      <c r="B67" s="50"/>
      <c r="C67" s="54"/>
      <c r="D67" s="50"/>
      <c r="E67" s="50"/>
      <c r="F67" s="50"/>
      <c r="G67" s="50"/>
      <c r="H67" s="50"/>
      <c r="I67" s="50"/>
      <c r="J67" s="50"/>
      <c r="K67" s="50"/>
      <c r="L67" s="50"/>
      <c r="M67" s="50"/>
      <c r="N67" s="83"/>
      <c r="O67" s="83"/>
      <c r="P67" s="5"/>
      <c r="Q67" s="25"/>
      <c r="R67" s="100"/>
      <c r="S67" s="50"/>
      <c r="T67" s="50"/>
      <c r="U67" s="100"/>
      <c r="V67" s="50"/>
      <c r="W67" s="100"/>
      <c r="X67" s="902"/>
      <c r="Y67" s="817"/>
      <c r="Z67" s="50"/>
      <c r="AA67" s="50"/>
      <c r="AB67" s="50"/>
      <c r="AC67" s="50"/>
      <c r="AD67" s="50"/>
      <c r="AE67" s="50"/>
    </row>
    <row r="68" spans="1:31" s="66" customFormat="1">
      <c r="A68" s="57"/>
      <c r="B68" s="50"/>
      <c r="C68" s="54"/>
      <c r="D68" s="50"/>
      <c r="E68" s="50"/>
      <c r="F68" s="50"/>
      <c r="G68" s="50"/>
      <c r="H68" s="50"/>
      <c r="I68" s="50"/>
      <c r="J68" s="50"/>
      <c r="K68" s="50"/>
      <c r="L68" s="50"/>
      <c r="M68" s="50"/>
      <c r="N68" s="83"/>
      <c r="O68" s="83"/>
      <c r="P68" s="5"/>
      <c r="Q68" s="908"/>
      <c r="R68" s="100"/>
      <c r="S68" s="50"/>
      <c r="T68" s="50"/>
      <c r="U68" s="100"/>
      <c r="V68" s="50"/>
      <c r="W68" s="100"/>
      <c r="X68" s="902"/>
      <c r="Y68" s="817"/>
      <c r="Z68" s="50"/>
      <c r="AA68" s="50"/>
      <c r="AB68" s="50"/>
      <c r="AC68" s="50"/>
      <c r="AD68" s="50"/>
      <c r="AE68" s="50"/>
    </row>
    <row r="69" spans="1:31" s="66" customFormat="1">
      <c r="A69" s="57"/>
      <c r="B69" s="50"/>
      <c r="C69" s="54"/>
      <c r="D69" s="50"/>
      <c r="E69" s="50"/>
      <c r="F69" s="50"/>
      <c r="G69" s="50"/>
      <c r="H69" s="50"/>
      <c r="I69" s="50"/>
      <c r="J69" s="50"/>
      <c r="K69" s="50"/>
      <c r="L69" s="50"/>
      <c r="M69" s="50"/>
      <c r="N69" s="83"/>
      <c r="O69" s="83"/>
      <c r="P69" s="5"/>
      <c r="Q69" s="908"/>
      <c r="R69" s="100"/>
      <c r="S69" s="50"/>
      <c r="T69" s="50"/>
      <c r="U69" s="100"/>
      <c r="V69" s="50"/>
      <c r="W69" s="100"/>
      <c r="X69" s="902"/>
      <c r="Y69" s="817"/>
      <c r="Z69" s="50"/>
      <c r="AA69" s="50"/>
      <c r="AB69" s="50"/>
      <c r="AC69" s="50"/>
      <c r="AD69" s="50"/>
      <c r="AE69" s="50"/>
    </row>
    <row r="70" spans="1:31" s="66" customFormat="1">
      <c r="A70" s="57"/>
      <c r="B70" s="50"/>
      <c r="C70" s="54"/>
      <c r="D70" s="50"/>
      <c r="E70" s="50"/>
      <c r="F70" s="50"/>
      <c r="G70" s="50"/>
      <c r="H70" s="50"/>
      <c r="I70" s="50"/>
      <c r="J70" s="50"/>
      <c r="K70" s="50"/>
      <c r="L70" s="50"/>
      <c r="M70" s="50"/>
      <c r="N70" s="83"/>
      <c r="O70" s="83"/>
      <c r="P70" s="907"/>
      <c r="Q70" s="908"/>
      <c r="R70" s="5"/>
      <c r="S70" s="50"/>
      <c r="T70" s="50"/>
      <c r="U70" s="100"/>
      <c r="V70" s="50"/>
      <c r="W70" s="100"/>
      <c r="X70" s="902"/>
      <c r="Y70" s="817"/>
      <c r="Z70" s="50"/>
      <c r="AA70" s="50"/>
      <c r="AB70" s="50"/>
      <c r="AC70" s="50"/>
      <c r="AD70" s="50"/>
      <c r="AE70" s="50"/>
    </row>
    <row r="71" spans="1:31" s="66" customFormat="1">
      <c r="A71" s="57"/>
      <c r="B71" s="50"/>
      <c r="C71" s="54"/>
      <c r="D71" s="50"/>
      <c r="E71" s="50"/>
      <c r="F71" s="50"/>
      <c r="G71" s="50"/>
      <c r="H71" s="50"/>
      <c r="I71" s="50"/>
      <c r="J71" s="50"/>
      <c r="K71" s="50"/>
      <c r="L71" s="50"/>
      <c r="M71" s="50"/>
      <c r="N71" s="83"/>
      <c r="O71" s="83"/>
      <c r="P71" s="50"/>
      <c r="Q71" s="50"/>
      <c r="R71" s="5"/>
      <c r="S71" s="50"/>
      <c r="T71" s="50"/>
      <c r="U71" s="100"/>
      <c r="V71" s="50"/>
      <c r="W71" s="100"/>
      <c r="X71" s="902"/>
      <c r="Y71" s="817"/>
      <c r="Z71" s="50"/>
      <c r="AA71" s="50"/>
      <c r="AB71" s="50"/>
      <c r="AC71" s="50"/>
      <c r="AD71" s="50"/>
      <c r="AE71" s="50"/>
    </row>
    <row r="72" spans="1:31" s="66" customFormat="1">
      <c r="A72" s="57"/>
      <c r="B72" s="50"/>
      <c r="C72" s="54"/>
      <c r="D72" s="50"/>
      <c r="E72" s="50"/>
      <c r="F72" s="50"/>
      <c r="G72" s="50"/>
      <c r="H72" s="50"/>
      <c r="I72" s="50"/>
      <c r="J72" s="50"/>
      <c r="K72" s="50"/>
      <c r="L72" s="50"/>
      <c r="M72" s="50"/>
      <c r="N72" s="83"/>
      <c r="O72" s="83"/>
      <c r="P72" s="50"/>
      <c r="Q72" s="50"/>
      <c r="R72" s="5"/>
      <c r="S72" s="50"/>
      <c r="T72" s="50"/>
      <c r="U72" s="100"/>
      <c r="V72" s="50"/>
      <c r="W72" s="100"/>
      <c r="X72" s="902"/>
      <c r="Y72" s="817"/>
      <c r="Z72" s="50"/>
      <c r="AA72" s="50"/>
      <c r="AB72" s="50"/>
      <c r="AC72" s="50"/>
      <c r="AD72" s="50"/>
      <c r="AE72" s="50"/>
    </row>
    <row r="73" spans="1:31" s="66" customFormat="1">
      <c r="A73" s="57"/>
      <c r="B73" s="50"/>
      <c r="C73" s="54"/>
      <c r="D73" s="50"/>
      <c r="E73" s="50"/>
      <c r="F73" s="50"/>
      <c r="G73" s="50"/>
      <c r="H73" s="50"/>
      <c r="I73" s="50"/>
      <c r="J73" s="50"/>
      <c r="K73" s="50"/>
      <c r="L73" s="50"/>
      <c r="M73" s="50"/>
      <c r="N73" s="83"/>
      <c r="O73" s="83"/>
      <c r="P73" s="50"/>
      <c r="Q73" s="50"/>
      <c r="R73" s="5"/>
      <c r="S73" s="50"/>
      <c r="T73" s="50"/>
      <c r="U73" s="100"/>
      <c r="V73" s="50"/>
      <c r="W73" s="100"/>
      <c r="X73" s="902"/>
      <c r="Y73" s="817"/>
      <c r="Z73" s="50"/>
      <c r="AA73" s="50"/>
      <c r="AB73" s="50"/>
      <c r="AC73" s="50"/>
      <c r="AD73" s="50"/>
      <c r="AE73" s="50"/>
    </row>
    <row r="74" spans="1:31" s="66" customFormat="1">
      <c r="A74" s="57"/>
      <c r="B74" s="50"/>
      <c r="C74" s="54"/>
      <c r="D74" s="50"/>
      <c r="E74" s="50"/>
      <c r="F74" s="50"/>
      <c r="G74" s="50"/>
      <c r="H74" s="50"/>
      <c r="I74" s="50"/>
      <c r="J74" s="50"/>
      <c r="K74" s="50"/>
      <c r="L74" s="50"/>
      <c r="M74" s="50"/>
      <c r="N74" s="83"/>
      <c r="O74" s="83"/>
      <c r="P74" s="50"/>
      <c r="Q74" s="50"/>
      <c r="R74" s="5"/>
      <c r="S74" s="50"/>
      <c r="T74" s="50"/>
      <c r="U74" s="100"/>
      <c r="V74" s="50"/>
      <c r="W74" s="100"/>
      <c r="X74" s="902"/>
      <c r="Y74" s="817"/>
      <c r="Z74" s="50"/>
      <c r="AA74" s="50"/>
      <c r="AB74" s="50"/>
      <c r="AC74" s="50"/>
      <c r="AD74" s="50"/>
      <c r="AE74" s="50"/>
    </row>
    <row r="75" spans="1:31" s="66" customFormat="1">
      <c r="A75" s="57"/>
      <c r="B75" s="50"/>
      <c r="C75" s="54"/>
      <c r="D75" s="50"/>
      <c r="E75" s="50"/>
      <c r="F75" s="50"/>
      <c r="G75" s="50"/>
      <c r="H75" s="50"/>
      <c r="I75" s="50"/>
      <c r="J75" s="50"/>
      <c r="K75" s="50"/>
      <c r="L75" s="50"/>
      <c r="M75" s="50"/>
      <c r="N75" s="83"/>
      <c r="O75" s="83"/>
      <c r="P75" s="50"/>
      <c r="Q75" s="50"/>
      <c r="R75" s="5"/>
      <c r="S75" s="50"/>
      <c r="T75" s="50"/>
      <c r="U75" s="100"/>
      <c r="V75" s="50"/>
      <c r="W75" s="100"/>
      <c r="X75" s="902"/>
      <c r="Y75" s="817"/>
      <c r="Z75" s="50"/>
      <c r="AA75" s="50"/>
      <c r="AB75" s="50"/>
      <c r="AC75" s="50"/>
      <c r="AD75" s="50"/>
      <c r="AE75" s="50"/>
    </row>
    <row r="76" spans="1:31" s="66" customFormat="1">
      <c r="A76" s="57"/>
      <c r="B76" s="50"/>
      <c r="C76" s="54"/>
      <c r="D76" s="50"/>
      <c r="E76" s="50"/>
      <c r="F76" s="50"/>
      <c r="G76" s="50"/>
      <c r="H76" s="50"/>
      <c r="I76" s="50"/>
      <c r="J76" s="50"/>
      <c r="K76" s="50"/>
      <c r="L76" s="50"/>
      <c r="M76" s="50"/>
      <c r="N76" s="83"/>
      <c r="O76" s="83"/>
      <c r="P76" s="50"/>
      <c r="Q76" s="50"/>
      <c r="R76" s="5"/>
      <c r="S76" s="50"/>
      <c r="T76" s="50"/>
      <c r="U76" s="100"/>
      <c r="V76" s="50"/>
      <c r="W76" s="100"/>
      <c r="X76" s="902"/>
      <c r="Y76" s="817"/>
      <c r="Z76" s="50"/>
      <c r="AA76" s="50"/>
      <c r="AB76" s="50"/>
      <c r="AC76" s="50"/>
      <c r="AD76" s="50"/>
      <c r="AE76" s="50"/>
    </row>
    <row r="77" spans="1:31" s="66" customFormat="1">
      <c r="A77" s="57"/>
      <c r="B77" s="50"/>
      <c r="C77" s="54"/>
      <c r="D77" s="50"/>
      <c r="E77" s="50"/>
      <c r="F77" s="50"/>
      <c r="G77" s="50"/>
      <c r="H77" s="50"/>
      <c r="I77" s="50"/>
      <c r="J77" s="50"/>
      <c r="K77" s="50"/>
      <c r="L77" s="50"/>
      <c r="M77" s="50"/>
      <c r="N77" s="83"/>
      <c r="O77" s="83"/>
      <c r="P77" s="50"/>
      <c r="Q77" s="50"/>
      <c r="R77" s="5"/>
      <c r="S77" s="50"/>
      <c r="T77" s="50"/>
      <c r="U77" s="100"/>
      <c r="V77" s="50"/>
      <c r="W77" s="100"/>
      <c r="X77" s="902"/>
      <c r="Y77" s="817"/>
      <c r="Z77" s="50"/>
      <c r="AA77" s="50"/>
      <c r="AB77" s="50"/>
      <c r="AC77" s="50"/>
      <c r="AD77" s="50"/>
      <c r="AE77" s="50"/>
    </row>
    <row r="78" spans="1:31" s="66" customFormat="1">
      <c r="A78" s="57"/>
      <c r="B78" s="50"/>
      <c r="C78" s="54"/>
      <c r="D78" s="50"/>
      <c r="E78" s="50"/>
      <c r="F78" s="50"/>
      <c r="G78" s="50"/>
      <c r="H78" s="50"/>
      <c r="I78" s="50"/>
      <c r="J78" s="50"/>
      <c r="K78" s="50"/>
      <c r="L78" s="50"/>
      <c r="M78" s="50"/>
      <c r="N78" s="83"/>
      <c r="O78" s="83"/>
      <c r="P78" s="50"/>
      <c r="Q78" s="50"/>
      <c r="R78" s="5"/>
      <c r="S78" s="50"/>
      <c r="T78" s="50"/>
      <c r="U78" s="100"/>
      <c r="V78" s="50"/>
      <c r="W78" s="100"/>
      <c r="X78" s="902"/>
      <c r="Y78" s="817"/>
      <c r="Z78" s="50"/>
      <c r="AA78" s="50"/>
      <c r="AB78" s="50"/>
      <c r="AC78" s="50"/>
      <c r="AD78" s="50"/>
      <c r="AE78" s="50"/>
    </row>
    <row r="79" spans="1:31" s="66" customFormat="1">
      <c r="A79" s="57"/>
      <c r="B79" s="50"/>
      <c r="C79" s="54"/>
      <c r="D79" s="50"/>
      <c r="E79" s="50"/>
      <c r="F79" s="50"/>
      <c r="G79" s="50"/>
      <c r="H79" s="50"/>
      <c r="I79" s="50"/>
      <c r="J79" s="50"/>
      <c r="K79" s="50"/>
      <c r="L79" s="50"/>
      <c r="M79" s="50"/>
      <c r="N79" s="83"/>
      <c r="O79" s="83"/>
      <c r="P79" s="50"/>
      <c r="Q79" s="50"/>
      <c r="R79" s="5"/>
      <c r="S79" s="50"/>
      <c r="T79" s="50"/>
      <c r="U79" s="100"/>
      <c r="V79" s="50"/>
      <c r="W79" s="100"/>
      <c r="X79" s="902"/>
      <c r="Y79" s="817"/>
      <c r="Z79" s="50"/>
      <c r="AA79" s="50"/>
      <c r="AB79" s="50"/>
      <c r="AC79" s="50"/>
      <c r="AD79" s="50"/>
      <c r="AE79" s="50"/>
    </row>
    <row r="80" spans="1:31" s="66" customFormat="1">
      <c r="A80" s="57"/>
      <c r="B80" s="50"/>
      <c r="C80" s="54"/>
      <c r="D80" s="50"/>
      <c r="E80" s="50"/>
      <c r="F80" s="50"/>
      <c r="G80" s="50"/>
      <c r="H80" s="50"/>
      <c r="I80" s="50"/>
      <c r="J80" s="50"/>
      <c r="K80" s="50"/>
      <c r="L80" s="50"/>
      <c r="M80" s="50"/>
      <c r="N80" s="83"/>
      <c r="O80" s="83"/>
      <c r="P80" s="50"/>
      <c r="Q80" s="50"/>
      <c r="R80" s="5"/>
      <c r="S80" s="50"/>
      <c r="T80" s="50"/>
      <c r="U80" s="100"/>
      <c r="V80" s="50"/>
      <c r="W80" s="100"/>
      <c r="X80" s="902"/>
      <c r="Y80" s="817"/>
      <c r="Z80" s="50"/>
      <c r="AA80" s="50"/>
      <c r="AB80" s="50"/>
      <c r="AC80" s="50"/>
      <c r="AD80" s="50"/>
      <c r="AE80" s="50"/>
    </row>
    <row r="81" spans="24:24">
      <c r="X81" s="902"/>
    </row>
    <row r="82" spans="24:24">
      <c r="X82" s="902"/>
    </row>
    <row r="83" spans="24:24">
      <c r="X83" s="902"/>
    </row>
    <row r="84" spans="24:24">
      <c r="X84" s="902"/>
    </row>
    <row r="85" spans="24:24">
      <c r="X85" s="902"/>
    </row>
    <row r="86" spans="24:24">
      <c r="X86" s="902"/>
    </row>
    <row r="87" spans="24:24">
      <c r="X87" s="902"/>
    </row>
    <row r="88" spans="24:24">
      <c r="X88" s="902"/>
    </row>
    <row r="89" spans="24:24">
      <c r="X89" s="902"/>
    </row>
    <row r="90" spans="24:24">
      <c r="X90" s="902"/>
    </row>
    <row r="91" spans="24:24">
      <c r="X91" s="902"/>
    </row>
  </sheetData>
  <sheetProtection algorithmName="SHA-512" hashValue="+P4bFnegBXie2R6ydF0Aylx15F6wJ/P12Tqy2bzA1h/N32YxbQLUZVwWcaM8npvFv6TkKeqRaN1MrLEbi/eurg==" saltValue="OjTgSPGPvD6M76ZSJTBmVg==" spinCount="100000" sheet="1" objects="1" scenarios="1" selectLockedCells="1" selectUnlockedCells="1"/>
  <mergeCells count="62">
    <mergeCell ref="B61:M61"/>
    <mergeCell ref="B2:L4"/>
    <mergeCell ref="B7:P7"/>
    <mergeCell ref="B8:B11"/>
    <mergeCell ref="C8:C11"/>
    <mergeCell ref="D8:D11"/>
    <mergeCell ref="E8:H11"/>
    <mergeCell ref="J9:J10"/>
    <mergeCell ref="M9:M11"/>
    <mergeCell ref="P9:P11"/>
    <mergeCell ref="N9:N11"/>
    <mergeCell ref="O9:O11"/>
    <mergeCell ref="N8:P8"/>
    <mergeCell ref="B5:N6"/>
    <mergeCell ref="E23:H23"/>
    <mergeCell ref="E12:H12"/>
    <mergeCell ref="E13:H13"/>
    <mergeCell ref="E14:H14"/>
    <mergeCell ref="E15:H15"/>
    <mergeCell ref="E16:H16"/>
    <mergeCell ref="E17:H17"/>
    <mergeCell ref="E18:H18"/>
    <mergeCell ref="E19:H19"/>
    <mergeCell ref="E20:H20"/>
    <mergeCell ref="E21:H21"/>
    <mergeCell ref="E22:H22"/>
    <mergeCell ref="E35:H35"/>
    <mergeCell ref="E24:H24"/>
    <mergeCell ref="E25:H25"/>
    <mergeCell ref="E26:H26"/>
    <mergeCell ref="E27:H27"/>
    <mergeCell ref="E28:H28"/>
    <mergeCell ref="E29:H29"/>
    <mergeCell ref="E30:H30"/>
    <mergeCell ref="E31:H31"/>
    <mergeCell ref="E32:H32"/>
    <mergeCell ref="E33:H33"/>
    <mergeCell ref="E34:H34"/>
    <mergeCell ref="E58:H58"/>
    <mergeCell ref="B59:M59"/>
    <mergeCell ref="E52:H52"/>
    <mergeCell ref="E53:H53"/>
    <mergeCell ref="E54:H54"/>
    <mergeCell ref="E55:H55"/>
    <mergeCell ref="E56:H56"/>
    <mergeCell ref="E57:H57"/>
    <mergeCell ref="E51:H51"/>
    <mergeCell ref="E36:H36"/>
    <mergeCell ref="E43:H43"/>
    <mergeCell ref="E44:H44"/>
    <mergeCell ref="E46:H46"/>
    <mergeCell ref="E48:H48"/>
    <mergeCell ref="E50:H50"/>
    <mergeCell ref="E37:H37"/>
    <mergeCell ref="E38:H38"/>
    <mergeCell ref="E39:H39"/>
    <mergeCell ref="E40:H40"/>
    <mergeCell ref="E41:H41"/>
    <mergeCell ref="E42:H42"/>
    <mergeCell ref="E45:H45"/>
    <mergeCell ref="E47:H47"/>
    <mergeCell ref="E49:H49"/>
  </mergeCells>
  <printOptions horizontalCentered="1"/>
  <pageMargins left="0.51181102362204722" right="0.51181102362204722" top="0.78740157480314965" bottom="0.78740157480314965" header="0.31496062992125984" footer="0.31496062992125984"/>
  <pageSetup paperSize="9" scale="39" fitToHeight="2"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B79"/>
  <sheetViews>
    <sheetView view="pageBreakPreview" topLeftCell="E45" zoomScale="70" zoomScaleNormal="70" zoomScaleSheetLayoutView="70" workbookViewId="0">
      <selection activeCell="R20" sqref="R20"/>
    </sheetView>
  </sheetViews>
  <sheetFormatPr defaultColWidth="9.140625" defaultRowHeight="15.75"/>
  <cols>
    <col min="1" max="1" width="20.140625" style="57" hidden="1" customWidth="1"/>
    <col min="2" max="2" width="8.7109375" style="83" customWidth="1"/>
    <col min="3" max="3" width="22.7109375" style="83" customWidth="1"/>
    <col min="4" max="4" width="23" style="83" bestFit="1" customWidth="1"/>
    <col min="5" max="7" width="15.7109375" style="83" customWidth="1"/>
    <col min="8" max="8" width="18.85546875" style="83" customWidth="1"/>
    <col min="9" max="10" width="26" style="83" customWidth="1"/>
    <col min="11" max="11" width="29.85546875" style="83" customWidth="1"/>
    <col min="12" max="14" width="27" style="83" customWidth="1"/>
    <col min="15" max="16" width="26" style="83" customWidth="1"/>
    <col min="17" max="17" width="18.7109375" style="66" bestFit="1" customWidth="1"/>
    <col min="18" max="18" width="19.5703125" style="100" bestFit="1" customWidth="1"/>
    <col min="19" max="22" width="9.140625" style="83" customWidth="1"/>
    <col min="23" max="23" width="20.28515625" style="83" hidden="1" customWidth="1"/>
    <col min="24" max="16384" width="9.140625" style="83"/>
  </cols>
  <sheetData>
    <row r="2" spans="1:23">
      <c r="B2" s="83" t="s">
        <v>84</v>
      </c>
      <c r="P2" s="52"/>
    </row>
    <row r="3" spans="1:23" s="51" customFormat="1" ht="42" customHeight="1">
      <c r="A3" s="58"/>
      <c r="B3" s="973"/>
      <c r="C3" s="974"/>
      <c r="D3" s="974"/>
      <c r="E3" s="974"/>
      <c r="F3" s="974"/>
      <c r="G3" s="974"/>
      <c r="H3" s="974"/>
      <c r="I3" s="974"/>
      <c r="J3" s="974"/>
      <c r="K3" s="974"/>
      <c r="L3" s="974"/>
      <c r="M3" s="325"/>
      <c r="N3" s="325"/>
      <c r="O3" s="103" t="s">
        <v>67</v>
      </c>
      <c r="P3" s="104"/>
      <c r="Q3" s="105"/>
      <c r="R3" s="101"/>
    </row>
    <row r="4" spans="1:23" s="51" customFormat="1" ht="42.75" customHeight="1">
      <c r="A4" s="58"/>
      <c r="B4" s="975"/>
      <c r="C4" s="976"/>
      <c r="D4" s="976"/>
      <c r="E4" s="976"/>
      <c r="F4" s="976"/>
      <c r="G4" s="976"/>
      <c r="H4" s="976"/>
      <c r="I4" s="976"/>
      <c r="J4" s="976"/>
      <c r="K4" s="976"/>
      <c r="L4" s="976"/>
      <c r="M4" s="326"/>
      <c r="N4" s="326"/>
      <c r="O4" s="106" t="s">
        <v>68</v>
      </c>
      <c r="P4" s="107"/>
      <c r="Q4" s="105"/>
      <c r="R4" s="101"/>
    </row>
    <row r="5" spans="1:23" s="51" customFormat="1" ht="47.25" customHeight="1">
      <c r="A5" s="58"/>
      <c r="B5" s="977"/>
      <c r="C5" s="978"/>
      <c r="D5" s="978"/>
      <c r="E5" s="978"/>
      <c r="F5" s="978"/>
      <c r="G5" s="978"/>
      <c r="H5" s="978"/>
      <c r="I5" s="978"/>
      <c r="J5" s="978"/>
      <c r="K5" s="978"/>
      <c r="L5" s="978"/>
      <c r="M5" s="326"/>
      <c r="N5" s="326"/>
      <c r="O5" s="106" t="s">
        <v>71</v>
      </c>
      <c r="P5" s="108"/>
      <c r="Q5" s="109"/>
      <c r="R5" s="101"/>
    </row>
    <row r="6" spans="1:23" ht="54.75" customHeight="1">
      <c r="A6" s="59"/>
      <c r="B6" s="979" t="str">
        <f>B2</f>
        <v>CONTRATAÇÃO DE SERVIÇOS DE PAVIMENTAÇÃO ASFÁLTICA COM CONCRETO BETUMINOSO USINADO A QUENTE (CBUQ) EM VIAS URBANAS E RURAIS INSERIDAS NA ÁREA DE ATUAÇÃO DA CODEVASF, NO ESTADO MARANHÃO</v>
      </c>
      <c r="C6" s="980"/>
      <c r="D6" s="980"/>
      <c r="E6" s="980"/>
      <c r="F6" s="980"/>
      <c r="G6" s="980"/>
      <c r="H6" s="980"/>
      <c r="I6" s="980"/>
      <c r="J6" s="980"/>
      <c r="K6" s="980"/>
      <c r="L6" s="980"/>
      <c r="M6" s="980"/>
      <c r="N6" s="980"/>
      <c r="O6" s="980"/>
      <c r="P6" s="981"/>
      <c r="Q6" s="83"/>
    </row>
    <row r="7" spans="1:23" ht="15.75" customHeight="1">
      <c r="A7" s="60"/>
      <c r="B7" s="982" t="s">
        <v>0</v>
      </c>
      <c r="C7" s="982" t="s">
        <v>22</v>
      </c>
      <c r="D7" s="982" t="s">
        <v>23</v>
      </c>
      <c r="E7" s="984" t="s">
        <v>1</v>
      </c>
      <c r="F7" s="984"/>
      <c r="G7" s="984"/>
      <c r="H7" s="985"/>
      <c r="I7" s="110" t="s">
        <v>69</v>
      </c>
      <c r="J7" s="111">
        <f>'PO TOTAL'!J8</f>
        <v>0.2339</v>
      </c>
      <c r="K7" s="110" t="s">
        <v>70</v>
      </c>
      <c r="L7" s="111">
        <f>'PO TOTAL'!L8</f>
        <v>0.15</v>
      </c>
      <c r="M7" s="330"/>
      <c r="N7" s="989" t="s">
        <v>93</v>
      </c>
      <c r="O7" s="990"/>
      <c r="P7" s="991"/>
      <c r="Q7" s="83"/>
    </row>
    <row r="8" spans="1:23" ht="15" customHeight="1">
      <c r="A8" s="61"/>
      <c r="B8" s="983"/>
      <c r="C8" s="983"/>
      <c r="D8" s="983"/>
      <c r="E8" s="950"/>
      <c r="F8" s="950"/>
      <c r="G8" s="950"/>
      <c r="H8" s="951"/>
      <c r="I8" s="112" t="s">
        <v>40</v>
      </c>
      <c r="J8" s="982" t="s">
        <v>2</v>
      </c>
      <c r="K8" s="113" t="s">
        <v>3</v>
      </c>
      <c r="L8" s="114" t="s">
        <v>4</v>
      </c>
      <c r="M8" s="992" t="s">
        <v>60</v>
      </c>
      <c r="N8" s="986" t="s">
        <v>90</v>
      </c>
      <c r="O8" s="986" t="s">
        <v>91</v>
      </c>
      <c r="P8" s="986" t="s">
        <v>92</v>
      </c>
      <c r="Q8" s="83"/>
    </row>
    <row r="9" spans="1:23">
      <c r="A9" s="62"/>
      <c r="B9" s="983"/>
      <c r="C9" s="983"/>
      <c r="D9" s="983"/>
      <c r="E9" s="950"/>
      <c r="F9" s="950"/>
      <c r="G9" s="950"/>
      <c r="H9" s="951"/>
      <c r="I9" s="55">
        <f>'[202]MC MODULO'!G1*'[202]MC MODULO'!C1*'[202]MC MODULO'!C2</f>
        <v>14000</v>
      </c>
      <c r="J9" s="955"/>
      <c r="K9" s="332">
        <f>'PO TOTAL'!K10</f>
        <v>1.1273</v>
      </c>
      <c r="L9" s="332">
        <f>'PO TOTAL'!L10</f>
        <v>0.70189999999999997</v>
      </c>
      <c r="M9" s="993"/>
      <c r="N9" s="987"/>
      <c r="O9" s="987"/>
      <c r="P9" s="987"/>
      <c r="Q9" s="115"/>
    </row>
    <row r="10" spans="1:23" ht="31.5" customHeight="1">
      <c r="A10" s="63"/>
      <c r="B10" s="955"/>
      <c r="C10" s="955"/>
      <c r="D10" s="955"/>
      <c r="E10" s="952"/>
      <c r="F10" s="952"/>
      <c r="G10" s="952"/>
      <c r="H10" s="953"/>
      <c r="I10" s="116" t="s">
        <v>5</v>
      </c>
      <c r="J10" s="117" t="s">
        <v>6</v>
      </c>
      <c r="K10" s="117" t="s">
        <v>18</v>
      </c>
      <c r="L10" s="118" t="s">
        <v>63</v>
      </c>
      <c r="M10" s="994"/>
      <c r="N10" s="988"/>
      <c r="O10" s="988"/>
      <c r="P10" s="988"/>
      <c r="W10" s="119"/>
    </row>
    <row r="11" spans="1:23" ht="39.950000000000003" customHeight="1">
      <c r="A11" s="64"/>
      <c r="B11" s="45"/>
      <c r="C11" s="45"/>
      <c r="D11" s="45"/>
      <c r="E11" s="936" t="s">
        <v>78</v>
      </c>
      <c r="F11" s="937"/>
      <c r="G11" s="937"/>
      <c r="H11" s="938"/>
      <c r="I11" s="3"/>
      <c r="J11" s="134"/>
      <c r="K11" s="134"/>
      <c r="L11" s="134"/>
      <c r="M11" s="327"/>
      <c r="N11" s="134"/>
      <c r="O11" s="134"/>
      <c r="P11" s="134"/>
      <c r="Q11" s="67"/>
      <c r="R11" s="912"/>
      <c r="W11" s="27"/>
    </row>
    <row r="12" spans="1:23" ht="39.950000000000003" customHeight="1">
      <c r="A12" s="65"/>
      <c r="B12" s="46">
        <v>1</v>
      </c>
      <c r="C12" s="46" t="s">
        <v>29</v>
      </c>
      <c r="D12" s="46" t="s">
        <v>72</v>
      </c>
      <c r="E12" s="933" t="s">
        <v>76</v>
      </c>
      <c r="F12" s="934"/>
      <c r="G12" s="934"/>
      <c r="H12" s="935"/>
      <c r="I12" s="48" t="s">
        <v>1191</v>
      </c>
      <c r="J12" s="48">
        <v>0</v>
      </c>
      <c r="K12" s="120">
        <f>$J$7</f>
        <v>0.2339</v>
      </c>
      <c r="L12" s="48">
        <f>('MOB E DESMOB'!B65)</f>
        <v>221.82360833333328</v>
      </c>
      <c r="M12" s="2">
        <f>TRUNC(L12+L12*K12,2)</f>
        <v>273.7</v>
      </c>
      <c r="N12" s="331">
        <f>CAPA!$D$13</f>
        <v>0</v>
      </c>
      <c r="O12" s="328">
        <f>(M12-M12*N12)</f>
        <v>273.7</v>
      </c>
      <c r="P12" s="328">
        <f>TRUNC(O12*J12,2)</f>
        <v>0</v>
      </c>
      <c r="Q12" s="115"/>
      <c r="R12" s="913">
        <f>1-O12/M12</f>
        <v>0</v>
      </c>
      <c r="W12" s="48"/>
    </row>
    <row r="13" spans="1:23" ht="39.950000000000003" customHeight="1">
      <c r="A13" s="65"/>
      <c r="B13" s="46">
        <v>2</v>
      </c>
      <c r="C13" s="46" t="s">
        <v>29</v>
      </c>
      <c r="D13" s="46" t="s">
        <v>72</v>
      </c>
      <c r="E13" s="933" t="s">
        <v>77</v>
      </c>
      <c r="F13" s="934"/>
      <c r="G13" s="934"/>
      <c r="H13" s="935"/>
      <c r="I13" s="48" t="s">
        <v>1191</v>
      </c>
      <c r="J13" s="48">
        <v>0</v>
      </c>
      <c r="K13" s="120">
        <f>$J$7</f>
        <v>0.2339</v>
      </c>
      <c r="L13" s="48">
        <f>('MOB E DESMOB'!B65)</f>
        <v>221.82360833333328</v>
      </c>
      <c r="M13" s="2">
        <f>TRUNC(L13+L13*K13,2)</f>
        <v>273.7</v>
      </c>
      <c r="N13" s="331">
        <f>CAPA!$D$13</f>
        <v>0</v>
      </c>
      <c r="O13" s="328">
        <f>(M13-M13*N13)</f>
        <v>273.7</v>
      </c>
      <c r="P13" s="328">
        <f>TRUNC(O13*J13,2)</f>
        <v>0</v>
      </c>
      <c r="Q13" s="115"/>
      <c r="R13" s="913">
        <f t="shared" ref="R13:R57" si="0">1-O13/M13</f>
        <v>0</v>
      </c>
      <c r="W13" s="48"/>
    </row>
    <row r="14" spans="1:23" ht="39.950000000000003" customHeight="1">
      <c r="A14" s="64"/>
      <c r="B14" s="45"/>
      <c r="C14" s="45"/>
      <c r="D14" s="45"/>
      <c r="E14" s="936" t="s">
        <v>79</v>
      </c>
      <c r="F14" s="937"/>
      <c r="G14" s="937"/>
      <c r="H14" s="938"/>
      <c r="I14" s="49"/>
      <c r="J14" s="134"/>
      <c r="K14" s="134"/>
      <c r="L14" s="134"/>
      <c r="M14" s="327"/>
      <c r="N14" s="915"/>
      <c r="O14" s="134"/>
      <c r="P14" s="134"/>
      <c r="Q14" s="67"/>
      <c r="R14" s="913"/>
      <c r="W14" s="27"/>
    </row>
    <row r="15" spans="1:23" ht="39.950000000000003" customHeight="1">
      <c r="A15" s="65"/>
      <c r="B15" s="46">
        <v>3</v>
      </c>
      <c r="C15" s="46" t="s">
        <v>29</v>
      </c>
      <c r="D15" s="46" t="s">
        <v>73</v>
      </c>
      <c r="E15" s="933" t="s">
        <v>58</v>
      </c>
      <c r="F15" s="934"/>
      <c r="G15" s="934"/>
      <c r="H15" s="935"/>
      <c r="I15" s="48" t="s">
        <v>7</v>
      </c>
      <c r="J15" s="48">
        <v>1</v>
      </c>
      <c r="K15" s="120">
        <f>$J$7</f>
        <v>0.2339</v>
      </c>
      <c r="L15" s="48">
        <f>CANTEIRO!F11</f>
        <v>20786.16</v>
      </c>
      <c r="M15" s="2">
        <f t="shared" ref="M15:M16" si="1">TRUNC(L15+L15*K15,2)</f>
        <v>25648.04</v>
      </c>
      <c r="N15" s="331">
        <f>CAPA!$D$13</f>
        <v>0</v>
      </c>
      <c r="O15" s="328">
        <f t="shared" ref="O15:O16" si="2">(M15-M15*N15)</f>
        <v>25648.04</v>
      </c>
      <c r="P15" s="328">
        <f t="shared" ref="P15:P16" si="3">TRUNC(O15*J15,2)</f>
        <v>25648.04</v>
      </c>
      <c r="Q15" s="115"/>
      <c r="R15" s="913">
        <f t="shared" si="0"/>
        <v>0</v>
      </c>
      <c r="W15" s="48"/>
    </row>
    <row r="16" spans="1:23" ht="39.950000000000003" customHeight="1">
      <c r="A16" s="65"/>
      <c r="B16" s="46">
        <v>4</v>
      </c>
      <c r="C16" s="46" t="s">
        <v>17</v>
      </c>
      <c r="D16" s="46">
        <v>103689</v>
      </c>
      <c r="E16" s="933" t="s">
        <v>75</v>
      </c>
      <c r="F16" s="934"/>
      <c r="G16" s="934"/>
      <c r="H16" s="935"/>
      <c r="I16" s="48" t="s">
        <v>8</v>
      </c>
      <c r="J16" s="48">
        <v>8</v>
      </c>
      <c r="K16" s="120">
        <f>$J$7</f>
        <v>0.2339</v>
      </c>
      <c r="L16" s="48">
        <f>'DEMAIS COMPOSIÇÕES DE CUSTO'!L6</f>
        <v>468.31</v>
      </c>
      <c r="M16" s="2">
        <f t="shared" si="1"/>
        <v>577.84</v>
      </c>
      <c r="N16" s="331">
        <f>CAPA!$D$13</f>
        <v>0</v>
      </c>
      <c r="O16" s="328">
        <f t="shared" si="2"/>
        <v>577.84</v>
      </c>
      <c r="P16" s="328">
        <f t="shared" si="3"/>
        <v>4622.72</v>
      </c>
      <c r="Q16" s="121"/>
      <c r="R16" s="913">
        <f t="shared" si="0"/>
        <v>0</v>
      </c>
      <c r="W16" s="48"/>
    </row>
    <row r="17" spans="1:28" ht="39.950000000000003" customHeight="1">
      <c r="A17" s="65"/>
      <c r="B17" s="45"/>
      <c r="C17" s="45"/>
      <c r="D17" s="45"/>
      <c r="E17" s="936" t="s">
        <v>80</v>
      </c>
      <c r="F17" s="937"/>
      <c r="G17" s="937"/>
      <c r="H17" s="938"/>
      <c r="I17" s="49"/>
      <c r="J17" s="134"/>
      <c r="K17" s="134"/>
      <c r="L17" s="134"/>
      <c r="M17" s="327"/>
      <c r="N17" s="915"/>
      <c r="O17" s="134"/>
      <c r="P17" s="134"/>
      <c r="Q17" s="121"/>
      <c r="R17" s="913"/>
      <c r="W17" s="48"/>
    </row>
    <row r="18" spans="1:28" ht="39.950000000000003" customHeight="1">
      <c r="A18" s="65"/>
      <c r="B18" s="46">
        <v>5</v>
      </c>
      <c r="C18" s="46" t="s">
        <v>29</v>
      </c>
      <c r="D18" s="46" t="s">
        <v>74</v>
      </c>
      <c r="E18" s="933" t="s">
        <v>81</v>
      </c>
      <c r="F18" s="934"/>
      <c r="G18" s="934"/>
      <c r="H18" s="935"/>
      <c r="I18" s="48" t="s">
        <v>7</v>
      </c>
      <c r="J18" s="48">
        <v>1</v>
      </c>
      <c r="K18" s="120">
        <f>$J$7</f>
        <v>0.2339</v>
      </c>
      <c r="L18" s="48">
        <f>('ADM. LOCAL'!J251)</f>
        <v>198735.26786122579</v>
      </c>
      <c r="M18" s="2">
        <f>TRUNC(L18+L18*K18,2)</f>
        <v>245219.44</v>
      </c>
      <c r="N18" s="331">
        <f>CAPA!$D$13</f>
        <v>0</v>
      </c>
      <c r="O18" s="328">
        <f>(M18-M18*N18)</f>
        <v>245219.44</v>
      </c>
      <c r="P18" s="328">
        <f>TRUNC(O18*J18,2)</f>
        <v>245219.44</v>
      </c>
      <c r="Q18" s="122"/>
      <c r="R18" s="913">
        <f t="shared" si="0"/>
        <v>0</v>
      </c>
      <c r="W18" s="48"/>
    </row>
    <row r="19" spans="1:28" ht="39.950000000000003" customHeight="1">
      <c r="A19" s="65"/>
      <c r="B19" s="45"/>
      <c r="C19" s="45"/>
      <c r="D19" s="45"/>
      <c r="E19" s="936" t="s">
        <v>62</v>
      </c>
      <c r="F19" s="937"/>
      <c r="G19" s="937"/>
      <c r="H19" s="938"/>
      <c r="I19" s="49"/>
      <c r="J19" s="134"/>
      <c r="K19" s="134"/>
      <c r="L19" s="134"/>
      <c r="M19" s="327"/>
      <c r="N19" s="915"/>
      <c r="O19" s="134"/>
      <c r="P19" s="134"/>
      <c r="Q19" s="121"/>
      <c r="R19" s="913"/>
      <c r="W19" s="49"/>
    </row>
    <row r="20" spans="1:28" ht="52.5" customHeight="1">
      <c r="A20" s="65"/>
      <c r="B20" s="46">
        <v>6</v>
      </c>
      <c r="C20" s="46" t="s">
        <v>24</v>
      </c>
      <c r="D20" s="123">
        <v>5502114</v>
      </c>
      <c r="E20" s="933" t="s">
        <v>32</v>
      </c>
      <c r="F20" s="934"/>
      <c r="G20" s="934"/>
      <c r="H20" s="935"/>
      <c r="I20" s="48" t="s">
        <v>9</v>
      </c>
      <c r="J20" s="48">
        <v>4900</v>
      </c>
      <c r="K20" s="120">
        <f>$J$7</f>
        <v>0.2339</v>
      </c>
      <c r="L20" s="48">
        <f>'DEMAIS COMPOSIÇÕES DE CUSTO'!L22</f>
        <v>8.2200000000000006</v>
      </c>
      <c r="M20" s="2">
        <f t="shared" ref="M20:M21" si="4">TRUNC(L20+L20*K20,2)</f>
        <v>10.14</v>
      </c>
      <c r="N20" s="331">
        <f>CAPA!$D$13</f>
        <v>0</v>
      </c>
      <c r="O20" s="328">
        <f t="shared" ref="O20:O21" si="5">(M20-M20*N20)</f>
        <v>10.14</v>
      </c>
      <c r="P20" s="328">
        <f t="shared" ref="P20:P21" si="6">TRUNC(O20*J20,2)</f>
        <v>49686</v>
      </c>
      <c r="Q20" s="121"/>
      <c r="R20" s="913">
        <f t="shared" si="0"/>
        <v>0</v>
      </c>
      <c r="W20" s="48"/>
    </row>
    <row r="21" spans="1:28" ht="24.95" customHeight="1">
      <c r="A21" s="65"/>
      <c r="B21" s="46">
        <v>7</v>
      </c>
      <c r="C21" s="46" t="s">
        <v>24</v>
      </c>
      <c r="D21" s="123">
        <v>4413942</v>
      </c>
      <c r="E21" s="933" t="s">
        <v>33</v>
      </c>
      <c r="F21" s="934"/>
      <c r="G21" s="934"/>
      <c r="H21" s="935"/>
      <c r="I21" s="48" t="s">
        <v>9</v>
      </c>
      <c r="J21" s="48">
        <v>4900</v>
      </c>
      <c r="K21" s="120">
        <f>$J$7</f>
        <v>0.2339</v>
      </c>
      <c r="L21" s="48">
        <f>'DEMAIS COMPOSIÇÕES DE CUSTO'!L48</f>
        <v>2.0099999999999998</v>
      </c>
      <c r="M21" s="2">
        <f t="shared" si="4"/>
        <v>2.48</v>
      </c>
      <c r="N21" s="331">
        <f>CAPA!$D$13</f>
        <v>0</v>
      </c>
      <c r="O21" s="328">
        <f t="shared" si="5"/>
        <v>2.48</v>
      </c>
      <c r="P21" s="328">
        <f t="shared" si="6"/>
        <v>12152</v>
      </c>
      <c r="Q21" s="121"/>
      <c r="R21" s="913">
        <f t="shared" si="0"/>
        <v>0</v>
      </c>
      <c r="W21" s="48"/>
      <c r="AB21" s="83">
        <v>1</v>
      </c>
    </row>
    <row r="22" spans="1:28" ht="39.950000000000003" customHeight="1">
      <c r="A22" s="65"/>
      <c r="B22" s="45"/>
      <c r="C22" s="45"/>
      <c r="D22" s="45"/>
      <c r="E22" s="936" t="s">
        <v>10</v>
      </c>
      <c r="F22" s="937"/>
      <c r="G22" s="937"/>
      <c r="H22" s="938"/>
      <c r="I22" s="49"/>
      <c r="J22" s="134"/>
      <c r="K22" s="134"/>
      <c r="L22" s="134"/>
      <c r="M22" s="327"/>
      <c r="N22" s="915"/>
      <c r="O22" s="134"/>
      <c r="P22" s="134"/>
      <c r="Q22" s="121"/>
      <c r="R22" s="913"/>
      <c r="W22" s="49"/>
    </row>
    <row r="23" spans="1:28" ht="24.95" customHeight="1">
      <c r="A23" s="65"/>
      <c r="B23" s="46">
        <v>8</v>
      </c>
      <c r="C23" s="46" t="s">
        <v>24</v>
      </c>
      <c r="D23" s="123">
        <v>4011463</v>
      </c>
      <c r="E23" s="933" t="s">
        <v>426</v>
      </c>
      <c r="F23" s="934"/>
      <c r="G23" s="934"/>
      <c r="H23" s="935"/>
      <c r="I23" s="48" t="s">
        <v>11</v>
      </c>
      <c r="J23" s="48">
        <v>1680</v>
      </c>
      <c r="K23" s="120">
        <f t="shared" ref="K23:K28" si="7">$J$7</f>
        <v>0.2339</v>
      </c>
      <c r="L23" s="48">
        <f>('DEMAIS COMPOSIÇÕES DE CUSTO'!L70)</f>
        <v>195.89</v>
      </c>
      <c r="M23" s="2">
        <f t="shared" ref="M23:M28" si="8">TRUNC(L23+L23*K23,2)</f>
        <v>241.7</v>
      </c>
      <c r="N23" s="331">
        <f>CAPA!$D$13</f>
        <v>0</v>
      </c>
      <c r="O23" s="328">
        <f t="shared" ref="O23:O28" si="9">(M23-M23*N23)</f>
        <v>241.7</v>
      </c>
      <c r="P23" s="328">
        <f t="shared" ref="P23:P28" si="10">TRUNC(O23*J23,2)</f>
        <v>406056</v>
      </c>
      <c r="Q23" s="121"/>
      <c r="R23" s="913">
        <f t="shared" si="0"/>
        <v>0</v>
      </c>
      <c r="W23" s="48"/>
    </row>
    <row r="24" spans="1:28" ht="24.95" customHeight="1">
      <c r="A24" s="65"/>
      <c r="B24" s="46">
        <v>9</v>
      </c>
      <c r="C24" s="46" t="s">
        <v>24</v>
      </c>
      <c r="D24" s="123">
        <v>4011352</v>
      </c>
      <c r="E24" s="933" t="s">
        <v>27</v>
      </c>
      <c r="F24" s="934"/>
      <c r="G24" s="934"/>
      <c r="H24" s="935"/>
      <c r="I24" s="48" t="s">
        <v>8</v>
      </c>
      <c r="J24" s="48">
        <v>14000</v>
      </c>
      <c r="K24" s="120">
        <f t="shared" si="7"/>
        <v>0.2339</v>
      </c>
      <c r="L24" s="48">
        <f>('DEMAIS COMPOSIÇÕES DE CUSTO'!L104)</f>
        <v>0.42</v>
      </c>
      <c r="M24" s="2">
        <f t="shared" si="8"/>
        <v>0.51</v>
      </c>
      <c r="N24" s="331">
        <f>CAPA!$D$13</f>
        <v>0</v>
      </c>
      <c r="O24" s="328">
        <f t="shared" si="9"/>
        <v>0.51</v>
      </c>
      <c r="P24" s="328">
        <f t="shared" si="10"/>
        <v>7140</v>
      </c>
      <c r="Q24" s="121"/>
      <c r="R24" s="913">
        <f t="shared" si="0"/>
        <v>0</v>
      </c>
      <c r="W24" s="48"/>
    </row>
    <row r="25" spans="1:28" ht="24.95" customHeight="1">
      <c r="A25" s="65"/>
      <c r="B25" s="46">
        <v>10</v>
      </c>
      <c r="C25" s="46" t="s">
        <v>24</v>
      </c>
      <c r="D25" s="123">
        <v>4011353</v>
      </c>
      <c r="E25" s="933" t="s">
        <v>28</v>
      </c>
      <c r="F25" s="934"/>
      <c r="G25" s="934"/>
      <c r="H25" s="935"/>
      <c r="I25" s="48" t="s">
        <v>8</v>
      </c>
      <c r="J25" s="48">
        <v>14000</v>
      </c>
      <c r="K25" s="120">
        <f t="shared" si="7"/>
        <v>0.2339</v>
      </c>
      <c r="L25" s="48">
        <f>('DEMAIS COMPOSIÇÕES DE CUSTO'!L130)</f>
        <v>0.28999999999999998</v>
      </c>
      <c r="M25" s="2">
        <f t="shared" si="8"/>
        <v>0.35</v>
      </c>
      <c r="N25" s="331">
        <f>CAPA!$D$13</f>
        <v>0</v>
      </c>
      <c r="O25" s="328">
        <f t="shared" si="9"/>
        <v>0.35</v>
      </c>
      <c r="P25" s="328">
        <f t="shared" si="10"/>
        <v>4900</v>
      </c>
      <c r="Q25" s="121"/>
      <c r="R25" s="913">
        <f t="shared" si="0"/>
        <v>0</v>
      </c>
      <c r="W25" s="48"/>
    </row>
    <row r="26" spans="1:28" ht="57" customHeight="1">
      <c r="A26" s="65"/>
      <c r="B26" s="888">
        <v>11</v>
      </c>
      <c r="C26" s="888" t="s">
        <v>24</v>
      </c>
      <c r="D26" s="889">
        <v>4011219</v>
      </c>
      <c r="E26" s="995" t="s">
        <v>427</v>
      </c>
      <c r="F26" s="996"/>
      <c r="G26" s="996"/>
      <c r="H26" s="997"/>
      <c r="I26" s="890" t="s">
        <v>9</v>
      </c>
      <c r="J26" s="890">
        <v>2100</v>
      </c>
      <c r="K26" s="891">
        <f t="shared" si="7"/>
        <v>0.2339</v>
      </c>
      <c r="L26" s="890">
        <f>('DEMAIS COMPOSIÇÕES DE CUSTO'!L156)</f>
        <v>14.79</v>
      </c>
      <c r="M26" s="892">
        <f t="shared" si="8"/>
        <v>18.239999999999998</v>
      </c>
      <c r="N26" s="331">
        <f>CAPA!$D$13</f>
        <v>0</v>
      </c>
      <c r="O26" s="328">
        <f t="shared" si="9"/>
        <v>18.239999999999998</v>
      </c>
      <c r="P26" s="328">
        <f t="shared" si="10"/>
        <v>38304</v>
      </c>
      <c r="Q26" s="121"/>
      <c r="R26" s="913">
        <f t="shared" si="0"/>
        <v>0</v>
      </c>
      <c r="W26" s="48"/>
    </row>
    <row r="27" spans="1:28" ht="57.75" customHeight="1">
      <c r="A27" s="65"/>
      <c r="B27" s="46">
        <v>12</v>
      </c>
      <c r="C27" s="46" t="s">
        <v>24</v>
      </c>
      <c r="D27" s="123">
        <v>4011227</v>
      </c>
      <c r="E27" s="933" t="s">
        <v>428</v>
      </c>
      <c r="F27" s="934"/>
      <c r="G27" s="934"/>
      <c r="H27" s="935"/>
      <c r="I27" s="48" t="s">
        <v>9</v>
      </c>
      <c r="J27" s="48">
        <v>2100</v>
      </c>
      <c r="K27" s="120">
        <f t="shared" si="7"/>
        <v>0.2339</v>
      </c>
      <c r="L27" s="48">
        <f>('DEMAIS COMPOSIÇÕES DE CUSTO'!L193)</f>
        <v>13.6</v>
      </c>
      <c r="M27" s="2">
        <f t="shared" si="8"/>
        <v>16.78</v>
      </c>
      <c r="N27" s="331">
        <f>CAPA!$D$13</f>
        <v>0</v>
      </c>
      <c r="O27" s="328">
        <f t="shared" si="9"/>
        <v>16.78</v>
      </c>
      <c r="P27" s="328">
        <f t="shared" si="10"/>
        <v>35238</v>
      </c>
      <c r="Q27" s="121"/>
      <c r="R27" s="913">
        <f t="shared" si="0"/>
        <v>0</v>
      </c>
      <c r="W27" s="48"/>
    </row>
    <row r="28" spans="1:28" ht="24.95" customHeight="1">
      <c r="A28" s="65"/>
      <c r="B28" s="46">
        <v>13</v>
      </c>
      <c r="C28" s="46" t="s">
        <v>24</v>
      </c>
      <c r="D28" s="123">
        <v>4011209</v>
      </c>
      <c r="E28" s="933" t="s">
        <v>429</v>
      </c>
      <c r="F28" s="934"/>
      <c r="G28" s="934"/>
      <c r="H28" s="935"/>
      <c r="I28" s="48" t="s">
        <v>8</v>
      </c>
      <c r="J28" s="48">
        <v>14000</v>
      </c>
      <c r="K28" s="120">
        <f t="shared" si="7"/>
        <v>0.2339</v>
      </c>
      <c r="L28" s="48">
        <f>('DEMAIS COMPOSIÇÕES DE CUSTO'!L230)</f>
        <v>1.57</v>
      </c>
      <c r="M28" s="2">
        <f t="shared" si="8"/>
        <v>1.93</v>
      </c>
      <c r="N28" s="331">
        <f>CAPA!$D$13</f>
        <v>0</v>
      </c>
      <c r="O28" s="328">
        <f t="shared" si="9"/>
        <v>1.93</v>
      </c>
      <c r="P28" s="328">
        <f t="shared" si="10"/>
        <v>27020</v>
      </c>
      <c r="Q28" s="121"/>
      <c r="R28" s="913">
        <f t="shared" si="0"/>
        <v>0</v>
      </c>
      <c r="W28" s="48"/>
    </row>
    <row r="29" spans="1:28" ht="39.950000000000003" customHeight="1">
      <c r="A29" s="65"/>
      <c r="B29" s="45"/>
      <c r="C29" s="124"/>
      <c r="D29" s="45"/>
      <c r="E29" s="936" t="s">
        <v>61</v>
      </c>
      <c r="F29" s="937"/>
      <c r="G29" s="937"/>
      <c r="H29" s="938"/>
      <c r="I29" s="49"/>
      <c r="J29" s="134"/>
      <c r="K29" s="134"/>
      <c r="L29" s="134"/>
      <c r="M29" s="327"/>
      <c r="N29" s="915"/>
      <c r="O29" s="134"/>
      <c r="P29" s="134"/>
      <c r="Q29" s="121"/>
      <c r="R29" s="913"/>
      <c r="W29" s="49"/>
    </row>
    <row r="30" spans="1:28" ht="24.95" customHeight="1">
      <c r="A30" s="65"/>
      <c r="B30" s="46">
        <v>14</v>
      </c>
      <c r="C30" s="46" t="s">
        <v>16</v>
      </c>
      <c r="D30" s="123" t="s">
        <v>36</v>
      </c>
      <c r="E30" s="933" t="s">
        <v>35</v>
      </c>
      <c r="F30" s="934"/>
      <c r="G30" s="934"/>
      <c r="H30" s="935"/>
      <c r="I30" s="48" t="s">
        <v>11</v>
      </c>
      <c r="J30" s="48">
        <v>108.34</v>
      </c>
      <c r="K30" s="120">
        <f>$L$7</f>
        <v>0.15</v>
      </c>
      <c r="L30" s="48">
        <f>('CPU CODEVASF'!H27)</f>
        <v>5155.4476818268267</v>
      </c>
      <c r="M30" s="2">
        <f t="shared" ref="M30:M35" si="11">TRUNC(L30+L30*K30,2)</f>
        <v>5928.76</v>
      </c>
      <c r="N30" s="331">
        <f>CAPA!$D$13</f>
        <v>0</v>
      </c>
      <c r="O30" s="328">
        <f t="shared" ref="O30:O35" si="12">(M30-M30*N30)</f>
        <v>5928.76</v>
      </c>
      <c r="P30" s="328">
        <f t="shared" ref="P30:P35" si="13">TRUNC(O30*J30,2)</f>
        <v>642321.85</v>
      </c>
      <c r="Q30" s="121"/>
      <c r="R30" s="913">
        <f t="shared" si="0"/>
        <v>0</v>
      </c>
      <c r="W30" s="48"/>
    </row>
    <row r="31" spans="1:28" ht="24.95" customHeight="1">
      <c r="A31" s="65"/>
      <c r="B31" s="46">
        <v>15</v>
      </c>
      <c r="C31" s="46" t="s">
        <v>16</v>
      </c>
      <c r="D31" s="123" t="s">
        <v>44</v>
      </c>
      <c r="E31" s="933" t="s">
        <v>41</v>
      </c>
      <c r="F31" s="934"/>
      <c r="G31" s="934"/>
      <c r="H31" s="935"/>
      <c r="I31" s="48" t="s">
        <v>11</v>
      </c>
      <c r="J31" s="48">
        <v>108.34</v>
      </c>
      <c r="K31" s="120">
        <f t="shared" ref="K31:K35" si="14">$L$7</f>
        <v>0.15</v>
      </c>
      <c r="L31" s="48">
        <f>('CPU CODEVASF'!H57)</f>
        <v>720.44</v>
      </c>
      <c r="M31" s="2">
        <f t="shared" si="11"/>
        <v>828.5</v>
      </c>
      <c r="N31" s="331">
        <f>CAPA!$D$13</f>
        <v>0</v>
      </c>
      <c r="O31" s="328">
        <f t="shared" si="12"/>
        <v>828.5</v>
      </c>
      <c r="P31" s="328">
        <f t="shared" si="13"/>
        <v>89759.69</v>
      </c>
      <c r="Q31" s="121"/>
      <c r="R31" s="913">
        <f t="shared" si="0"/>
        <v>0</v>
      </c>
      <c r="W31" s="48"/>
    </row>
    <row r="32" spans="1:28" ht="24.95" customHeight="1">
      <c r="A32" s="65"/>
      <c r="B32" s="46">
        <v>16</v>
      </c>
      <c r="C32" s="46" t="s">
        <v>16</v>
      </c>
      <c r="D32" s="123" t="s">
        <v>37</v>
      </c>
      <c r="E32" s="933" t="s">
        <v>82</v>
      </c>
      <c r="F32" s="934"/>
      <c r="G32" s="934"/>
      <c r="H32" s="935"/>
      <c r="I32" s="56" t="s">
        <v>11</v>
      </c>
      <c r="J32" s="56">
        <v>18.2</v>
      </c>
      <c r="K32" s="120">
        <f t="shared" si="14"/>
        <v>0.15</v>
      </c>
      <c r="L32" s="48">
        <f>('RESUMO_TRANSPORTE INSUMOS ASF.'!V35)</f>
        <v>3094.8906713399842</v>
      </c>
      <c r="M32" s="2">
        <f t="shared" si="11"/>
        <v>3559.12</v>
      </c>
      <c r="N32" s="331">
        <f>CAPA!$D$13</f>
        <v>0</v>
      </c>
      <c r="O32" s="328">
        <f t="shared" si="12"/>
        <v>3559.12</v>
      </c>
      <c r="P32" s="328">
        <f t="shared" si="13"/>
        <v>64775.98</v>
      </c>
      <c r="Q32" s="121"/>
      <c r="R32" s="913">
        <f t="shared" si="0"/>
        <v>0</v>
      </c>
      <c r="W32" s="48"/>
    </row>
    <row r="33" spans="1:23" ht="24.95" customHeight="1">
      <c r="A33" s="65"/>
      <c r="B33" s="46">
        <v>17</v>
      </c>
      <c r="C33" s="46" t="s">
        <v>16</v>
      </c>
      <c r="D33" s="123" t="s">
        <v>45</v>
      </c>
      <c r="E33" s="933" t="s">
        <v>83</v>
      </c>
      <c r="F33" s="934"/>
      <c r="G33" s="934"/>
      <c r="H33" s="935"/>
      <c r="I33" s="48" t="s">
        <v>11</v>
      </c>
      <c r="J33" s="48">
        <v>18.2</v>
      </c>
      <c r="K33" s="120">
        <f t="shared" si="14"/>
        <v>0.15</v>
      </c>
      <c r="L33" s="48">
        <f>('CPU CODEVASF'!H68)</f>
        <v>1523.4012698412698</v>
      </c>
      <c r="M33" s="2">
        <f t="shared" si="11"/>
        <v>1751.91</v>
      </c>
      <c r="N33" s="331">
        <f>CAPA!$D$13</f>
        <v>0</v>
      </c>
      <c r="O33" s="328">
        <f t="shared" si="12"/>
        <v>1751.91</v>
      </c>
      <c r="P33" s="328">
        <f t="shared" si="13"/>
        <v>31884.76</v>
      </c>
      <c r="Q33" s="121"/>
      <c r="R33" s="913">
        <f t="shared" si="0"/>
        <v>0</v>
      </c>
      <c r="W33" s="48"/>
    </row>
    <row r="34" spans="1:23" ht="24.95" customHeight="1">
      <c r="A34" s="65"/>
      <c r="B34" s="46">
        <v>18</v>
      </c>
      <c r="C34" s="46" t="s">
        <v>16</v>
      </c>
      <c r="D34" s="123" t="s">
        <v>39</v>
      </c>
      <c r="E34" s="933" t="s">
        <v>38</v>
      </c>
      <c r="F34" s="934"/>
      <c r="G34" s="934"/>
      <c r="H34" s="935"/>
      <c r="I34" s="56" t="s">
        <v>11</v>
      </c>
      <c r="J34" s="56">
        <v>6.3</v>
      </c>
      <c r="K34" s="120">
        <f t="shared" si="14"/>
        <v>0.15</v>
      </c>
      <c r="L34" s="48">
        <f>('CPU CODEVASF'!H47)</f>
        <v>4480.0633361943928</v>
      </c>
      <c r="M34" s="2">
        <f t="shared" si="11"/>
        <v>5152.07</v>
      </c>
      <c r="N34" s="331">
        <f>CAPA!$D$13</f>
        <v>0</v>
      </c>
      <c r="O34" s="328">
        <f t="shared" si="12"/>
        <v>5152.07</v>
      </c>
      <c r="P34" s="328">
        <f t="shared" si="13"/>
        <v>32458.04</v>
      </c>
      <c r="Q34" s="121"/>
      <c r="R34" s="913">
        <f t="shared" si="0"/>
        <v>0</v>
      </c>
      <c r="W34" s="56"/>
    </row>
    <row r="35" spans="1:23" ht="24.95" customHeight="1">
      <c r="A35" s="65"/>
      <c r="B35" s="46">
        <v>19</v>
      </c>
      <c r="C35" s="46" t="s">
        <v>16</v>
      </c>
      <c r="D35" s="123" t="s">
        <v>46</v>
      </c>
      <c r="E35" s="933" t="s">
        <v>42</v>
      </c>
      <c r="F35" s="934"/>
      <c r="G35" s="934"/>
      <c r="H35" s="935"/>
      <c r="I35" s="48" t="s">
        <v>11</v>
      </c>
      <c r="J35" s="48">
        <v>6.3</v>
      </c>
      <c r="K35" s="120">
        <f t="shared" si="14"/>
        <v>0.15</v>
      </c>
      <c r="L35" s="48">
        <f>'CPU CODEVASF'!H78</f>
        <v>969.04</v>
      </c>
      <c r="M35" s="2">
        <f t="shared" si="11"/>
        <v>1114.3900000000001</v>
      </c>
      <c r="N35" s="331">
        <f>CAPA!$D$13</f>
        <v>0</v>
      </c>
      <c r="O35" s="328">
        <f t="shared" si="12"/>
        <v>1114.3900000000001</v>
      </c>
      <c r="P35" s="328">
        <f t="shared" si="13"/>
        <v>7020.65</v>
      </c>
      <c r="Q35" s="121"/>
      <c r="R35" s="913">
        <f t="shared" si="0"/>
        <v>0</v>
      </c>
      <c r="W35" s="48"/>
    </row>
    <row r="36" spans="1:23" ht="39.950000000000003" customHeight="1">
      <c r="A36" s="65"/>
      <c r="B36" s="45"/>
      <c r="C36" s="45"/>
      <c r="D36" s="45"/>
      <c r="E36" s="936" t="s">
        <v>12</v>
      </c>
      <c r="F36" s="937"/>
      <c r="G36" s="937"/>
      <c r="H36" s="938"/>
      <c r="I36" s="49"/>
      <c r="J36" s="134"/>
      <c r="K36" s="134"/>
      <c r="L36" s="134"/>
      <c r="M36" s="327"/>
      <c r="N36" s="915"/>
      <c r="O36" s="134"/>
      <c r="P36" s="134"/>
      <c r="Q36" s="121"/>
      <c r="R36" s="913"/>
      <c r="W36" s="49"/>
    </row>
    <row r="37" spans="1:23" ht="39.950000000000003" customHeight="1">
      <c r="A37" s="65"/>
      <c r="B37" s="125">
        <v>20</v>
      </c>
      <c r="C37" s="46" t="s">
        <v>24</v>
      </c>
      <c r="D37" s="123">
        <v>5213440</v>
      </c>
      <c r="E37" s="933" t="s">
        <v>47</v>
      </c>
      <c r="F37" s="934"/>
      <c r="G37" s="934"/>
      <c r="H37" s="935"/>
      <c r="I37" s="48" t="s">
        <v>7</v>
      </c>
      <c r="J37" s="48">
        <v>6</v>
      </c>
      <c r="K37" s="120">
        <f>$J$7</f>
        <v>0.2339</v>
      </c>
      <c r="L37" s="48">
        <f>('DEMAIS COMPOSIÇÕES DE CUSTO'!L257)</f>
        <v>282.19</v>
      </c>
      <c r="M37" s="2">
        <f t="shared" ref="M37:M40" si="15">TRUNC(L37+L37*K37,2)</f>
        <v>348.19</v>
      </c>
      <c r="N37" s="331">
        <f>CAPA!$D$13</f>
        <v>0</v>
      </c>
      <c r="O37" s="328">
        <f t="shared" ref="O37:O40" si="16">(M37-M37*N37)</f>
        <v>348.19</v>
      </c>
      <c r="P37" s="328">
        <f t="shared" ref="P37:P40" si="17">TRUNC(O37*J37,2)</f>
        <v>2089.14</v>
      </c>
      <c r="Q37" s="121"/>
      <c r="R37" s="913">
        <f t="shared" si="0"/>
        <v>0</v>
      </c>
      <c r="W37" s="48"/>
    </row>
    <row r="38" spans="1:23" ht="39.950000000000003" customHeight="1">
      <c r="A38" s="65"/>
      <c r="B38" s="125">
        <v>21</v>
      </c>
      <c r="C38" s="46" t="s">
        <v>24</v>
      </c>
      <c r="D38" s="123">
        <v>5213464</v>
      </c>
      <c r="E38" s="933" t="s">
        <v>51</v>
      </c>
      <c r="F38" s="934"/>
      <c r="G38" s="934"/>
      <c r="H38" s="935"/>
      <c r="I38" s="48" t="s">
        <v>7</v>
      </c>
      <c r="J38" s="48">
        <v>6</v>
      </c>
      <c r="K38" s="120">
        <f>$J$7</f>
        <v>0.2339</v>
      </c>
      <c r="L38" s="48">
        <f>('DEMAIS COMPOSIÇÕES DE CUSTO'!L283)</f>
        <v>282.23</v>
      </c>
      <c r="M38" s="2">
        <f t="shared" si="15"/>
        <v>348.24</v>
      </c>
      <c r="N38" s="331">
        <f>CAPA!$D$13</f>
        <v>0</v>
      </c>
      <c r="O38" s="328">
        <f t="shared" si="16"/>
        <v>348.24</v>
      </c>
      <c r="P38" s="328">
        <f t="shared" si="17"/>
        <v>2089.44</v>
      </c>
      <c r="Q38" s="121"/>
      <c r="R38" s="913">
        <f t="shared" si="0"/>
        <v>0</v>
      </c>
      <c r="W38" s="48"/>
    </row>
    <row r="39" spans="1:23" ht="47.45" customHeight="1">
      <c r="A39" s="65"/>
      <c r="B39" s="125">
        <v>22</v>
      </c>
      <c r="C39" s="46" t="s">
        <v>24</v>
      </c>
      <c r="D39" s="123">
        <v>5213863</v>
      </c>
      <c r="E39" s="933" t="s">
        <v>43</v>
      </c>
      <c r="F39" s="934"/>
      <c r="G39" s="934"/>
      <c r="H39" s="935"/>
      <c r="I39" s="48" t="s">
        <v>7</v>
      </c>
      <c r="J39" s="48">
        <v>12</v>
      </c>
      <c r="K39" s="120">
        <f>$J$7</f>
        <v>0.2339</v>
      </c>
      <c r="L39" s="48">
        <f>('DEMAIS COMPOSIÇÕES DE CUSTO'!L309)</f>
        <v>460.16</v>
      </c>
      <c r="M39" s="2">
        <f t="shared" si="15"/>
        <v>567.79</v>
      </c>
      <c r="N39" s="331">
        <f>CAPA!$D$13</f>
        <v>0</v>
      </c>
      <c r="O39" s="328">
        <f t="shared" si="16"/>
        <v>567.79</v>
      </c>
      <c r="P39" s="328">
        <f t="shared" si="17"/>
        <v>6813.48</v>
      </c>
      <c r="Q39" s="121"/>
      <c r="R39" s="913">
        <f t="shared" si="0"/>
        <v>0</v>
      </c>
      <c r="W39" s="48"/>
    </row>
    <row r="40" spans="1:23" ht="47.45" customHeight="1">
      <c r="A40" s="65"/>
      <c r="B40" s="125">
        <v>23</v>
      </c>
      <c r="C40" s="46" t="s">
        <v>24</v>
      </c>
      <c r="D40" s="123">
        <v>5213400</v>
      </c>
      <c r="E40" s="933" t="s">
        <v>50</v>
      </c>
      <c r="F40" s="934"/>
      <c r="G40" s="934"/>
      <c r="H40" s="935"/>
      <c r="I40" s="48" t="s">
        <v>8</v>
      </c>
      <c r="J40" s="48">
        <v>600</v>
      </c>
      <c r="K40" s="120">
        <f>$J$7</f>
        <v>0.2339</v>
      </c>
      <c r="L40" s="48">
        <f>('DEMAIS COMPOSIÇÕES DE CUSTO'!L349)</f>
        <v>21.22</v>
      </c>
      <c r="M40" s="2">
        <f t="shared" si="15"/>
        <v>26.18</v>
      </c>
      <c r="N40" s="331">
        <f>CAPA!$D$13</f>
        <v>0</v>
      </c>
      <c r="O40" s="328">
        <f t="shared" si="16"/>
        <v>26.18</v>
      </c>
      <c r="P40" s="328">
        <f t="shared" si="17"/>
        <v>15708</v>
      </c>
      <c r="Q40" s="121"/>
      <c r="R40" s="913">
        <f t="shared" si="0"/>
        <v>0</v>
      </c>
      <c r="W40" s="73"/>
    </row>
    <row r="41" spans="1:23" ht="39.950000000000003" customHeight="1">
      <c r="A41" s="65"/>
      <c r="B41" s="126"/>
      <c r="C41" s="126"/>
      <c r="D41" s="45"/>
      <c r="E41" s="936" t="s">
        <v>14</v>
      </c>
      <c r="F41" s="937"/>
      <c r="G41" s="937"/>
      <c r="H41" s="938"/>
      <c r="I41" s="127"/>
      <c r="J41" s="134"/>
      <c r="K41" s="134"/>
      <c r="L41" s="134"/>
      <c r="M41" s="327"/>
      <c r="N41" s="915"/>
      <c r="O41" s="134"/>
      <c r="P41" s="134"/>
      <c r="Q41" s="121"/>
      <c r="R41" s="913"/>
      <c r="W41" s="69"/>
    </row>
    <row r="42" spans="1:23" s="80" customFormat="1" ht="39.950000000000003" customHeight="1">
      <c r="A42" s="77"/>
      <c r="B42" s="128">
        <v>24</v>
      </c>
      <c r="C42" s="129" t="s">
        <v>24</v>
      </c>
      <c r="D42" s="129">
        <v>2003373</v>
      </c>
      <c r="E42" s="933" t="s">
        <v>48</v>
      </c>
      <c r="F42" s="934"/>
      <c r="G42" s="934"/>
      <c r="H42" s="935"/>
      <c r="I42" s="130" t="s">
        <v>15</v>
      </c>
      <c r="J42" s="131">
        <v>4000</v>
      </c>
      <c r="K42" s="120">
        <f>$J$7</f>
        <v>0.2339</v>
      </c>
      <c r="L42" s="131">
        <f>('DEMAIS COMPOSIÇÕES DE CUSTO'!L392)</f>
        <v>69.16</v>
      </c>
      <c r="M42" s="2">
        <f t="shared" ref="M42:M43" si="18">TRUNC(L42+L42*K42,2)</f>
        <v>85.33</v>
      </c>
      <c r="N42" s="331">
        <f>CAPA!$D$13</f>
        <v>0</v>
      </c>
      <c r="O42" s="328">
        <f t="shared" ref="O42:O43" si="19">(M42-M42*N42)</f>
        <v>85.33</v>
      </c>
      <c r="P42" s="328">
        <f t="shared" ref="P42:P43" si="20">TRUNC(O42*J42,2)</f>
        <v>341320</v>
      </c>
      <c r="Q42" s="132"/>
      <c r="R42" s="913">
        <f t="shared" si="0"/>
        <v>0</v>
      </c>
      <c r="W42" s="131"/>
    </row>
    <row r="43" spans="1:23" ht="39.950000000000003" customHeight="1">
      <c r="A43" s="65"/>
      <c r="B43" s="128">
        <v>25</v>
      </c>
      <c r="C43" s="46" t="s">
        <v>24</v>
      </c>
      <c r="D43" s="46">
        <v>4915724</v>
      </c>
      <c r="E43" s="933" t="s">
        <v>49</v>
      </c>
      <c r="F43" s="934"/>
      <c r="G43" s="934"/>
      <c r="H43" s="935"/>
      <c r="I43" s="29" t="s">
        <v>8</v>
      </c>
      <c r="J43" s="48">
        <v>480</v>
      </c>
      <c r="K43" s="120">
        <f>$J$7</f>
        <v>0.2339</v>
      </c>
      <c r="L43" s="48">
        <f>('DEMAIS COMPOSIÇÕES DE CUSTO'!L412)</f>
        <v>1.95</v>
      </c>
      <c r="M43" s="2">
        <f t="shared" si="18"/>
        <v>2.4</v>
      </c>
      <c r="N43" s="331">
        <f>CAPA!$D$13</f>
        <v>0</v>
      </c>
      <c r="O43" s="328">
        <f t="shared" si="19"/>
        <v>2.4</v>
      </c>
      <c r="P43" s="328">
        <f t="shared" si="20"/>
        <v>1152</v>
      </c>
      <c r="Q43" s="121"/>
      <c r="R43" s="913">
        <f t="shared" si="0"/>
        <v>0</v>
      </c>
      <c r="W43" s="48">
        <v>4514640</v>
      </c>
    </row>
    <row r="44" spans="1:23" ht="39.950000000000003" customHeight="1">
      <c r="A44" s="65"/>
      <c r="B44" s="124"/>
      <c r="C44" s="124"/>
      <c r="D44" s="45"/>
      <c r="E44" s="936" t="s">
        <v>21</v>
      </c>
      <c r="F44" s="937"/>
      <c r="G44" s="937"/>
      <c r="H44" s="938"/>
      <c r="I44" s="133"/>
      <c r="J44" s="134"/>
      <c r="K44" s="134"/>
      <c r="L44" s="134"/>
      <c r="M44" s="134"/>
      <c r="N44" s="916"/>
      <c r="O44" s="134"/>
      <c r="P44" s="134"/>
      <c r="Q44" s="121"/>
      <c r="R44" s="913"/>
      <c r="W44" s="135"/>
    </row>
    <row r="45" spans="1:23" ht="39.950000000000003" customHeight="1">
      <c r="A45" s="65"/>
      <c r="B45" s="46">
        <v>26</v>
      </c>
      <c r="C45" s="46" t="s">
        <v>29</v>
      </c>
      <c r="D45" s="75" t="s">
        <v>34</v>
      </c>
      <c r="E45" s="933" t="s">
        <v>30</v>
      </c>
      <c r="F45" s="934"/>
      <c r="G45" s="934"/>
      <c r="H45" s="935"/>
      <c r="I45" s="48" t="s">
        <v>15</v>
      </c>
      <c r="J45" s="48">
        <v>200</v>
      </c>
      <c r="K45" s="120">
        <f>$J$7</f>
        <v>0.2339</v>
      </c>
      <c r="L45" s="48">
        <f>('CPU CODEVASF'!H16)</f>
        <v>15.891550000000001</v>
      </c>
      <c r="M45" s="2">
        <f>TRUNC(L45+L45*K45,2)</f>
        <v>19.600000000000001</v>
      </c>
      <c r="N45" s="331">
        <f>CAPA!$D$13</f>
        <v>0</v>
      </c>
      <c r="O45" s="328">
        <f>(M45-M45*N45)</f>
        <v>19.600000000000001</v>
      </c>
      <c r="P45" s="328">
        <f>TRUNC(O45*J45,2)</f>
        <v>3920</v>
      </c>
      <c r="Q45" s="121"/>
      <c r="R45" s="913">
        <f t="shared" si="0"/>
        <v>0</v>
      </c>
      <c r="W45" s="48"/>
    </row>
    <row r="46" spans="1:23" ht="39.950000000000003" customHeight="1">
      <c r="A46" s="65"/>
      <c r="B46" s="124"/>
      <c r="C46" s="124"/>
      <c r="D46" s="45"/>
      <c r="E46" s="936" t="s">
        <v>19</v>
      </c>
      <c r="F46" s="937"/>
      <c r="G46" s="937"/>
      <c r="H46" s="938"/>
      <c r="I46" s="133"/>
      <c r="J46" s="134"/>
      <c r="K46" s="134"/>
      <c r="L46" s="134"/>
      <c r="M46" s="327"/>
      <c r="N46" s="915"/>
      <c r="O46" s="134"/>
      <c r="P46" s="134"/>
      <c r="Q46" s="121"/>
      <c r="R46" s="913"/>
      <c r="W46" s="135"/>
    </row>
    <row r="47" spans="1:23" ht="39.950000000000003" customHeight="1">
      <c r="A47" s="65"/>
      <c r="B47" s="46">
        <v>27</v>
      </c>
      <c r="C47" s="46" t="s">
        <v>29</v>
      </c>
      <c r="D47" s="123" t="s">
        <v>25</v>
      </c>
      <c r="E47" s="933" t="s">
        <v>20</v>
      </c>
      <c r="F47" s="934"/>
      <c r="G47" s="934"/>
      <c r="H47" s="935"/>
      <c r="I47" s="48" t="s">
        <v>8</v>
      </c>
      <c r="J47" s="48">
        <v>14000</v>
      </c>
      <c r="K47" s="120">
        <f>$J$7</f>
        <v>0.2339</v>
      </c>
      <c r="L47" s="48">
        <f>('PROJETO EXECUTIVO'!G23/'PO MÓDULO MÍNIMO'!I9)</f>
        <v>3.860677115339286</v>
      </c>
      <c r="M47" s="2">
        <f>TRUNC(L47+L47*K47,2)</f>
        <v>4.76</v>
      </c>
      <c r="N47" s="331">
        <f>CAPA!$D$13</f>
        <v>0</v>
      </c>
      <c r="O47" s="328">
        <f>(M47-M47*N47)</f>
        <v>4.76</v>
      </c>
      <c r="P47" s="328">
        <f>TRUNC(O47*J47,2)</f>
        <v>66640</v>
      </c>
      <c r="Q47" s="115"/>
      <c r="R47" s="913">
        <f t="shared" si="0"/>
        <v>0</v>
      </c>
      <c r="W47" s="48"/>
    </row>
    <row r="48" spans="1:23" ht="39.950000000000003" customHeight="1">
      <c r="A48" s="65"/>
      <c r="B48" s="124"/>
      <c r="C48" s="124"/>
      <c r="D48" s="45"/>
      <c r="E48" s="936" t="s">
        <v>59</v>
      </c>
      <c r="F48" s="937"/>
      <c r="G48" s="937"/>
      <c r="H48" s="938"/>
      <c r="I48" s="133"/>
      <c r="J48" s="134"/>
      <c r="K48" s="134"/>
      <c r="L48" s="133"/>
      <c r="M48" s="134"/>
      <c r="N48" s="915"/>
      <c r="O48" s="134"/>
      <c r="P48" s="327"/>
      <c r="Q48" s="121"/>
      <c r="R48" s="913"/>
      <c r="W48" s="56"/>
    </row>
    <row r="49" spans="1:23" ht="39.950000000000003" customHeight="1">
      <c r="A49" s="77"/>
      <c r="B49" s="46">
        <v>28</v>
      </c>
      <c r="C49" s="46" t="s">
        <v>24</v>
      </c>
      <c r="D49" s="136">
        <v>5914359</v>
      </c>
      <c r="E49" s="933" t="s">
        <v>52</v>
      </c>
      <c r="F49" s="934"/>
      <c r="G49" s="934"/>
      <c r="H49" s="935"/>
      <c r="I49" s="48" t="s">
        <v>26</v>
      </c>
      <c r="J49" s="137">
        <v>0</v>
      </c>
      <c r="K49" s="120">
        <f t="shared" ref="K49:K57" si="21">$J$7</f>
        <v>0.2339</v>
      </c>
      <c r="L49" s="48">
        <f>('DEMAIS COMPOSIÇÕES DE CUSTO'!L441)</f>
        <v>1.21</v>
      </c>
      <c r="M49" s="2">
        <f t="shared" ref="M49:M57" si="22">TRUNC(L49+L49*K49,2)</f>
        <v>1.49</v>
      </c>
      <c r="N49" s="331">
        <f>CAPA!$D$13</f>
        <v>0</v>
      </c>
      <c r="O49" s="328">
        <f t="shared" ref="O49:O57" si="23">(M49-M49*N49)</f>
        <v>1.49</v>
      </c>
      <c r="P49" s="328">
        <f t="shared" ref="P49:P57" si="24">TRUNC(O49*J49,2)</f>
        <v>0</v>
      </c>
      <c r="Q49" s="121"/>
      <c r="R49" s="913">
        <f t="shared" si="0"/>
        <v>0</v>
      </c>
      <c r="W49" s="56"/>
    </row>
    <row r="50" spans="1:23" ht="39.950000000000003" customHeight="1">
      <c r="A50" s="77"/>
      <c r="B50" s="46">
        <v>29</v>
      </c>
      <c r="C50" s="46" t="s">
        <v>24</v>
      </c>
      <c r="D50" s="136">
        <v>5914374</v>
      </c>
      <c r="E50" s="933" t="s">
        <v>53</v>
      </c>
      <c r="F50" s="934"/>
      <c r="G50" s="934"/>
      <c r="H50" s="935"/>
      <c r="I50" s="48" t="s">
        <v>26</v>
      </c>
      <c r="J50" s="137">
        <v>86646.42</v>
      </c>
      <c r="K50" s="120">
        <f t="shared" si="21"/>
        <v>0.2339</v>
      </c>
      <c r="L50" s="48">
        <f>('DEMAIS COMPOSIÇÕES DE CUSTO'!L459)</f>
        <v>0.96</v>
      </c>
      <c r="M50" s="2">
        <f t="shared" si="22"/>
        <v>1.18</v>
      </c>
      <c r="N50" s="331">
        <f>CAPA!$D$13</f>
        <v>0</v>
      </c>
      <c r="O50" s="328">
        <f t="shared" si="23"/>
        <v>1.18</v>
      </c>
      <c r="P50" s="328">
        <f t="shared" si="24"/>
        <v>102242.77</v>
      </c>
      <c r="Q50" s="121"/>
      <c r="R50" s="913">
        <f t="shared" si="0"/>
        <v>0</v>
      </c>
      <c r="W50" s="56"/>
    </row>
    <row r="51" spans="1:23" ht="39.950000000000003" customHeight="1">
      <c r="A51" s="77"/>
      <c r="B51" s="46">
        <v>30</v>
      </c>
      <c r="C51" s="46" t="s">
        <v>24</v>
      </c>
      <c r="D51" s="136">
        <v>5914389</v>
      </c>
      <c r="E51" s="933" t="s">
        <v>54</v>
      </c>
      <c r="F51" s="934"/>
      <c r="G51" s="934"/>
      <c r="H51" s="935"/>
      <c r="I51" s="48" t="s">
        <v>26</v>
      </c>
      <c r="J51" s="137">
        <v>84000</v>
      </c>
      <c r="K51" s="120">
        <f t="shared" si="21"/>
        <v>0.2339</v>
      </c>
      <c r="L51" s="48">
        <f>('DEMAIS COMPOSIÇÕES DE CUSTO'!L477)</f>
        <v>0.78</v>
      </c>
      <c r="M51" s="2">
        <f t="shared" si="22"/>
        <v>0.96</v>
      </c>
      <c r="N51" s="331">
        <f>CAPA!$D$13</f>
        <v>0</v>
      </c>
      <c r="O51" s="328">
        <f t="shared" si="23"/>
        <v>0.96</v>
      </c>
      <c r="P51" s="328">
        <f t="shared" si="24"/>
        <v>80640</v>
      </c>
      <c r="Q51" s="121"/>
      <c r="R51" s="913">
        <f t="shared" si="0"/>
        <v>0</v>
      </c>
      <c r="W51" s="56"/>
    </row>
    <row r="52" spans="1:23" ht="39.950000000000003" customHeight="1">
      <c r="A52" s="77"/>
      <c r="B52" s="46">
        <v>31</v>
      </c>
      <c r="C52" s="46" t="s">
        <v>24</v>
      </c>
      <c r="D52" s="136">
        <v>5914449</v>
      </c>
      <c r="E52" s="933" t="s">
        <v>55</v>
      </c>
      <c r="F52" s="934"/>
      <c r="G52" s="934"/>
      <c r="H52" s="935"/>
      <c r="I52" s="48" t="s">
        <v>26</v>
      </c>
      <c r="J52" s="137">
        <v>0</v>
      </c>
      <c r="K52" s="120">
        <f t="shared" si="21"/>
        <v>0.2339</v>
      </c>
      <c r="L52" s="48">
        <f>('DEMAIS COMPOSIÇÕES DE CUSTO'!L495)</f>
        <v>1.07</v>
      </c>
      <c r="M52" s="2">
        <f t="shared" si="22"/>
        <v>1.32</v>
      </c>
      <c r="N52" s="331">
        <f>CAPA!$D$13</f>
        <v>0</v>
      </c>
      <c r="O52" s="328">
        <f t="shared" si="23"/>
        <v>1.32</v>
      </c>
      <c r="P52" s="328">
        <f t="shared" si="24"/>
        <v>0</v>
      </c>
      <c r="Q52" s="121"/>
      <c r="R52" s="913">
        <f t="shared" si="0"/>
        <v>0</v>
      </c>
      <c r="W52" s="56"/>
    </row>
    <row r="53" spans="1:23" ht="39.950000000000003" customHeight="1">
      <c r="A53" s="77"/>
      <c r="B53" s="46">
        <v>32</v>
      </c>
      <c r="C53" s="46" t="s">
        <v>24</v>
      </c>
      <c r="D53" s="136">
        <v>5914464</v>
      </c>
      <c r="E53" s="933" t="s">
        <v>56</v>
      </c>
      <c r="F53" s="934"/>
      <c r="G53" s="934"/>
      <c r="H53" s="935"/>
      <c r="I53" s="48" t="s">
        <v>26</v>
      </c>
      <c r="J53" s="137">
        <v>0</v>
      </c>
      <c r="K53" s="120">
        <f t="shared" si="21"/>
        <v>0.2339</v>
      </c>
      <c r="L53" s="48">
        <f>('DEMAIS COMPOSIÇÕES DE CUSTO'!L513)</f>
        <v>0.86</v>
      </c>
      <c r="M53" s="2">
        <f t="shared" si="22"/>
        <v>1.06</v>
      </c>
      <c r="N53" s="331">
        <f>CAPA!$D$13</f>
        <v>0</v>
      </c>
      <c r="O53" s="328">
        <f t="shared" si="23"/>
        <v>1.06</v>
      </c>
      <c r="P53" s="328">
        <f t="shared" si="24"/>
        <v>0</v>
      </c>
      <c r="Q53" s="121"/>
      <c r="R53" s="913">
        <f t="shared" si="0"/>
        <v>0</v>
      </c>
      <c r="W53" s="56"/>
    </row>
    <row r="54" spans="1:23" ht="39.950000000000003" customHeight="1">
      <c r="A54" s="77"/>
      <c r="B54" s="46">
        <v>33</v>
      </c>
      <c r="C54" s="46" t="s">
        <v>24</v>
      </c>
      <c r="D54" s="136">
        <v>5914479</v>
      </c>
      <c r="E54" s="933" t="s">
        <v>57</v>
      </c>
      <c r="F54" s="934"/>
      <c r="G54" s="934"/>
      <c r="H54" s="935"/>
      <c r="I54" s="48" t="s">
        <v>26</v>
      </c>
      <c r="J54" s="137">
        <v>0</v>
      </c>
      <c r="K54" s="120">
        <f t="shared" si="21"/>
        <v>0.2339</v>
      </c>
      <c r="L54" s="48">
        <f>('DEMAIS COMPOSIÇÕES DE CUSTO'!L531)</f>
        <v>0.69</v>
      </c>
      <c r="M54" s="2">
        <f t="shared" si="22"/>
        <v>0.85</v>
      </c>
      <c r="N54" s="331">
        <f>CAPA!$D$13</f>
        <v>0</v>
      </c>
      <c r="O54" s="328">
        <f t="shared" si="23"/>
        <v>0.85</v>
      </c>
      <c r="P54" s="328">
        <f t="shared" si="24"/>
        <v>0</v>
      </c>
      <c r="Q54" s="121"/>
      <c r="R54" s="913">
        <f t="shared" si="0"/>
        <v>0</v>
      </c>
      <c r="W54" s="56"/>
    </row>
    <row r="55" spans="1:23" ht="39.950000000000003" customHeight="1">
      <c r="A55" s="77"/>
      <c r="B55" s="46">
        <v>34</v>
      </c>
      <c r="C55" s="46" t="s">
        <v>24</v>
      </c>
      <c r="D55" s="136">
        <v>5914364</v>
      </c>
      <c r="E55" s="933" t="s">
        <v>64</v>
      </c>
      <c r="F55" s="934"/>
      <c r="G55" s="934"/>
      <c r="H55" s="935"/>
      <c r="I55" s="48" t="s">
        <v>26</v>
      </c>
      <c r="J55" s="137">
        <v>0</v>
      </c>
      <c r="K55" s="120">
        <f t="shared" si="21"/>
        <v>0.2339</v>
      </c>
      <c r="L55" s="48">
        <f>('DEMAIS COMPOSIÇÕES DE CUSTO'!L549)</f>
        <v>0.9</v>
      </c>
      <c r="M55" s="2">
        <f t="shared" si="22"/>
        <v>1.1100000000000001</v>
      </c>
      <c r="N55" s="331">
        <f>CAPA!$D$13</f>
        <v>0</v>
      </c>
      <c r="O55" s="328">
        <f t="shared" si="23"/>
        <v>1.1100000000000001</v>
      </c>
      <c r="P55" s="328">
        <f t="shared" si="24"/>
        <v>0</v>
      </c>
      <c r="Q55" s="121"/>
      <c r="R55" s="913">
        <f t="shared" si="0"/>
        <v>0</v>
      </c>
      <c r="W55" s="56"/>
    </row>
    <row r="56" spans="1:23" ht="39.950000000000003" customHeight="1">
      <c r="A56" s="77"/>
      <c r="B56" s="46">
        <v>35</v>
      </c>
      <c r="C56" s="46" t="s">
        <v>24</v>
      </c>
      <c r="D56" s="123">
        <v>5914365</v>
      </c>
      <c r="E56" s="933" t="s">
        <v>65</v>
      </c>
      <c r="F56" s="934"/>
      <c r="G56" s="934"/>
      <c r="H56" s="935"/>
      <c r="I56" s="48" t="s">
        <v>26</v>
      </c>
      <c r="J56" s="137">
        <v>0</v>
      </c>
      <c r="K56" s="120">
        <f t="shared" si="21"/>
        <v>0.2339</v>
      </c>
      <c r="L56" s="48">
        <f>('DEMAIS COMPOSIÇÕES DE CUSTO'!L567)</f>
        <v>0.72</v>
      </c>
      <c r="M56" s="2">
        <f t="shared" si="22"/>
        <v>0.88</v>
      </c>
      <c r="N56" s="331">
        <f>CAPA!$D$13</f>
        <v>0</v>
      </c>
      <c r="O56" s="328">
        <f t="shared" si="23"/>
        <v>0.88</v>
      </c>
      <c r="P56" s="328">
        <f t="shared" si="24"/>
        <v>0</v>
      </c>
      <c r="Q56" s="121"/>
      <c r="R56" s="913">
        <f t="shared" si="0"/>
        <v>0</v>
      </c>
      <c r="W56" s="56"/>
    </row>
    <row r="57" spans="1:23" ht="39.950000000000003" customHeight="1">
      <c r="A57" s="77"/>
      <c r="B57" s="46">
        <v>36</v>
      </c>
      <c r="C57" s="46" t="s">
        <v>24</v>
      </c>
      <c r="D57" s="123">
        <v>5914366</v>
      </c>
      <c r="E57" s="933" t="s">
        <v>66</v>
      </c>
      <c r="F57" s="934"/>
      <c r="G57" s="934"/>
      <c r="H57" s="935"/>
      <c r="I57" s="48" t="s">
        <v>26</v>
      </c>
      <c r="J57" s="137">
        <v>0</v>
      </c>
      <c r="K57" s="120">
        <f t="shared" si="21"/>
        <v>0.2339</v>
      </c>
      <c r="L57" s="48">
        <f>('DEMAIS COMPOSIÇÕES DE CUSTO'!L585)</f>
        <v>0.62</v>
      </c>
      <c r="M57" s="2">
        <f t="shared" si="22"/>
        <v>0.76</v>
      </c>
      <c r="N57" s="331">
        <f>CAPA!$D$13</f>
        <v>0</v>
      </c>
      <c r="O57" s="328">
        <f t="shared" si="23"/>
        <v>0.76</v>
      </c>
      <c r="P57" s="328">
        <f t="shared" si="24"/>
        <v>0</v>
      </c>
      <c r="Q57" s="121"/>
      <c r="R57" s="913">
        <f t="shared" si="0"/>
        <v>0</v>
      </c>
      <c r="W57" s="56"/>
    </row>
    <row r="58" spans="1:23" ht="39.950000000000003" customHeight="1">
      <c r="A58" s="77"/>
      <c r="B58" s="998" t="s">
        <v>98</v>
      </c>
      <c r="C58" s="999"/>
      <c r="D58" s="999"/>
      <c r="E58" s="999"/>
      <c r="F58" s="999"/>
      <c r="G58" s="999"/>
      <c r="H58" s="999"/>
      <c r="I58" s="999"/>
      <c r="J58" s="999"/>
      <c r="K58" s="999"/>
      <c r="L58" s="999"/>
      <c r="M58" s="999"/>
      <c r="N58" s="999"/>
      <c r="O58" s="999"/>
      <c r="P58" s="329">
        <f>SUM(P12:P57)</f>
        <v>2346821.9999999995</v>
      </c>
      <c r="Q58" s="53"/>
      <c r="W58" s="70"/>
    </row>
    <row r="59" spans="1:23" ht="39.950000000000003" customHeight="1">
      <c r="A59" s="78"/>
      <c r="B59" s="76"/>
      <c r="O59" s="68"/>
      <c r="P59" s="53"/>
      <c r="Q59" s="53"/>
    </row>
    <row r="60" spans="1:23" ht="39.950000000000003" customHeight="1">
      <c r="A60" s="78"/>
      <c r="D60" s="138"/>
      <c r="P60" s="5"/>
      <c r="Q60" s="905"/>
    </row>
    <row r="61" spans="1:23" ht="15.6" customHeight="1">
      <c r="A61" s="78"/>
      <c r="C61" s="54"/>
      <c r="P61" s="53"/>
    </row>
    <row r="62" spans="1:23">
      <c r="A62" s="78"/>
      <c r="C62" s="54"/>
      <c r="P62" s="53"/>
    </row>
    <row r="63" spans="1:23">
      <c r="A63" s="78"/>
      <c r="C63" s="54"/>
      <c r="P63" s="906"/>
    </row>
    <row r="64" spans="1:23">
      <c r="C64" s="54"/>
      <c r="O64" s="53"/>
      <c r="P64" s="53"/>
    </row>
    <row r="65" spans="3:16" ht="18.600000000000001" customHeight="1">
      <c r="C65" s="54"/>
      <c r="P65" s="53"/>
    </row>
    <row r="66" spans="3:16">
      <c r="C66" s="54"/>
      <c r="P66" s="5"/>
    </row>
    <row r="67" spans="3:16">
      <c r="C67" s="54"/>
    </row>
    <row r="68" spans="3:16">
      <c r="C68" s="54"/>
      <c r="P68" s="25"/>
    </row>
    <row r="69" spans="3:16">
      <c r="C69" s="54"/>
    </row>
    <row r="70" spans="3:16">
      <c r="C70" s="54"/>
    </row>
    <row r="71" spans="3:16">
      <c r="C71" s="54"/>
    </row>
    <row r="72" spans="3:16">
      <c r="C72" s="54"/>
    </row>
    <row r="73" spans="3:16">
      <c r="C73" s="54"/>
    </row>
    <row r="74" spans="3:16">
      <c r="C74" s="54"/>
    </row>
    <row r="75" spans="3:16">
      <c r="C75" s="54"/>
    </row>
    <row r="76" spans="3:16">
      <c r="C76" s="54"/>
    </row>
    <row r="77" spans="3:16">
      <c r="C77" s="54"/>
    </row>
    <row r="78" spans="3:16">
      <c r="C78" s="54"/>
    </row>
    <row r="79" spans="3:16">
      <c r="C79" s="54"/>
    </row>
  </sheetData>
  <sheetProtection selectLockedCells="1" selectUnlockedCells="1"/>
  <mergeCells count="60">
    <mergeCell ref="E57:H57"/>
    <mergeCell ref="B58:O58"/>
    <mergeCell ref="E41:H41"/>
    <mergeCell ref="E44:H44"/>
    <mergeCell ref="E46:H46"/>
    <mergeCell ref="E48:H48"/>
    <mergeCell ref="E51:H51"/>
    <mergeCell ref="E52:H52"/>
    <mergeCell ref="E53:H53"/>
    <mergeCell ref="E54:H54"/>
    <mergeCell ref="E55:H55"/>
    <mergeCell ref="E56:H56"/>
    <mergeCell ref="E42:H42"/>
    <mergeCell ref="E43:H43"/>
    <mergeCell ref="E45:H45"/>
    <mergeCell ref="E47:H47"/>
    <mergeCell ref="E49:H49"/>
    <mergeCell ref="E50:H50"/>
    <mergeCell ref="E35:H35"/>
    <mergeCell ref="E36:H36"/>
    <mergeCell ref="E37:H37"/>
    <mergeCell ref="E38:H38"/>
    <mergeCell ref="E39:H39"/>
    <mergeCell ref="E40:H40"/>
    <mergeCell ref="E34:H34"/>
    <mergeCell ref="E23:H23"/>
    <mergeCell ref="E24:H24"/>
    <mergeCell ref="E25:H25"/>
    <mergeCell ref="E26:H26"/>
    <mergeCell ref="E27:H27"/>
    <mergeCell ref="E28:H28"/>
    <mergeCell ref="E29:H29"/>
    <mergeCell ref="E30:H30"/>
    <mergeCell ref="E31:H31"/>
    <mergeCell ref="E32:H32"/>
    <mergeCell ref="E33:H33"/>
    <mergeCell ref="E22:H22"/>
    <mergeCell ref="E11:H11"/>
    <mergeCell ref="E12:H12"/>
    <mergeCell ref="E13:H13"/>
    <mergeCell ref="E14:H14"/>
    <mergeCell ref="E15:H15"/>
    <mergeCell ref="E16:H16"/>
    <mergeCell ref="E17:H17"/>
    <mergeCell ref="E18:H18"/>
    <mergeCell ref="E19:H19"/>
    <mergeCell ref="E20:H20"/>
    <mergeCell ref="E21:H21"/>
    <mergeCell ref="B3:L5"/>
    <mergeCell ref="B6:P6"/>
    <mergeCell ref="B7:B10"/>
    <mergeCell ref="C7:C10"/>
    <mergeCell ref="D7:D10"/>
    <mergeCell ref="E7:H10"/>
    <mergeCell ref="J8:J9"/>
    <mergeCell ref="O8:O10"/>
    <mergeCell ref="P8:P10"/>
    <mergeCell ref="N7:P7"/>
    <mergeCell ref="N8:N10"/>
    <mergeCell ref="M8:M10"/>
  </mergeCells>
  <pageMargins left="0.51181102362204722" right="0.51181102362204722" top="0.78740157480314965" bottom="0.78740157480314965" header="0.31496062992125984" footer="0.31496062992125984"/>
  <pageSetup paperSize="9" scale="40" fitToHeight="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
  <sheetViews>
    <sheetView showGridLines="0" zoomScale="85" zoomScaleNormal="85" workbookViewId="0">
      <selection activeCell="C6" sqref="C6 C8 C10 C12 C14 C16 C18 C20 C22 C24 C26"/>
    </sheetView>
  </sheetViews>
  <sheetFormatPr defaultColWidth="8.85546875" defaultRowHeight="14.25" customHeight="1" zeroHeight="1"/>
  <cols>
    <col min="1" max="1" width="11.85546875" style="146" customWidth="1"/>
    <col min="2" max="2" width="46.42578125" style="146" customWidth="1"/>
    <col min="3" max="3" width="22.85546875" style="146" bestFit="1" customWidth="1"/>
    <col min="4" max="12" width="14.140625" style="146" customWidth="1"/>
    <col min="13" max="13" width="16.42578125" style="146" customWidth="1"/>
    <col min="14" max="14" width="15" style="146" customWidth="1"/>
    <col min="15" max="15" width="17.42578125" style="146" customWidth="1"/>
    <col min="16" max="16" width="14.28515625" style="146" bestFit="1" customWidth="1"/>
    <col min="17" max="17" width="17" style="146" customWidth="1"/>
    <col min="18" max="18" width="15" style="146" customWidth="1"/>
    <col min="19" max="19" width="15" style="146" bestFit="1" customWidth="1"/>
    <col min="20" max="16384" width="8.85546875" style="146"/>
  </cols>
  <sheetData>
    <row r="1" spans="1:19" ht="53.25" customHeight="1">
      <c r="A1" s="139"/>
      <c r="B1" s="140"/>
      <c r="C1" s="141"/>
      <c r="D1" s="142"/>
      <c r="E1" s="143"/>
      <c r="F1" s="143"/>
      <c r="G1" s="143"/>
      <c r="H1" s="143"/>
      <c r="I1" s="143"/>
      <c r="J1" s="143"/>
      <c r="K1" s="143"/>
      <c r="L1" s="143"/>
      <c r="M1" s="142"/>
      <c r="N1" s="143"/>
      <c r="O1" s="144"/>
      <c r="P1" s="145"/>
    </row>
    <row r="2" spans="1:19" ht="37.5" customHeight="1">
      <c r="A2" s="1002" t="str">
        <f>'[203]MODULO MINIMO'!B1</f>
        <v>CONTRATAÇÃO DE SERVIÇOS DE PAVIMENTAÇÃO ASFÁLTICA COM CONCRETO BETUMINOSO USINADO A QUENTE (CBUQ) EM VIAS URBANAS E RURAIS INSERIDAS NA ÁREA DE ATUAÇÃO DA CODEVASF, NO ESTADO MARANHÃO</v>
      </c>
      <c r="B2" s="1003"/>
      <c r="C2" s="1003"/>
      <c r="D2" s="1003"/>
      <c r="E2" s="1003"/>
      <c r="F2" s="1003"/>
      <c r="G2" s="1003"/>
      <c r="H2" s="1003"/>
      <c r="I2" s="1003"/>
      <c r="J2" s="1003"/>
      <c r="K2" s="1003"/>
      <c r="L2" s="1003"/>
      <c r="M2" s="1003"/>
      <c r="N2" s="1003"/>
      <c r="O2" s="1004"/>
      <c r="P2" s="147"/>
    </row>
    <row r="3" spans="1:19" ht="15.75" customHeight="1">
      <c r="A3" s="1005" t="s">
        <v>100</v>
      </c>
      <c r="B3" s="1006"/>
      <c r="C3" s="1006"/>
      <c r="D3" s="1006"/>
      <c r="E3" s="1006"/>
      <c r="F3" s="1006"/>
      <c r="G3" s="1006"/>
      <c r="H3" s="1006"/>
      <c r="I3" s="1006"/>
      <c r="J3" s="1006"/>
      <c r="K3" s="1006"/>
      <c r="L3" s="1006"/>
      <c r="M3" s="1006"/>
      <c r="N3" s="1006"/>
      <c r="O3" s="1007"/>
    </row>
    <row r="4" spans="1:19" ht="15.75" thickBot="1">
      <c r="A4" s="148" t="s">
        <v>101</v>
      </c>
      <c r="B4" s="149" t="s">
        <v>102</v>
      </c>
      <c r="C4" s="150" t="s">
        <v>103</v>
      </c>
      <c r="D4" s="151" t="s">
        <v>104</v>
      </c>
      <c r="E4" s="151" t="s">
        <v>105</v>
      </c>
      <c r="F4" s="151" t="s">
        <v>106</v>
      </c>
      <c r="G4" s="151" t="s">
        <v>107</v>
      </c>
      <c r="H4" s="151" t="s">
        <v>108</v>
      </c>
      <c r="I4" s="151" t="s">
        <v>109</v>
      </c>
      <c r="J4" s="151" t="s">
        <v>110</v>
      </c>
      <c r="K4" s="151" t="s">
        <v>111</v>
      </c>
      <c r="L4" s="151" t="s">
        <v>112</v>
      </c>
      <c r="M4" s="151" t="s">
        <v>113</v>
      </c>
      <c r="N4" s="151" t="s">
        <v>114</v>
      </c>
      <c r="O4" s="152" t="s">
        <v>115</v>
      </c>
    </row>
    <row r="5" spans="1:19" ht="25.5" customHeight="1" thickTop="1">
      <c r="A5" s="153"/>
      <c r="B5" s="154" t="str">
        <f>'[203]MODULO MINIMO'!E10</f>
        <v>MOBILIZAÇÃO/DESMOBILIZAÇÃO</v>
      </c>
      <c r="C5" s="155">
        <f>SUM(D5:O5)</f>
        <v>1</v>
      </c>
      <c r="D5" s="156">
        <v>0.5</v>
      </c>
      <c r="E5" s="156"/>
      <c r="F5" s="156"/>
      <c r="G5" s="156"/>
      <c r="H5" s="156"/>
      <c r="I5" s="156"/>
      <c r="J5" s="156"/>
      <c r="K5" s="156"/>
      <c r="L5" s="156"/>
      <c r="M5" s="156"/>
      <c r="N5" s="156"/>
      <c r="O5" s="157">
        <v>0.5</v>
      </c>
      <c r="P5" s="158"/>
      <c r="Q5" s="159"/>
      <c r="R5" s="158"/>
      <c r="S5" s="158"/>
    </row>
    <row r="6" spans="1:19" ht="15" thickBot="1">
      <c r="A6" s="160"/>
      <c r="B6" s="161"/>
      <c r="C6" s="162">
        <f>SUM('PO MÓDULO MÍNIMO'!P12:P13)</f>
        <v>0</v>
      </c>
      <c r="D6" s="163">
        <f>$C$6*D5</f>
        <v>0</v>
      </c>
      <c r="E6" s="163"/>
      <c r="F6" s="163"/>
      <c r="G6" s="163"/>
      <c r="H6" s="163"/>
      <c r="I6" s="163"/>
      <c r="J6" s="163"/>
      <c r="K6" s="163"/>
      <c r="L6" s="163"/>
      <c r="M6" s="163"/>
      <c r="N6" s="163"/>
      <c r="O6" s="164">
        <f t="shared" ref="O6" si="0">$C$6*O5</f>
        <v>0</v>
      </c>
      <c r="P6" s="158"/>
      <c r="Q6" s="158"/>
      <c r="R6" s="158"/>
      <c r="S6" s="158"/>
    </row>
    <row r="7" spans="1:19" ht="15" customHeight="1" thickTop="1">
      <c r="A7" s="153"/>
      <c r="B7" s="154" t="str">
        <f>'[203]MODULO MINIMO'!E13</f>
        <v>INSTALAÇÃO DE CANTEIRO</v>
      </c>
      <c r="C7" s="155">
        <f>SUM(D7:O7)</f>
        <v>1</v>
      </c>
      <c r="D7" s="156">
        <v>0.1</v>
      </c>
      <c r="E7" s="156">
        <v>0.5</v>
      </c>
      <c r="F7" s="156">
        <v>0.4</v>
      </c>
      <c r="G7" s="156"/>
      <c r="H7" s="156"/>
      <c r="I7" s="156"/>
      <c r="J7" s="156"/>
      <c r="K7" s="156"/>
      <c r="L7" s="156"/>
      <c r="M7" s="156"/>
      <c r="N7" s="156"/>
      <c r="O7" s="157"/>
      <c r="P7" s="158"/>
      <c r="Q7" s="159"/>
      <c r="R7" s="158"/>
      <c r="S7" s="158"/>
    </row>
    <row r="8" spans="1:19" ht="15" thickBot="1">
      <c r="A8" s="160"/>
      <c r="B8" s="161"/>
      <c r="C8" s="162">
        <f>SUM('PO MÓDULO MÍNIMO'!P15:P16)</f>
        <v>30270.760000000002</v>
      </c>
      <c r="D8" s="163">
        <f>$C$8*D7</f>
        <v>3027.0760000000005</v>
      </c>
      <c r="E8" s="163">
        <f t="shared" ref="E8:O8" si="1">$C$8*E7</f>
        <v>15135.380000000001</v>
      </c>
      <c r="F8" s="163">
        <f t="shared" si="1"/>
        <v>12108.304000000002</v>
      </c>
      <c r="G8" s="163">
        <f t="shared" si="1"/>
        <v>0</v>
      </c>
      <c r="H8" s="163">
        <f t="shared" si="1"/>
        <v>0</v>
      </c>
      <c r="I8" s="163">
        <f t="shared" si="1"/>
        <v>0</v>
      </c>
      <c r="J8" s="163">
        <f t="shared" si="1"/>
        <v>0</v>
      </c>
      <c r="K8" s="163">
        <f t="shared" si="1"/>
        <v>0</v>
      </c>
      <c r="L8" s="163">
        <f t="shared" si="1"/>
        <v>0</v>
      </c>
      <c r="M8" s="163">
        <f t="shared" si="1"/>
        <v>0</v>
      </c>
      <c r="N8" s="163">
        <f t="shared" si="1"/>
        <v>0</v>
      </c>
      <c r="O8" s="164">
        <f t="shared" si="1"/>
        <v>0</v>
      </c>
      <c r="P8" s="158"/>
      <c r="Q8" s="158"/>
      <c r="R8" s="158"/>
      <c r="S8" s="158"/>
    </row>
    <row r="9" spans="1:19" ht="15" customHeight="1" thickTop="1">
      <c r="A9" s="153"/>
      <c r="B9" s="154" t="str">
        <f>'[203]MODULO MINIMO'!E16</f>
        <v>ADMINISTRAÇÃO LOCAL DA OBRA</v>
      </c>
      <c r="C9" s="155">
        <f>SUM(D9:O9)</f>
        <v>1</v>
      </c>
      <c r="D9" s="156">
        <f t="shared" ref="D9:N9" si="2">(D6+D8+D12+D14+D16+D18+D20+D22+D24+D26)/($O$33-$C$10)</f>
        <v>3.3149500921810827E-2</v>
      </c>
      <c r="E9" s="156">
        <f t="shared" si="2"/>
        <v>7.20182792316355E-3</v>
      </c>
      <c r="F9" s="156">
        <f t="shared" si="2"/>
        <v>2.1819578008127286E-2</v>
      </c>
      <c r="G9" s="156">
        <f t="shared" si="2"/>
        <v>1.6058115669596446E-2</v>
      </c>
      <c r="H9" s="156">
        <f t="shared" si="2"/>
        <v>1.6990737297160507E-2</v>
      </c>
      <c r="I9" s="156">
        <f t="shared" si="2"/>
        <v>0.13132759530898172</v>
      </c>
      <c r="J9" s="156">
        <f t="shared" si="2"/>
        <v>0.11868788930291367</v>
      </c>
      <c r="K9" s="156">
        <f t="shared" si="2"/>
        <v>0.11868788930291367</v>
      </c>
      <c r="L9" s="156">
        <f t="shared" si="2"/>
        <v>0.11868788930291367</v>
      </c>
      <c r="M9" s="156">
        <f t="shared" si="2"/>
        <v>0.11868788930291367</v>
      </c>
      <c r="N9" s="156">
        <f t="shared" si="2"/>
        <v>0.20016666329146457</v>
      </c>
      <c r="O9" s="157">
        <f>(O6+O8+O12+O14+O16+O18+O20+O22+O24+O26)/($O$33-$C$10)</f>
        <v>9.8534424368040358E-2</v>
      </c>
      <c r="P9" s="158"/>
      <c r="Q9" s="159"/>
      <c r="R9" s="165"/>
      <c r="S9" s="158"/>
    </row>
    <row r="10" spans="1:19" ht="15" thickBot="1">
      <c r="A10" s="160"/>
      <c r="B10" s="161"/>
      <c r="C10" s="162">
        <f>SUM('PO MÓDULO MÍNIMO'!P18)</f>
        <v>245219.44</v>
      </c>
      <c r="D10" s="163">
        <f>$C$10*D9</f>
        <v>8128.9020523259351</v>
      </c>
      <c r="E10" s="163">
        <f>$C$10*E9</f>
        <v>1766.0282102945287</v>
      </c>
      <c r="F10" s="163">
        <f t="shared" ref="F10:O10" si="3">$C$10*F9</f>
        <v>5350.5847001892889</v>
      </c>
      <c r="G10" s="163">
        <f t="shared" si="3"/>
        <v>3937.7621319536656</v>
      </c>
      <c r="H10" s="163">
        <f t="shared" si="3"/>
        <v>4166.4590851968132</v>
      </c>
      <c r="I10" s="163">
        <f t="shared" si="3"/>
        <v>32204.079378215123</v>
      </c>
      <c r="J10" s="163">
        <f t="shared" si="3"/>
        <v>29104.577749642482</v>
      </c>
      <c r="K10" s="163">
        <f t="shared" si="3"/>
        <v>29104.577749642482</v>
      </c>
      <c r="L10" s="163">
        <f t="shared" si="3"/>
        <v>29104.577749642482</v>
      </c>
      <c r="M10" s="163">
        <f t="shared" si="3"/>
        <v>29104.577749642482</v>
      </c>
      <c r="N10" s="163">
        <f t="shared" si="3"/>
        <v>49084.757079001502</v>
      </c>
      <c r="O10" s="164">
        <f t="shared" si="3"/>
        <v>24162.556364253211</v>
      </c>
      <c r="P10" s="158"/>
      <c r="Q10" s="158"/>
      <c r="R10" s="158"/>
      <c r="S10" s="158"/>
    </row>
    <row r="11" spans="1:19" ht="15" customHeight="1" thickTop="1">
      <c r="A11" s="153"/>
      <c r="B11" s="154" t="str">
        <f>'[203]MODULO MINIMO'!E18</f>
        <v>TERRAPLANAGEM</v>
      </c>
      <c r="C11" s="155">
        <f>SUM(D11:O11)</f>
        <v>1</v>
      </c>
      <c r="D11" s="156"/>
      <c r="E11" s="156"/>
      <c r="F11" s="156">
        <f>1/4</f>
        <v>0.25</v>
      </c>
      <c r="G11" s="156">
        <f>1/4</f>
        <v>0.25</v>
      </c>
      <c r="H11" s="156">
        <f>1/4</f>
        <v>0.25</v>
      </c>
      <c r="I11" s="156">
        <f>1/4</f>
        <v>0.25</v>
      </c>
      <c r="J11" s="156"/>
      <c r="K11" s="156"/>
      <c r="L11" s="156"/>
      <c r="M11" s="156"/>
      <c r="N11" s="156"/>
      <c r="O11" s="157"/>
      <c r="P11" s="158"/>
      <c r="Q11" s="159"/>
      <c r="R11" s="158"/>
      <c r="S11" s="158"/>
    </row>
    <row r="12" spans="1:19" ht="15" thickBot="1">
      <c r="A12" s="160"/>
      <c r="B12" s="161"/>
      <c r="C12" s="162">
        <f>SUM('PO MÓDULO MÍNIMO'!P20:P21)</f>
        <v>61838</v>
      </c>
      <c r="D12" s="163">
        <f>$C$12*D11</f>
        <v>0</v>
      </c>
      <c r="E12" s="163">
        <f t="shared" ref="E12:O12" si="4">$C$12*E11</f>
        <v>0</v>
      </c>
      <c r="F12" s="163">
        <f t="shared" si="4"/>
        <v>15459.5</v>
      </c>
      <c r="G12" s="163">
        <f t="shared" si="4"/>
        <v>15459.5</v>
      </c>
      <c r="H12" s="163">
        <f t="shared" si="4"/>
        <v>15459.5</v>
      </c>
      <c r="I12" s="163">
        <f t="shared" si="4"/>
        <v>15459.5</v>
      </c>
      <c r="J12" s="163">
        <f t="shared" si="4"/>
        <v>0</v>
      </c>
      <c r="K12" s="163">
        <f t="shared" si="4"/>
        <v>0</v>
      </c>
      <c r="L12" s="163">
        <f t="shared" si="4"/>
        <v>0</v>
      </c>
      <c r="M12" s="163">
        <f t="shared" si="4"/>
        <v>0</v>
      </c>
      <c r="N12" s="163">
        <f t="shared" si="4"/>
        <v>0</v>
      </c>
      <c r="O12" s="164">
        <f t="shared" si="4"/>
        <v>0</v>
      </c>
      <c r="P12" s="158"/>
      <c r="Q12" s="158"/>
      <c r="R12" s="158"/>
      <c r="S12" s="158"/>
    </row>
    <row r="13" spans="1:19" ht="15" customHeight="1" thickTop="1">
      <c r="A13" s="153"/>
      <c r="B13" s="154" t="str">
        <f>'[203]MODULO MINIMO'!E21</f>
        <v>PAVIMENTAÇÃO</v>
      </c>
      <c r="C13" s="155">
        <f>SUM(D13:O13)</f>
        <v>0.99999999999999989</v>
      </c>
      <c r="D13" s="156"/>
      <c r="E13" s="156"/>
      <c r="F13" s="156"/>
      <c r="G13" s="156"/>
      <c r="H13" s="156"/>
      <c r="I13" s="156">
        <f>1/6</f>
        <v>0.16666666666666666</v>
      </c>
      <c r="J13" s="156">
        <f t="shared" ref="J13:N15" si="5">1/6</f>
        <v>0.16666666666666666</v>
      </c>
      <c r="K13" s="156">
        <f t="shared" si="5"/>
        <v>0.16666666666666666</v>
      </c>
      <c r="L13" s="156">
        <f t="shared" si="5"/>
        <v>0.16666666666666666</v>
      </c>
      <c r="M13" s="156">
        <f t="shared" si="5"/>
        <v>0.16666666666666666</v>
      </c>
      <c r="N13" s="156">
        <f t="shared" si="5"/>
        <v>0.16666666666666666</v>
      </c>
      <c r="O13" s="157"/>
      <c r="P13" s="158"/>
      <c r="Q13" s="159"/>
      <c r="R13" s="158"/>
      <c r="S13" s="158"/>
    </row>
    <row r="14" spans="1:19" ht="15" thickBot="1">
      <c r="A14" s="160"/>
      <c r="B14" s="161"/>
      <c r="C14" s="162">
        <f>SUM('PO MÓDULO MÍNIMO'!P23:P28)</f>
        <v>518658</v>
      </c>
      <c r="D14" s="163">
        <f>$C$14*D13</f>
        <v>0</v>
      </c>
      <c r="E14" s="163">
        <f t="shared" ref="E14:O14" si="6">$C$14*E13</f>
        <v>0</v>
      </c>
      <c r="F14" s="163">
        <f t="shared" si="6"/>
        <v>0</v>
      </c>
      <c r="G14" s="163">
        <f t="shared" si="6"/>
        <v>0</v>
      </c>
      <c r="H14" s="163">
        <f t="shared" si="6"/>
        <v>0</v>
      </c>
      <c r="I14" s="163">
        <f t="shared" si="6"/>
        <v>86443</v>
      </c>
      <c r="J14" s="163">
        <f t="shared" si="6"/>
        <v>86443</v>
      </c>
      <c r="K14" s="163">
        <f t="shared" si="6"/>
        <v>86443</v>
      </c>
      <c r="L14" s="163">
        <f t="shared" si="6"/>
        <v>86443</v>
      </c>
      <c r="M14" s="163">
        <f t="shared" si="6"/>
        <v>86443</v>
      </c>
      <c r="N14" s="163">
        <f t="shared" si="6"/>
        <v>86443</v>
      </c>
      <c r="O14" s="164">
        <f t="shared" si="6"/>
        <v>0</v>
      </c>
      <c r="P14" s="158"/>
      <c r="Q14" s="158"/>
      <c r="R14" s="158"/>
      <c r="S14" s="158"/>
    </row>
    <row r="15" spans="1:19" ht="13.5" customHeight="1" thickTop="1">
      <c r="A15" s="153"/>
      <c r="B15" s="166" t="s">
        <v>116</v>
      </c>
      <c r="C15" s="155">
        <f>SUM(D15:O15)</f>
        <v>0.99999999999999989</v>
      </c>
      <c r="D15" s="156"/>
      <c r="E15" s="156"/>
      <c r="F15" s="156"/>
      <c r="G15" s="156"/>
      <c r="H15" s="156"/>
      <c r="I15" s="156">
        <f>1/6</f>
        <v>0.16666666666666666</v>
      </c>
      <c r="J15" s="156">
        <f t="shared" si="5"/>
        <v>0.16666666666666666</v>
      </c>
      <c r="K15" s="156">
        <f t="shared" si="5"/>
        <v>0.16666666666666666</v>
      </c>
      <c r="L15" s="156">
        <f t="shared" si="5"/>
        <v>0.16666666666666666</v>
      </c>
      <c r="M15" s="156">
        <f t="shared" si="5"/>
        <v>0.16666666666666666</v>
      </c>
      <c r="N15" s="156">
        <f t="shared" si="5"/>
        <v>0.16666666666666666</v>
      </c>
      <c r="O15" s="157"/>
      <c r="P15" s="158"/>
      <c r="Q15" s="158"/>
      <c r="R15" s="158"/>
      <c r="S15" s="158"/>
    </row>
    <row r="16" spans="1:19" ht="15" thickBot="1">
      <c r="A16" s="167"/>
      <c r="B16" s="168"/>
      <c r="C16" s="169">
        <f>SUM('PO MÓDULO MÍNIMO'!P30:P35)</f>
        <v>868220.97000000009</v>
      </c>
      <c r="D16" s="163">
        <f>$C$16*D15</f>
        <v>0</v>
      </c>
      <c r="E16" s="163">
        <f t="shared" ref="E16:O16" si="7">$C$16*E15</f>
        <v>0</v>
      </c>
      <c r="F16" s="163">
        <f t="shared" si="7"/>
        <v>0</v>
      </c>
      <c r="G16" s="163">
        <f t="shared" si="7"/>
        <v>0</v>
      </c>
      <c r="H16" s="163">
        <f t="shared" si="7"/>
        <v>0</v>
      </c>
      <c r="I16" s="163">
        <f t="shared" si="7"/>
        <v>144703.495</v>
      </c>
      <c r="J16" s="163">
        <f t="shared" si="7"/>
        <v>144703.495</v>
      </c>
      <c r="K16" s="163">
        <f t="shared" si="7"/>
        <v>144703.495</v>
      </c>
      <c r="L16" s="163">
        <f t="shared" si="7"/>
        <v>144703.495</v>
      </c>
      <c r="M16" s="163">
        <f t="shared" si="7"/>
        <v>144703.495</v>
      </c>
      <c r="N16" s="163">
        <f t="shared" si="7"/>
        <v>144703.495</v>
      </c>
      <c r="O16" s="164">
        <f t="shared" si="7"/>
        <v>0</v>
      </c>
      <c r="P16" s="158"/>
      <c r="Q16" s="158"/>
      <c r="R16" s="158"/>
      <c r="S16" s="158"/>
    </row>
    <row r="17" spans="1:19" ht="15" customHeight="1" thickTop="1">
      <c r="A17" s="153"/>
      <c r="B17" s="166" t="str">
        <f>'[203]MODULO MINIMO'!E35</f>
        <v>SINALIZAÇÃO</v>
      </c>
      <c r="C17" s="155">
        <f>SUM(D17:O17)</f>
        <v>1</v>
      </c>
      <c r="D17" s="156"/>
      <c r="E17" s="156"/>
      <c r="F17" s="156"/>
      <c r="G17" s="156"/>
      <c r="H17" s="156"/>
      <c r="I17" s="156"/>
      <c r="J17" s="156"/>
      <c r="K17" s="156"/>
      <c r="L17" s="156"/>
      <c r="M17" s="156"/>
      <c r="N17" s="156"/>
      <c r="O17" s="157">
        <v>1</v>
      </c>
      <c r="P17" s="158"/>
      <c r="Q17" s="159"/>
      <c r="R17" s="158"/>
      <c r="S17" s="158"/>
    </row>
    <row r="18" spans="1:19" ht="15" thickBot="1">
      <c r="A18" s="170"/>
      <c r="B18" s="171"/>
      <c r="C18" s="172">
        <f>SUM('PO MÓDULO MÍNIMO'!P37:P40)</f>
        <v>26700.059999999998</v>
      </c>
      <c r="D18" s="163">
        <f>$C$18*D17</f>
        <v>0</v>
      </c>
      <c r="E18" s="163">
        <f t="shared" ref="E18:O18" si="8">$C$18*E17</f>
        <v>0</v>
      </c>
      <c r="F18" s="163">
        <f t="shared" si="8"/>
        <v>0</v>
      </c>
      <c r="G18" s="163">
        <f t="shared" si="8"/>
        <v>0</v>
      </c>
      <c r="H18" s="163">
        <f t="shared" si="8"/>
        <v>0</v>
      </c>
      <c r="I18" s="163">
        <f t="shared" si="8"/>
        <v>0</v>
      </c>
      <c r="J18" s="163">
        <f t="shared" si="8"/>
        <v>0</v>
      </c>
      <c r="K18" s="163">
        <f t="shared" si="8"/>
        <v>0</v>
      </c>
      <c r="L18" s="163">
        <f t="shared" si="8"/>
        <v>0</v>
      </c>
      <c r="M18" s="163">
        <f t="shared" si="8"/>
        <v>0</v>
      </c>
      <c r="N18" s="163">
        <f t="shared" si="8"/>
        <v>0</v>
      </c>
      <c r="O18" s="164">
        <f t="shared" si="8"/>
        <v>26700.059999999998</v>
      </c>
      <c r="P18" s="158"/>
      <c r="Q18" s="158"/>
      <c r="R18" s="158"/>
      <c r="S18" s="158"/>
    </row>
    <row r="19" spans="1:19" ht="15" thickTop="1">
      <c r="A19" s="173"/>
      <c r="B19" s="174" t="str">
        <f>'[203]MODULO MINIMO'!E40</f>
        <v>DRENAGEM</v>
      </c>
      <c r="C19" s="155">
        <f>SUM(D19:O19)</f>
        <v>1</v>
      </c>
      <c r="D19" s="156"/>
      <c r="E19" s="156"/>
      <c r="F19" s="156"/>
      <c r="G19" s="156"/>
      <c r="H19" s="156"/>
      <c r="I19" s="156"/>
      <c r="J19" s="156"/>
      <c r="K19" s="156"/>
      <c r="L19" s="156"/>
      <c r="M19" s="156"/>
      <c r="N19" s="156">
        <v>0.5</v>
      </c>
      <c r="O19" s="157">
        <v>0.5</v>
      </c>
      <c r="P19" s="158"/>
      <c r="Q19" s="159"/>
      <c r="R19" s="158"/>
      <c r="S19" s="158"/>
    </row>
    <row r="20" spans="1:19" ht="15" thickBot="1">
      <c r="A20" s="175"/>
      <c r="B20" s="176"/>
      <c r="C20" s="177">
        <f>SUM('PO MÓDULO MÍNIMO'!P42:P43)</f>
        <v>342472</v>
      </c>
      <c r="D20" s="163">
        <f>$C$20*D19</f>
        <v>0</v>
      </c>
      <c r="E20" s="163">
        <f t="shared" ref="E20:O20" si="9">$C$20*E19</f>
        <v>0</v>
      </c>
      <c r="F20" s="163">
        <f t="shared" si="9"/>
        <v>0</v>
      </c>
      <c r="G20" s="163">
        <f t="shared" si="9"/>
        <v>0</v>
      </c>
      <c r="H20" s="163">
        <f t="shared" si="9"/>
        <v>0</v>
      </c>
      <c r="I20" s="163">
        <f t="shared" si="9"/>
        <v>0</v>
      </c>
      <c r="J20" s="163">
        <f t="shared" si="9"/>
        <v>0</v>
      </c>
      <c r="K20" s="163">
        <f t="shared" si="9"/>
        <v>0</v>
      </c>
      <c r="L20" s="163">
        <f t="shared" si="9"/>
        <v>0</v>
      </c>
      <c r="M20" s="163">
        <f t="shared" si="9"/>
        <v>0</v>
      </c>
      <c r="N20" s="163">
        <f t="shared" si="9"/>
        <v>171236</v>
      </c>
      <c r="O20" s="164">
        <f t="shared" si="9"/>
        <v>171236</v>
      </c>
      <c r="P20" s="158"/>
      <c r="Q20" s="158"/>
      <c r="R20" s="158"/>
      <c r="S20" s="158"/>
    </row>
    <row r="21" spans="1:19" ht="12" customHeight="1" thickTop="1">
      <c r="A21" s="153"/>
      <c r="B21" s="166" t="str">
        <f>'[203]MODULO MINIMO'!E43</f>
        <v>SERVIÇOS COMPLEMENTARES</v>
      </c>
      <c r="C21" s="155">
        <f>SUM(D21:O21)</f>
        <v>1</v>
      </c>
      <c r="D21" s="156"/>
      <c r="E21" s="156"/>
      <c r="F21" s="156"/>
      <c r="G21" s="156"/>
      <c r="H21" s="156">
        <v>0.5</v>
      </c>
      <c r="I21" s="156">
        <v>0.5</v>
      </c>
      <c r="J21" s="156"/>
      <c r="K21" s="156"/>
      <c r="L21" s="156"/>
      <c r="M21" s="156"/>
      <c r="N21" s="156"/>
      <c r="O21" s="157"/>
      <c r="P21" s="158"/>
      <c r="Q21" s="159"/>
      <c r="R21" s="158"/>
      <c r="S21" s="158"/>
    </row>
    <row r="22" spans="1:19" ht="15" thickBot="1">
      <c r="A22" s="167"/>
      <c r="B22" s="168"/>
      <c r="C22" s="169">
        <f>SUM('PO MÓDULO MÍNIMO'!P45)</f>
        <v>3920</v>
      </c>
      <c r="D22" s="163">
        <f>$C$22*D21</f>
        <v>0</v>
      </c>
      <c r="E22" s="163">
        <f t="shared" ref="E22:O22" si="10">$C$22*E21</f>
        <v>0</v>
      </c>
      <c r="F22" s="163">
        <f t="shared" si="10"/>
        <v>0</v>
      </c>
      <c r="G22" s="163">
        <f t="shared" si="10"/>
        <v>0</v>
      </c>
      <c r="H22" s="163">
        <f t="shared" si="10"/>
        <v>1960</v>
      </c>
      <c r="I22" s="163">
        <f t="shared" si="10"/>
        <v>1960</v>
      </c>
      <c r="J22" s="163">
        <f t="shared" si="10"/>
        <v>0</v>
      </c>
      <c r="K22" s="163">
        <f t="shared" si="10"/>
        <v>0</v>
      </c>
      <c r="L22" s="163">
        <f t="shared" si="10"/>
        <v>0</v>
      </c>
      <c r="M22" s="163">
        <f t="shared" si="10"/>
        <v>0</v>
      </c>
      <c r="N22" s="163">
        <f t="shared" si="10"/>
        <v>0</v>
      </c>
      <c r="O22" s="164">
        <f t="shared" si="10"/>
        <v>0</v>
      </c>
      <c r="P22" s="158"/>
      <c r="Q22" s="158"/>
      <c r="R22" s="158"/>
      <c r="S22" s="158"/>
    </row>
    <row r="23" spans="1:19" ht="12" customHeight="1" thickTop="1">
      <c r="A23" s="153"/>
      <c r="B23" s="166" t="str">
        <f>'[203]MODULO MINIMO'!E45</f>
        <v>PROJETO EXECUTIVO</v>
      </c>
      <c r="C23" s="155">
        <f>SUM(D23:O23)</f>
        <v>1</v>
      </c>
      <c r="D23" s="156">
        <v>1</v>
      </c>
      <c r="E23" s="156"/>
      <c r="F23" s="156"/>
      <c r="G23" s="156"/>
      <c r="H23" s="156"/>
      <c r="I23" s="156"/>
      <c r="J23" s="156"/>
      <c r="K23" s="156"/>
      <c r="L23" s="156"/>
      <c r="M23" s="156"/>
      <c r="N23" s="156"/>
      <c r="O23" s="157"/>
      <c r="P23" s="158"/>
      <c r="Q23" s="159"/>
      <c r="R23" s="158"/>
      <c r="S23" s="158"/>
    </row>
    <row r="24" spans="1:19" ht="15" thickBot="1">
      <c r="A24" s="167"/>
      <c r="B24" s="168"/>
      <c r="C24" s="169">
        <f>SUM('PO MÓDULO MÍNIMO'!P47)</f>
        <v>66640</v>
      </c>
      <c r="D24" s="163">
        <f>$C$24*D23</f>
        <v>66640</v>
      </c>
      <c r="E24" s="163">
        <f t="shared" ref="E24:O24" si="11">$C$24*E23</f>
        <v>0</v>
      </c>
      <c r="F24" s="163">
        <f t="shared" si="11"/>
        <v>0</v>
      </c>
      <c r="G24" s="163">
        <f t="shared" si="11"/>
        <v>0</v>
      </c>
      <c r="H24" s="163">
        <f t="shared" si="11"/>
        <v>0</v>
      </c>
      <c r="I24" s="163">
        <f t="shared" si="11"/>
        <v>0</v>
      </c>
      <c r="J24" s="163">
        <f t="shared" si="11"/>
        <v>0</v>
      </c>
      <c r="K24" s="163">
        <f t="shared" si="11"/>
        <v>0</v>
      </c>
      <c r="L24" s="163">
        <f t="shared" si="11"/>
        <v>0</v>
      </c>
      <c r="M24" s="163">
        <f t="shared" si="11"/>
        <v>0</v>
      </c>
      <c r="N24" s="163">
        <f t="shared" si="11"/>
        <v>0</v>
      </c>
      <c r="O24" s="164">
        <f t="shared" si="11"/>
        <v>0</v>
      </c>
      <c r="P24" s="158"/>
      <c r="Q24" s="158"/>
      <c r="R24" s="158"/>
      <c r="S24" s="158"/>
    </row>
    <row r="25" spans="1:19" ht="12" customHeight="1" thickTop="1" thickBot="1">
      <c r="A25" s="153"/>
      <c r="B25" s="166" t="str">
        <f>'[203]MODULO MINIMO'!E47</f>
        <v>MOMENTO DE TRANSPORTE</v>
      </c>
      <c r="C25" s="155">
        <f>SUM(D25:O25)</f>
        <v>1</v>
      </c>
      <c r="D25" s="163">
        <v>0</v>
      </c>
      <c r="E25" s="156">
        <v>0</v>
      </c>
      <c r="F25" s="156">
        <v>0.1</v>
      </c>
      <c r="G25" s="156">
        <v>0.1</v>
      </c>
      <c r="H25" s="156">
        <v>0.1</v>
      </c>
      <c r="I25" s="156">
        <v>0.15</v>
      </c>
      <c r="J25" s="156">
        <v>0.1</v>
      </c>
      <c r="K25" s="156">
        <v>0.1</v>
      </c>
      <c r="L25" s="156">
        <v>0.1</v>
      </c>
      <c r="M25" s="156">
        <v>0.1</v>
      </c>
      <c r="N25" s="156">
        <v>0.1</v>
      </c>
      <c r="O25" s="157">
        <v>0.05</v>
      </c>
      <c r="P25" s="158"/>
      <c r="Q25" s="159"/>
      <c r="R25" s="158"/>
      <c r="S25" s="158"/>
    </row>
    <row r="26" spans="1:19" ht="15.75" thickTop="1" thickBot="1">
      <c r="A26" s="167"/>
      <c r="B26" s="168"/>
      <c r="C26" s="169">
        <f>SUM('PO MÓDULO MÍNIMO'!P49:P57)</f>
        <v>182882.77000000002</v>
      </c>
      <c r="D26" s="163">
        <f>$C$26*D25</f>
        <v>0</v>
      </c>
      <c r="E26" s="163">
        <f t="shared" ref="E26:O26" si="12">$C$26*E25</f>
        <v>0</v>
      </c>
      <c r="F26" s="163">
        <f t="shared" si="12"/>
        <v>18288.277000000002</v>
      </c>
      <c r="G26" s="163">
        <f t="shared" si="12"/>
        <v>18288.277000000002</v>
      </c>
      <c r="H26" s="163">
        <f t="shared" si="12"/>
        <v>18288.277000000002</v>
      </c>
      <c r="I26" s="163">
        <f t="shared" si="12"/>
        <v>27432.415500000003</v>
      </c>
      <c r="J26" s="163">
        <f t="shared" si="12"/>
        <v>18288.277000000002</v>
      </c>
      <c r="K26" s="163">
        <f t="shared" si="12"/>
        <v>18288.277000000002</v>
      </c>
      <c r="L26" s="163">
        <f t="shared" si="12"/>
        <v>18288.277000000002</v>
      </c>
      <c r="M26" s="163">
        <f t="shared" si="12"/>
        <v>18288.277000000002</v>
      </c>
      <c r="N26" s="163">
        <f t="shared" si="12"/>
        <v>18288.277000000002</v>
      </c>
      <c r="O26" s="164">
        <f t="shared" si="12"/>
        <v>9144.1385000000009</v>
      </c>
      <c r="P26" s="158"/>
      <c r="Q26" s="158"/>
      <c r="R26" s="158"/>
      <c r="S26" s="158"/>
    </row>
    <row r="27" spans="1:19" ht="15" thickTop="1">
      <c r="A27" s="178"/>
      <c r="B27" s="179"/>
      <c r="C27" s="180"/>
      <c r="D27" s="181"/>
      <c r="E27" s="181"/>
      <c r="F27" s="181"/>
      <c r="G27" s="181"/>
      <c r="H27" s="181"/>
      <c r="I27" s="181"/>
      <c r="J27" s="181"/>
      <c r="K27" s="181"/>
      <c r="L27" s="181"/>
      <c r="M27" s="181"/>
      <c r="N27" s="181"/>
      <c r="O27" s="182"/>
      <c r="Q27" s="158"/>
      <c r="R27" s="158"/>
      <c r="S27" s="158"/>
    </row>
    <row r="28" spans="1:19">
      <c r="A28" s="1008" t="s">
        <v>117</v>
      </c>
      <c r="B28" s="1009"/>
      <c r="C28" s="183"/>
      <c r="D28" s="184">
        <f>SUM(D6+D8+D10+D12+D14+D16+D18+D20+D22+D24+D26)/$O$33</f>
        <v>3.3149500921810834E-2</v>
      </c>
      <c r="E28" s="184">
        <f t="shared" ref="E28:N28" si="13">SUM(E6+E8+E10+E12+E14+E16+E18+E20+E22+E24+E26)/$O$33</f>
        <v>7.20182792316355E-3</v>
      </c>
      <c r="F28" s="184">
        <f t="shared" si="13"/>
        <v>2.1819578008127283E-2</v>
      </c>
      <c r="G28" s="184">
        <f t="shared" si="13"/>
        <v>1.6058115669596446E-2</v>
      </c>
      <c r="H28" s="184">
        <f t="shared" si="13"/>
        <v>1.6990737297160507E-2</v>
      </c>
      <c r="I28" s="184">
        <f t="shared" si="13"/>
        <v>0.13132759530898172</v>
      </c>
      <c r="J28" s="184">
        <f t="shared" si="13"/>
        <v>0.11868788930291367</v>
      </c>
      <c r="K28" s="184">
        <f t="shared" si="13"/>
        <v>0.11868788930291367</v>
      </c>
      <c r="L28" s="184">
        <f t="shared" si="13"/>
        <v>0.11868788930291367</v>
      </c>
      <c r="M28" s="184">
        <f t="shared" si="13"/>
        <v>0.11868788930291367</v>
      </c>
      <c r="N28" s="184">
        <f t="shared" si="13"/>
        <v>0.2001666632914646</v>
      </c>
      <c r="O28" s="185">
        <f>SUM(O6+O8+O10+O12+O14+O16+O18+O20+O22+O24+O26)/$O$33</f>
        <v>9.8534424368040358E-2</v>
      </c>
      <c r="Q28" s="159"/>
      <c r="S28" s="158"/>
    </row>
    <row r="29" spans="1:19">
      <c r="A29" s="1010" t="s">
        <v>118</v>
      </c>
      <c r="B29" s="1011"/>
      <c r="C29" s="186"/>
      <c r="D29" s="187">
        <f>$O$33*D28</f>
        <v>77795.97805232594</v>
      </c>
      <c r="E29" s="187">
        <f>$O$33*E28</f>
        <v>16901.408210294529</v>
      </c>
      <c r="F29" s="187">
        <f t="shared" ref="F29:O29" si="14">$O$33*F28</f>
        <v>51206.665700189289</v>
      </c>
      <c r="G29" s="187">
        <f t="shared" si="14"/>
        <v>37685.539131953672</v>
      </c>
      <c r="H29" s="187">
        <f t="shared" si="14"/>
        <v>39874.236085196811</v>
      </c>
      <c r="I29" s="187">
        <f t="shared" si="14"/>
        <v>308202.48987821507</v>
      </c>
      <c r="J29" s="187">
        <f t="shared" si="14"/>
        <v>278539.34974964248</v>
      </c>
      <c r="K29" s="187">
        <f t="shared" si="14"/>
        <v>278539.34974964248</v>
      </c>
      <c r="L29" s="187">
        <f t="shared" si="14"/>
        <v>278539.34974964248</v>
      </c>
      <c r="M29" s="187">
        <f t="shared" si="14"/>
        <v>278539.34974964248</v>
      </c>
      <c r="N29" s="187">
        <f t="shared" si="14"/>
        <v>469755.52907900151</v>
      </c>
      <c r="O29" s="188">
        <f t="shared" si="14"/>
        <v>231242.75486425322</v>
      </c>
      <c r="P29" s="158"/>
      <c r="Q29" s="158"/>
      <c r="R29" s="158"/>
      <c r="S29" s="158"/>
    </row>
    <row r="30" spans="1:19">
      <c r="A30" s="1010" t="s">
        <v>119</v>
      </c>
      <c r="B30" s="1011"/>
      <c r="C30" s="189"/>
      <c r="D30" s="190">
        <f>D28</f>
        <v>3.3149500921810834E-2</v>
      </c>
      <c r="E30" s="190">
        <f>D30+E28</f>
        <v>4.0351328844974388E-2</v>
      </c>
      <c r="F30" s="190">
        <f t="shared" ref="F30:O31" si="15">E30+F28</f>
        <v>6.2170906853101671E-2</v>
      </c>
      <c r="G30" s="190">
        <f t="shared" si="15"/>
        <v>7.8229022522698116E-2</v>
      </c>
      <c r="H30" s="190">
        <f t="shared" si="15"/>
        <v>9.5219759819858626E-2</v>
      </c>
      <c r="I30" s="190">
        <f t="shared" si="15"/>
        <v>0.22654735512884033</v>
      </c>
      <c r="J30" s="190">
        <f t="shared" si="15"/>
        <v>0.34523524443175402</v>
      </c>
      <c r="K30" s="190">
        <f t="shared" si="15"/>
        <v>0.4639231337346677</v>
      </c>
      <c r="L30" s="190">
        <f t="shared" si="15"/>
        <v>0.58261102303758139</v>
      </c>
      <c r="M30" s="190">
        <f t="shared" si="15"/>
        <v>0.70129891234049502</v>
      </c>
      <c r="N30" s="190">
        <f t="shared" si="15"/>
        <v>0.90146557563195961</v>
      </c>
      <c r="O30" s="191">
        <f>N30+O28</f>
        <v>1</v>
      </c>
      <c r="Q30" s="159"/>
      <c r="R30" s="192"/>
      <c r="S30" s="158"/>
    </row>
    <row r="31" spans="1:19" ht="15" thickBot="1">
      <c r="A31" s="1000" t="s">
        <v>120</v>
      </c>
      <c r="B31" s="1001"/>
      <c r="C31" s="193"/>
      <c r="D31" s="194">
        <f>D29</f>
        <v>77795.97805232594</v>
      </c>
      <c r="E31" s="194">
        <f>D31+E29</f>
        <v>94697.386262620465</v>
      </c>
      <c r="F31" s="194">
        <f t="shared" si="15"/>
        <v>145904.05196280975</v>
      </c>
      <c r="G31" s="194">
        <f t="shared" si="15"/>
        <v>183589.59109476343</v>
      </c>
      <c r="H31" s="194">
        <f t="shared" si="15"/>
        <v>223463.82717996024</v>
      </c>
      <c r="I31" s="194">
        <f t="shared" si="15"/>
        <v>531666.31705817534</v>
      </c>
      <c r="J31" s="194">
        <f t="shared" si="15"/>
        <v>810205.66680781776</v>
      </c>
      <c r="K31" s="194">
        <f t="shared" si="15"/>
        <v>1088745.0165574602</v>
      </c>
      <c r="L31" s="194">
        <f t="shared" si="15"/>
        <v>1367284.3663071026</v>
      </c>
      <c r="M31" s="194">
        <f t="shared" si="15"/>
        <v>1645823.716056745</v>
      </c>
      <c r="N31" s="194">
        <f t="shared" si="15"/>
        <v>2115579.2451357464</v>
      </c>
      <c r="O31" s="195">
        <f t="shared" si="15"/>
        <v>2346821.9999999995</v>
      </c>
      <c r="P31" s="158"/>
      <c r="Q31" s="158"/>
      <c r="R31" s="158"/>
      <c r="S31" s="158"/>
    </row>
    <row r="32" spans="1:19" ht="15" thickBot="1">
      <c r="A32" s="196"/>
      <c r="B32" s="196"/>
      <c r="C32" s="196"/>
      <c r="D32" s="196"/>
      <c r="E32" s="196"/>
      <c r="F32" s="196"/>
      <c r="G32" s="196"/>
      <c r="H32" s="196"/>
      <c r="I32" s="196"/>
      <c r="J32" s="196"/>
      <c r="K32" s="196"/>
      <c r="L32" s="196"/>
      <c r="M32" s="196"/>
      <c r="N32" s="196"/>
      <c r="O32" s="196"/>
      <c r="P32" s="196"/>
    </row>
    <row r="33" spans="1:16" ht="15" thickBot="1">
      <c r="A33" s="197"/>
      <c r="B33" s="198"/>
      <c r="C33" s="199"/>
      <c r="D33" s="200" t="s">
        <v>121</v>
      </c>
      <c r="E33" s="201"/>
      <c r="F33" s="201"/>
      <c r="G33" s="201"/>
      <c r="H33" s="201"/>
      <c r="I33" s="201"/>
      <c r="J33" s="201"/>
      <c r="K33" s="201"/>
      <c r="L33" s="201"/>
      <c r="M33" s="201"/>
      <c r="N33" s="201" t="s">
        <v>122</v>
      </c>
      <c r="O33" s="202">
        <f>C6+C8+C10+C12+C14+C16+C18+C20+C22+C24+C26</f>
        <v>2346822</v>
      </c>
      <c r="P33" s="203"/>
    </row>
    <row r="34" spans="1:16" ht="16.5" customHeight="1">
      <c r="A34" s="204"/>
      <c r="B34" s="205"/>
      <c r="C34" s="204"/>
      <c r="D34" s="204"/>
      <c r="E34" s="204"/>
      <c r="F34" s="204"/>
      <c r="G34" s="204"/>
      <c r="H34" s="204"/>
      <c r="I34" s="204"/>
      <c r="J34" s="204"/>
      <c r="K34" s="204"/>
      <c r="L34" s="204"/>
      <c r="M34" s="204"/>
      <c r="N34" s="204"/>
      <c r="O34" s="206"/>
      <c r="P34" s="204"/>
    </row>
    <row r="35" spans="1:16" ht="14.25" customHeight="1"/>
    <row r="36" spans="1:16" ht="14.25" customHeight="1">
      <c r="O36" s="158"/>
    </row>
    <row r="37" spans="1:16" ht="14.25" customHeight="1">
      <c r="D37" s="159"/>
      <c r="E37" s="159"/>
      <c r="F37" s="159"/>
      <c r="G37" s="159"/>
      <c r="H37" s="159"/>
      <c r="I37" s="159"/>
      <c r="J37" s="159"/>
      <c r="K37" s="159"/>
      <c r="L37" s="159"/>
      <c r="M37" s="159"/>
      <c r="N37" s="159"/>
      <c r="O37" s="159"/>
    </row>
    <row r="38" spans="1:16" ht="14.25" customHeight="1"/>
    <row r="39" spans="1:16" ht="14.25" customHeight="1"/>
    <row r="40" spans="1:16" ht="14.25" customHeight="1"/>
    <row r="41" spans="1:16" ht="14.25" customHeight="1"/>
    <row r="42" spans="1:16" ht="14.25" customHeight="1"/>
    <row r="43" spans="1:16" ht="14.25" customHeight="1"/>
    <row r="44" spans="1:16" ht="14.25" customHeight="1"/>
    <row r="45" spans="1:16" ht="14.25" customHeight="1"/>
    <row r="46" spans="1:16" ht="14.25" customHeight="1"/>
    <row r="47" spans="1:16" ht="14.25" customHeight="1"/>
    <row r="48" spans="1:16" ht="14.25" customHeight="1"/>
    <row r="49" ht="14.25" customHeight="1"/>
    <row r="50" ht="14.25" customHeight="1"/>
    <row r="51" ht="14.25" customHeight="1"/>
    <row r="52" ht="14.25" customHeight="1"/>
    <row r="53" ht="14.25" customHeight="1"/>
    <row r="54" ht="14.25" customHeight="1"/>
  </sheetData>
  <sheetProtection algorithmName="SHA-512" hashValue="XIrN4BvXsrJGGYkk2uhjzLgqFxclkF1VR3smicGshGsgiCkOg2XvfU8WrlM0h7A9LrjeL28J3AzbrlK6OlwUKw==" saltValue="tLShhDqo7AFp0oAztCf8UQ==" spinCount="100000" sheet="1" objects="1" scenarios="1" selectLockedCells="1" selectUnlockedCells="1"/>
  <mergeCells count="6">
    <mergeCell ref="A31:B31"/>
    <mergeCell ref="A2:O2"/>
    <mergeCell ref="A3:O3"/>
    <mergeCell ref="A28:B28"/>
    <mergeCell ref="A29:B29"/>
    <mergeCell ref="A30:B30"/>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showGridLines="0" view="pageBreakPreview" zoomScale="115" zoomScaleNormal="100" zoomScaleSheetLayoutView="115" workbookViewId="0">
      <selection activeCell="M11" sqref="M11"/>
    </sheetView>
  </sheetViews>
  <sheetFormatPr defaultColWidth="9.140625" defaultRowHeight="15.75"/>
  <cols>
    <col min="1" max="1" width="9.140625" style="54"/>
    <col min="2" max="6" width="12.7109375" style="54" customWidth="1"/>
    <col min="7" max="7" width="13.85546875" style="54" customWidth="1"/>
    <col min="8" max="8" width="14.28515625" style="54" customWidth="1"/>
    <col min="9" max="16" width="12.7109375" style="54" customWidth="1"/>
    <col min="17" max="18" width="9.140625" style="54"/>
    <col min="19" max="19" width="15" style="54" customWidth="1"/>
    <col min="20" max="20" width="13.42578125" style="54" bestFit="1" customWidth="1"/>
    <col min="21" max="21" width="9.140625" style="54"/>
    <col min="22" max="22" width="13.42578125" style="54" customWidth="1"/>
    <col min="23" max="23" width="12.42578125" style="54" bestFit="1" customWidth="1"/>
    <col min="24" max="16384" width="9.140625" style="54"/>
  </cols>
  <sheetData>
    <row r="1" spans="2:16" ht="15.75" customHeight="1">
      <c r="B1" s="1015"/>
      <c r="C1" s="1016"/>
      <c r="D1" s="1016"/>
      <c r="E1" s="1016"/>
      <c r="F1" s="1016"/>
      <c r="G1" s="1016"/>
      <c r="H1" s="1016"/>
      <c r="I1" s="1016"/>
      <c r="J1" s="1016"/>
      <c r="K1" s="1016"/>
      <c r="L1" s="1016"/>
      <c r="M1" s="1016"/>
      <c r="N1" s="1016"/>
      <c r="O1" s="1016"/>
      <c r="P1" s="1017"/>
    </row>
    <row r="2" spans="2:16" ht="15.75" customHeight="1">
      <c r="B2" s="1018"/>
      <c r="C2" s="1019"/>
      <c r="D2" s="1019"/>
      <c r="E2" s="1019"/>
      <c r="F2" s="1019"/>
      <c r="G2" s="1019"/>
      <c r="H2" s="1019"/>
      <c r="I2" s="1019"/>
      <c r="J2" s="1019"/>
      <c r="K2" s="1019"/>
      <c r="L2" s="1019"/>
      <c r="M2" s="1019"/>
      <c r="N2" s="1019"/>
      <c r="O2" s="1019"/>
      <c r="P2" s="1020"/>
    </row>
    <row r="3" spans="2:16" ht="15.75" customHeight="1">
      <c r="B3" s="1018" t="s">
        <v>123</v>
      </c>
      <c r="C3" s="1019"/>
      <c r="D3" s="1019"/>
      <c r="E3" s="1019"/>
      <c r="F3" s="1019"/>
      <c r="G3" s="1019"/>
      <c r="H3" s="1019"/>
      <c r="I3" s="1019"/>
      <c r="J3" s="1019"/>
      <c r="K3" s="1019"/>
      <c r="L3" s="1019"/>
      <c r="M3" s="1019"/>
      <c r="N3" s="1019"/>
      <c r="O3" s="1019"/>
      <c r="P3" s="1020"/>
    </row>
    <row r="4" spans="2:16" ht="15.75" customHeight="1">
      <c r="B4" s="1018"/>
      <c r="C4" s="1019"/>
      <c r="D4" s="1019"/>
      <c r="E4" s="1019"/>
      <c r="F4" s="1019"/>
      <c r="G4" s="1019"/>
      <c r="H4" s="1019"/>
      <c r="I4" s="1019"/>
      <c r="J4" s="1019"/>
      <c r="K4" s="1019"/>
      <c r="L4" s="1019"/>
      <c r="M4" s="1019"/>
      <c r="N4" s="1019"/>
      <c r="O4" s="1019"/>
      <c r="P4" s="1020"/>
    </row>
    <row r="5" spans="2:16">
      <c r="B5" s="1021" t="s">
        <v>124</v>
      </c>
      <c r="C5" s="1022"/>
      <c r="D5" s="1022" t="s">
        <v>125</v>
      </c>
      <c r="E5" s="1022"/>
      <c r="F5" s="1022"/>
      <c r="G5" s="1022"/>
      <c r="H5" s="1022"/>
      <c r="I5" s="1022"/>
      <c r="J5" s="1022"/>
      <c r="K5" s="1022"/>
      <c r="L5" s="1022"/>
      <c r="M5" s="1022" t="s">
        <v>126</v>
      </c>
      <c r="N5" s="1022"/>
      <c r="O5" s="1022"/>
      <c r="P5" s="1023"/>
    </row>
    <row r="6" spans="2:16" ht="47.25">
      <c r="B6" s="207" t="s">
        <v>127</v>
      </c>
      <c r="C6" s="917" t="s">
        <v>128</v>
      </c>
      <c r="D6" s="917" t="s">
        <v>129</v>
      </c>
      <c r="E6" s="917" t="s">
        <v>130</v>
      </c>
      <c r="F6" s="917" t="s">
        <v>131</v>
      </c>
      <c r="G6" s="917" t="s">
        <v>132</v>
      </c>
      <c r="H6" s="917" t="s">
        <v>133</v>
      </c>
      <c r="I6" s="917" t="s">
        <v>134</v>
      </c>
      <c r="J6" s="917" t="s">
        <v>135</v>
      </c>
      <c r="K6" s="917" t="s">
        <v>136</v>
      </c>
      <c r="L6" s="917" t="s">
        <v>137</v>
      </c>
      <c r="M6" s="917" t="s">
        <v>138</v>
      </c>
      <c r="N6" s="917" t="s">
        <v>139</v>
      </c>
      <c r="O6" s="917" t="s">
        <v>140</v>
      </c>
      <c r="P6" s="208" t="s">
        <v>137</v>
      </c>
    </row>
    <row r="7" spans="2:16">
      <c r="B7" s="1012" t="s">
        <v>141</v>
      </c>
      <c r="C7" s="1013"/>
      <c r="D7" s="1013"/>
      <c r="E7" s="1013"/>
      <c r="F7" s="1013"/>
      <c r="G7" s="1013"/>
      <c r="H7" s="1013"/>
      <c r="I7" s="1013"/>
      <c r="J7" s="1013"/>
      <c r="K7" s="1013"/>
      <c r="L7" s="1013"/>
      <c r="M7" s="1013"/>
      <c r="N7" s="1013"/>
      <c r="O7" s="1013"/>
      <c r="P7" s="1014"/>
    </row>
    <row r="8" spans="2:16">
      <c r="B8" s="209"/>
      <c r="C8" s="918"/>
      <c r="D8" s="918"/>
      <c r="E8" s="918"/>
      <c r="F8" s="919">
        <v>1</v>
      </c>
      <c r="G8" s="920">
        <f>'[204]MC MODULO'!H57</f>
        <v>14000</v>
      </c>
      <c r="H8" s="921"/>
      <c r="I8" s="918"/>
      <c r="J8" s="918"/>
      <c r="K8" s="918"/>
      <c r="L8" s="918"/>
      <c r="M8" s="918" t="s">
        <v>142</v>
      </c>
      <c r="N8" s="918" t="s">
        <v>143</v>
      </c>
      <c r="O8" s="918" t="s">
        <v>11</v>
      </c>
      <c r="P8" s="210">
        <f>ROUND((G8*1.3)/1000,2)</f>
        <v>18.2</v>
      </c>
    </row>
    <row r="9" spans="2:16">
      <c r="B9" s="209"/>
      <c r="C9" s="918"/>
      <c r="D9" s="918"/>
      <c r="E9" s="918"/>
      <c r="F9" s="919">
        <v>1</v>
      </c>
      <c r="G9" s="920"/>
      <c r="H9" s="921">
        <f>G9*F9</f>
        <v>0</v>
      </c>
      <c r="I9" s="918"/>
      <c r="J9" s="918"/>
      <c r="K9" s="918"/>
      <c r="L9" s="918"/>
      <c r="M9" s="918" t="s">
        <v>144</v>
      </c>
      <c r="N9" s="918" t="s">
        <v>145</v>
      </c>
      <c r="O9" s="918" t="s">
        <v>11</v>
      </c>
      <c r="P9" s="210">
        <f>ROUND((G9*1.2)/1000,2)</f>
        <v>0</v>
      </c>
    </row>
    <row r="10" spans="2:16">
      <c r="B10" s="1012" t="s">
        <v>146</v>
      </c>
      <c r="C10" s="1013"/>
      <c r="D10" s="1013"/>
      <c r="E10" s="1013"/>
      <c r="F10" s="1013"/>
      <c r="G10" s="1013"/>
      <c r="H10" s="1013"/>
      <c r="I10" s="1013"/>
      <c r="J10" s="1013"/>
      <c r="K10" s="1013"/>
      <c r="L10" s="1013"/>
      <c r="M10" s="1013"/>
      <c r="N10" s="1013"/>
      <c r="O10" s="1013"/>
      <c r="P10" s="1014"/>
    </row>
    <row r="11" spans="2:16">
      <c r="B11" s="209"/>
      <c r="C11" s="918"/>
      <c r="D11" s="918"/>
      <c r="E11" s="918"/>
      <c r="F11" s="919">
        <v>1</v>
      </c>
      <c r="G11" s="920">
        <f>'[204]MC MODULO'!H63</f>
        <v>14000</v>
      </c>
      <c r="H11" s="921">
        <f>G11*F11</f>
        <v>14000</v>
      </c>
      <c r="I11" s="918"/>
      <c r="J11" s="918"/>
      <c r="K11" s="918"/>
      <c r="L11" s="918"/>
      <c r="M11" s="918" t="s">
        <v>147</v>
      </c>
      <c r="N11" s="918" t="s">
        <v>148</v>
      </c>
      <c r="O11" s="918" t="s">
        <v>11</v>
      </c>
      <c r="P11" s="210">
        <f>ROUND((G11*0.45)/1000,2)</f>
        <v>6.3</v>
      </c>
    </row>
    <row r="12" spans="2:16">
      <c r="B12" s="1012" t="s">
        <v>149</v>
      </c>
      <c r="C12" s="1013"/>
      <c r="D12" s="1013"/>
      <c r="E12" s="1013"/>
      <c r="F12" s="1013"/>
      <c r="G12" s="1013"/>
      <c r="H12" s="1013"/>
      <c r="I12" s="1013"/>
      <c r="J12" s="1013"/>
      <c r="K12" s="1013"/>
      <c r="L12" s="1013"/>
      <c r="M12" s="1013"/>
      <c r="N12" s="1013"/>
      <c r="O12" s="1013"/>
      <c r="P12" s="1014"/>
    </row>
    <row r="13" spans="2:16">
      <c r="B13" s="209"/>
      <c r="C13" s="918"/>
      <c r="D13" s="918"/>
      <c r="E13" s="918"/>
      <c r="F13" s="920"/>
      <c r="G13" s="920"/>
      <c r="H13" s="921">
        <f>G13*F13</f>
        <v>0</v>
      </c>
      <c r="I13" s="922"/>
      <c r="J13" s="923">
        <f>'[204]MC MODULO'!H51</f>
        <v>1680</v>
      </c>
      <c r="K13" s="918"/>
      <c r="L13" s="918"/>
      <c r="M13" s="918" t="s">
        <v>150</v>
      </c>
      <c r="N13" s="918" t="s">
        <v>151</v>
      </c>
      <c r="O13" s="918" t="s">
        <v>11</v>
      </c>
      <c r="P13" s="210">
        <f>ROUND((J13*64.49)/1000,2)</f>
        <v>108.34</v>
      </c>
    </row>
    <row r="14" spans="2:16">
      <c r="B14" s="1012" t="s">
        <v>152</v>
      </c>
      <c r="C14" s="1013"/>
      <c r="D14" s="1013"/>
      <c r="E14" s="1013"/>
      <c r="F14" s="1013"/>
      <c r="G14" s="1013"/>
      <c r="H14" s="1013"/>
      <c r="I14" s="1013"/>
      <c r="J14" s="1013"/>
      <c r="K14" s="1013"/>
      <c r="L14" s="1013"/>
      <c r="M14" s="1013"/>
      <c r="N14" s="1013"/>
      <c r="O14" s="1013"/>
      <c r="P14" s="1014"/>
    </row>
    <row r="15" spans="2:16">
      <c r="B15" s="209"/>
      <c r="C15" s="918"/>
      <c r="D15" s="918"/>
      <c r="E15" s="918"/>
      <c r="F15" s="920"/>
      <c r="G15" s="920"/>
      <c r="H15" s="921">
        <f>G15*F15</f>
        <v>0</v>
      </c>
      <c r="I15" s="922"/>
      <c r="J15" s="923"/>
      <c r="K15" s="918"/>
      <c r="L15" s="918"/>
      <c r="M15" s="918"/>
      <c r="N15" s="918"/>
      <c r="O15" s="918"/>
      <c r="P15" s="210"/>
    </row>
    <row r="16" spans="2:16">
      <c r="B16" s="1012"/>
      <c r="C16" s="1013"/>
      <c r="D16" s="1013"/>
      <c r="E16" s="1013"/>
      <c r="F16" s="1013"/>
      <c r="G16" s="1013"/>
      <c r="H16" s="1013"/>
      <c r="I16" s="1013"/>
      <c r="J16" s="1013"/>
      <c r="K16" s="1013"/>
      <c r="L16" s="1013"/>
      <c r="M16" s="1013"/>
      <c r="N16" s="1013"/>
      <c r="O16" s="1013"/>
      <c r="P16" s="1014"/>
    </row>
    <row r="17" spans="2:16">
      <c r="B17" s="209"/>
      <c r="C17" s="918"/>
      <c r="D17" s="918"/>
      <c r="E17" s="918"/>
      <c r="F17" s="920"/>
      <c r="G17" s="920"/>
      <c r="H17" s="921">
        <f>G17*F17</f>
        <v>0</v>
      </c>
      <c r="I17" s="918"/>
      <c r="J17" s="918"/>
      <c r="K17" s="918"/>
      <c r="L17" s="918"/>
      <c r="M17" s="918"/>
      <c r="N17" s="918"/>
      <c r="O17" s="918"/>
      <c r="P17" s="211"/>
    </row>
    <row r="18" spans="2:16" ht="16.5" thickBot="1">
      <c r="B18" s="1024"/>
      <c r="C18" s="1025"/>
      <c r="D18" s="1025"/>
      <c r="E18" s="1025"/>
      <c r="F18" s="1025"/>
      <c r="G18" s="1025"/>
      <c r="H18" s="1025"/>
      <c r="I18" s="1025"/>
      <c r="J18" s="1025"/>
      <c r="K18" s="1025"/>
      <c r="L18" s="1025"/>
      <c r="M18" s="1025"/>
      <c r="N18" s="1025"/>
      <c r="O18" s="1025"/>
      <c r="P18" s="1026"/>
    </row>
  </sheetData>
  <sheetProtection algorithmName="SHA-512" hashValue="NxqBJeokRizunFLGns/qzwatWAYGuTldZySPz31KfyviQwDAIp15hi4DeKao5UCdiDnd8nHxlFZ32H6jPhk8HA==" saltValue="UxhUdtBCEBEJOq6BcJQ2jA==" spinCount="100000" sheet="1" objects="1" scenarios="1" selectLockedCells="1" selectUnlockedCells="1"/>
  <mergeCells count="11">
    <mergeCell ref="B10:P10"/>
    <mergeCell ref="B12:P12"/>
    <mergeCell ref="B14:P14"/>
    <mergeCell ref="B16:P16"/>
    <mergeCell ref="B18:P18"/>
    <mergeCell ref="B7:P7"/>
    <mergeCell ref="B1:P2"/>
    <mergeCell ref="B3:P4"/>
    <mergeCell ref="B5:C5"/>
    <mergeCell ref="D5:L5"/>
    <mergeCell ref="M5:P5"/>
  </mergeCells>
  <pageMargins left="0.511811024" right="0.511811024" top="0.78740157499999996" bottom="0.78740157499999996" header="0.31496062000000002" footer="0.31496062000000002"/>
  <pageSetup paperSize="9" scale="4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9"/>
  <sheetViews>
    <sheetView showGridLines="0" workbookViewId="0">
      <selection activeCell="C17" sqref="C17"/>
    </sheetView>
  </sheetViews>
  <sheetFormatPr defaultColWidth="9.140625" defaultRowHeight="15"/>
  <cols>
    <col min="1" max="1" width="36.85546875" style="212" bestFit="1" customWidth="1"/>
    <col min="2" max="2" width="64.85546875" style="212" customWidth="1"/>
    <col min="3" max="3" width="23.85546875" style="213" bestFit="1" customWidth="1"/>
    <col min="4" max="4" width="15.28515625" style="213" bestFit="1" customWidth="1"/>
    <col min="5" max="5" width="10.42578125" style="213" customWidth="1"/>
    <col min="6" max="6" width="10.42578125" style="213" bestFit="1" customWidth="1"/>
    <col min="7" max="7" width="19" style="213" customWidth="1"/>
    <col min="8" max="8" width="16" style="213" customWidth="1"/>
    <col min="9" max="9" width="9.140625" style="214"/>
    <col min="10" max="10" width="13.7109375" style="214" bestFit="1" customWidth="1"/>
    <col min="11" max="16384" width="9.140625" style="214"/>
  </cols>
  <sheetData>
    <row r="3" spans="1:14" ht="15.75" thickBot="1"/>
    <row r="4" spans="1:14" s="215" customFormat="1" ht="34.5" customHeight="1" thickTop="1" thickBot="1">
      <c r="A4" s="1027" t="str">
        <f>'[205]MODULO MINIMO'!B1</f>
        <v>CONTRATAÇÃO DE SERVIÇOS DE PAVIMENTAÇÃO ASFÁLTICA COM CONCRETO BETUMINOSO USINADO A QUENTE (CBUQ) EM VIAS URBANAS E RURAIS INSERIDAS NA ÁREA DE ATUAÇÃO DA CODEVASF, NO ESTADO MARANHÃO</v>
      </c>
      <c r="B4" s="1028"/>
      <c r="C4" s="1028"/>
      <c r="D4" s="1028"/>
      <c r="E4" s="1028"/>
      <c r="F4" s="1028"/>
      <c r="G4" s="1028"/>
      <c r="H4" s="1029"/>
    </row>
    <row r="5" spans="1:14" s="215" customFormat="1" ht="15" customHeight="1" thickTop="1">
      <c r="A5" s="1030" t="s">
        <v>153</v>
      </c>
      <c r="B5" s="1031"/>
      <c r="C5" s="1031"/>
      <c r="D5" s="1031"/>
      <c r="E5" s="1032"/>
      <c r="F5" s="1049"/>
      <c r="G5" s="1050"/>
      <c r="H5" s="1051"/>
    </row>
    <row r="6" spans="1:14" s="215" customFormat="1">
      <c r="A6" s="1033"/>
      <c r="B6" s="1034"/>
      <c r="C6" s="1034"/>
      <c r="D6" s="1034"/>
      <c r="E6" s="1035"/>
      <c r="F6" s="1039" t="s">
        <v>154</v>
      </c>
      <c r="G6" s="1040"/>
      <c r="H6" s="1043">
        <v>0</v>
      </c>
      <c r="I6" s="83" t="s">
        <v>155</v>
      </c>
      <c r="J6" s="216"/>
    </row>
    <row r="7" spans="1:14" s="215" customFormat="1" ht="15" customHeight="1">
      <c r="A7" s="1033"/>
      <c r="B7" s="1034"/>
      <c r="C7" s="1034"/>
      <c r="D7" s="1034"/>
      <c r="E7" s="1035"/>
      <c r="F7" s="1041"/>
      <c r="G7" s="1042"/>
      <c r="H7" s="1044"/>
    </row>
    <row r="8" spans="1:14" s="215" customFormat="1">
      <c r="A8" s="1033"/>
      <c r="B8" s="1034"/>
      <c r="C8" s="1034"/>
      <c r="D8" s="1034"/>
      <c r="E8" s="1035"/>
      <c r="F8" s="1045" t="s">
        <v>156</v>
      </c>
      <c r="G8" s="1046"/>
      <c r="H8" s="1047">
        <v>60</v>
      </c>
    </row>
    <row r="9" spans="1:14" s="215" customFormat="1">
      <c r="A9" s="1036"/>
      <c r="B9" s="1037"/>
      <c r="C9" s="1037"/>
      <c r="D9" s="1037"/>
      <c r="E9" s="1038"/>
      <c r="F9" s="1041"/>
      <c r="G9" s="1042"/>
      <c r="H9" s="1048"/>
    </row>
    <row r="10" spans="1:14">
      <c r="A10" s="217" t="s">
        <v>157</v>
      </c>
      <c r="C10" s="218"/>
      <c r="D10" s="218"/>
      <c r="N10" s="219"/>
    </row>
    <row r="11" spans="1:14">
      <c r="A11" s="1055" t="s">
        <v>158</v>
      </c>
      <c r="B11" s="1057" t="s">
        <v>159</v>
      </c>
      <c r="C11" s="1059" t="s">
        <v>160</v>
      </c>
      <c r="D11" s="1057" t="s">
        <v>161</v>
      </c>
      <c r="E11" s="1057" t="s">
        <v>162</v>
      </c>
      <c r="F11" s="1057" t="s">
        <v>163</v>
      </c>
      <c r="G11" s="1053" t="s">
        <v>164</v>
      </c>
      <c r="H11" s="1054"/>
    </row>
    <row r="12" spans="1:14" ht="22.5" customHeight="1">
      <c r="A12" s="1056"/>
      <c r="B12" s="1058"/>
      <c r="C12" s="1060"/>
      <c r="D12" s="1058"/>
      <c r="E12" s="1058"/>
      <c r="F12" s="1058"/>
      <c r="G12" s="604" t="s">
        <v>165</v>
      </c>
      <c r="H12" s="220" t="s">
        <v>166</v>
      </c>
    </row>
    <row r="13" spans="1:14">
      <c r="A13" s="754" t="s">
        <v>167</v>
      </c>
      <c r="B13" s="755" t="str">
        <f>VLOOKUP(A13,[205]Equipamentos!$A:$K,2,FALSE)</f>
        <v>Motoniveladora - 93 kW</v>
      </c>
      <c r="C13" s="756" t="str">
        <f>IFERROR(INDEX('[205]Tabelas 2 e 3 mob'!A:K,MATCH(A13,'[205]Tabelas 2 e 3 mob'!A:A,0),9),"ERRO")</f>
        <v>E9665</v>
      </c>
      <c r="D13" s="756">
        <v>1</v>
      </c>
      <c r="E13" s="757">
        <v>2</v>
      </c>
      <c r="F13" s="757">
        <v>1</v>
      </c>
      <c r="G13" s="756">
        <f>IF(C13="Veículo(s) da própria frota.",0,INDEX([205]Equipamentos!B:K,MATCH(C13,[205]Equipamentos!A:A,0),9))</f>
        <v>412.78179999999998</v>
      </c>
      <c r="H13" s="758">
        <f>((D13*E13*F13)/$H$8)*G13</f>
        <v>13.759393333333332</v>
      </c>
    </row>
    <row r="14" spans="1:14" ht="31.5" customHeight="1">
      <c r="A14" s="221" t="s">
        <v>168</v>
      </c>
      <c r="B14" s="759" t="str">
        <f>VLOOKUP(A14,[205]Equipamentos!$A:$K,2,FALSE)</f>
        <v xml:space="preserve">Retroescavadeira de pneus - capacidade da caçamba da pá-carregadeira de 0,76 m³ e da retroescavadeira de 0,29 m³ - 58 kW </v>
      </c>
      <c r="C14" s="222" t="str">
        <f>IFERROR(INDEX('[205]Tabelas 2 e 3 mob'!A:K,MATCH(A14,'[205]Tabelas 2 e 3 mob'!A:A,0),9),"ERRO")</f>
        <v>E9665</v>
      </c>
      <c r="D14" s="222">
        <v>1</v>
      </c>
      <c r="E14" s="760">
        <v>2</v>
      </c>
      <c r="F14" s="760">
        <v>1</v>
      </c>
      <c r="G14" s="756">
        <f>IF(C14="Veículo(s) da própria frota.",0,INDEX([205]Equipamentos!B:K,MATCH(C14,[205]Equipamentos!A:A,0),9))</f>
        <v>412.78179999999998</v>
      </c>
      <c r="H14" s="223">
        <f t="shared" ref="H14:H57" si="0">((D14*E14*F14)/$H$8)*G14</f>
        <v>13.759393333333332</v>
      </c>
    </row>
    <row r="15" spans="1:14">
      <c r="A15" s="221" t="s">
        <v>169</v>
      </c>
      <c r="B15" s="759" t="str">
        <f>VLOOKUP(A15,[205]Equipamentos!$A:$K,2,FALSE)</f>
        <v>Trator agrícola sobre pneus - 77 kW</v>
      </c>
      <c r="C15" s="222" t="str">
        <f>IFERROR(INDEX('[205]Tabelas 2 e 3 mob'!A:K,MATCH(A15,'[205]Tabelas 2 e 3 mob'!A:A,0),9),"ERRO")</f>
        <v>E9665</v>
      </c>
      <c r="D15" s="222">
        <v>1</v>
      </c>
      <c r="E15" s="760">
        <v>2</v>
      </c>
      <c r="F15" s="760">
        <v>0.5</v>
      </c>
      <c r="G15" s="756">
        <f>IF(C15="Veículo(s) da própria frota.",0,INDEX([205]Equipamentos!B:K,MATCH(C15,[205]Equipamentos!A:A,0),9))</f>
        <v>412.78179999999998</v>
      </c>
      <c r="H15" s="223">
        <f t="shared" si="0"/>
        <v>6.8796966666666659</v>
      </c>
      <c r="J15" s="224"/>
      <c r="K15" s="225"/>
      <c r="M15" s="226"/>
    </row>
    <row r="16" spans="1:14">
      <c r="A16" s="221" t="s">
        <v>170</v>
      </c>
      <c r="B16" s="759" t="str">
        <f>VLOOKUP(A16,[205]Equipamentos!$A:$K,2,FALSE)</f>
        <v>Grade de 24 discos rebocável de D = 60 cm (24")</v>
      </c>
      <c r="C16" s="222" t="str">
        <f>IFERROR(INDEX('[205]Tabelas 2 e 3 mob'!A:K,MATCH(A16,'[205]Tabelas 2 e 3 mob'!A:A,0),9),"ERRO")</f>
        <v>Veículo(s) da própria frota.</v>
      </c>
      <c r="D16" s="222">
        <v>1</v>
      </c>
      <c r="E16" s="760">
        <v>2</v>
      </c>
      <c r="F16" s="760">
        <v>0</v>
      </c>
      <c r="G16" s="756">
        <f>IF(C16="Veículo(s) da própria frota.",0,INDEX([205]Equipamentos!B:K,MATCH(C16,[205]Equipamentos!A:A,0),9))</f>
        <v>0</v>
      </c>
      <c r="H16" s="223">
        <f t="shared" si="0"/>
        <v>0</v>
      </c>
      <c r="J16" s="224"/>
      <c r="K16" s="225"/>
      <c r="M16" s="226"/>
    </row>
    <row r="17" spans="1:8">
      <c r="A17" s="221" t="s">
        <v>171</v>
      </c>
      <c r="B17" s="759" t="str">
        <f>VLOOKUP(A17,[205]Equipamentos!$A:$K,2,FALSE)</f>
        <v>Usina misturadora de solos com capacidade de 300 t/h - 44 kW</v>
      </c>
      <c r="C17" s="222" t="str">
        <f>IFERROR(INDEX('[205]Tabelas 2 e 3 mob'!A:K,MATCH(A17,'[205]Tabelas 2 e 3 mob'!A:A,0),9),"ERRO")</f>
        <v>E9018</v>
      </c>
      <c r="D17" s="222">
        <v>0</v>
      </c>
      <c r="E17" s="760">
        <v>2</v>
      </c>
      <c r="F17" s="760">
        <v>2</v>
      </c>
      <c r="G17" s="756">
        <f>IF(C17="Veículo(s) da própria frota.",0,INDEX([205]Equipamentos!B:K,MATCH(C17,[205]Equipamentos!A:A,0),9))</f>
        <v>541.97360000000003</v>
      </c>
      <c r="H17" s="223">
        <f t="shared" si="0"/>
        <v>0</v>
      </c>
    </row>
    <row r="18" spans="1:8">
      <c r="A18" s="761" t="s">
        <v>172</v>
      </c>
      <c r="B18" s="762" t="str">
        <f>VLOOKUP(A18,[205]Equipamentos!$A:$K,2,FALSE)</f>
        <v>Usina de asfalto a quente gravimétrica com capacidade de 100/140 t/h - 260 kW</v>
      </c>
      <c r="C18" s="227" t="str">
        <f>IFERROR(INDEX('[205]Tabelas 2 e 3 mob'!A:K,MATCH(A18,'[205]Tabelas 2 e 3 mob'!A:A,0),9),"ERRO")</f>
        <v>E9666</v>
      </c>
      <c r="D18" s="227">
        <v>1</v>
      </c>
      <c r="E18" s="227">
        <v>2</v>
      </c>
      <c r="F18" s="227">
        <v>3</v>
      </c>
      <c r="G18" s="756">
        <f>IF(C18="Veículo(s) da própria frota.",0,INDEX([205]Equipamentos!B:K,MATCH(C18,[205]Equipamentos!A:A,0),9))</f>
        <v>455.85899999999998</v>
      </c>
      <c r="H18" s="763">
        <f t="shared" si="0"/>
        <v>45.585900000000002</v>
      </c>
    </row>
    <row r="19" spans="1:8">
      <c r="A19" s="221" t="s">
        <v>173</v>
      </c>
      <c r="B19" s="759" t="str">
        <f>VLOOKUP(A19,[205]Equipamentos!$A:$K,2,FALSE)</f>
        <v>Rolo compactador liso vibratório autopropelido por pneus de 11 t - 97 kW</v>
      </c>
      <c r="C19" s="222" t="str">
        <f>IFERROR(INDEX('[205]Tabelas 2 e 3 mob'!A:K,MATCH(A19,'[205]Tabelas 2 e 3 mob'!A:A,0),9),"ERRO")</f>
        <v>E9666</v>
      </c>
      <c r="D19" s="222">
        <v>1</v>
      </c>
      <c r="E19" s="760">
        <v>2</v>
      </c>
      <c r="F19" s="760">
        <v>0.5</v>
      </c>
      <c r="G19" s="756">
        <f>IF(C19="Veículo(s) da própria frota.",0,INDEX([205]Equipamentos!B:K,MATCH(C19,[205]Equipamentos!A:A,0),9))</f>
        <v>455.85899999999998</v>
      </c>
      <c r="H19" s="223">
        <f t="shared" si="0"/>
        <v>7.5976499999999998</v>
      </c>
    </row>
    <row r="20" spans="1:8">
      <c r="A20" s="221" t="s">
        <v>174</v>
      </c>
      <c r="B20" s="759" t="str">
        <f>VLOOKUP(A20,[205]Equipamentos!$A:$K,2,FALSE)</f>
        <v>Tanque de estocagem de asfalto com capacidade de 30.000 l</v>
      </c>
      <c r="C20" s="222" t="str">
        <f>IFERROR(INDEX('[205]Tabelas 2 e 3 mob'!A:K,MATCH(A20,'[205]Tabelas 2 e 3 mob'!A:A,0),9),"ERRO")</f>
        <v>E9665</v>
      </c>
      <c r="D20" s="222">
        <v>1</v>
      </c>
      <c r="E20" s="760">
        <v>2</v>
      </c>
      <c r="F20" s="760">
        <v>1</v>
      </c>
      <c r="G20" s="756">
        <f>IF(C20="Veículo(s) da própria frota.",0,INDEX([205]Equipamentos!B:K,MATCH(C20,[205]Equipamentos!A:A,0),9))</f>
        <v>412.78179999999998</v>
      </c>
      <c r="H20" s="223">
        <f t="shared" si="0"/>
        <v>13.759393333333332</v>
      </c>
    </row>
    <row r="21" spans="1:8">
      <c r="A21" s="221" t="s">
        <v>175</v>
      </c>
      <c r="B21" s="759" t="str">
        <f>VLOOKUP(A21,[205]Equipamentos!$A:$K,2,FALSE)</f>
        <v>Vibroacabadora de asfalto sobre pneus - 97 kW</v>
      </c>
      <c r="C21" s="222" t="str">
        <f>IFERROR(INDEX('[205]Tabelas 2 e 3 mob'!A:K,MATCH(A21,'[205]Tabelas 2 e 3 mob'!A:A,0),9),"ERRO")</f>
        <v>E9018</v>
      </c>
      <c r="D21" s="222">
        <v>0</v>
      </c>
      <c r="E21" s="760">
        <v>2</v>
      </c>
      <c r="F21" s="760">
        <v>0.5</v>
      </c>
      <c r="G21" s="756">
        <f>IF(C21="Veículo(s) da própria frota.",0,INDEX([205]Equipamentos!B:K,MATCH(C21,[205]Equipamentos!A:A,0),9))</f>
        <v>541.97360000000003</v>
      </c>
      <c r="H21" s="223">
        <f t="shared" si="0"/>
        <v>0</v>
      </c>
    </row>
    <row r="22" spans="1:8" ht="33.75" customHeight="1">
      <c r="A22" s="221" t="s">
        <v>176</v>
      </c>
      <c r="B22" s="759" t="str">
        <f>VLOOKUP(A22,[205]Equipamentos!$A:$K,2,FALSE)</f>
        <v>Rolo compactador pé de carneiro vibratório autopropelido por pneus de 11,6 t - 82 kW</v>
      </c>
      <c r="C22" s="222" t="str">
        <f>IFERROR(INDEX('[205]Tabelas 2 e 3 mob'!A:K,MATCH(A22,'[205]Tabelas 2 e 3 mob'!A:A,0),9),"ERRO")</f>
        <v>E9666</v>
      </c>
      <c r="D22" s="222">
        <v>1</v>
      </c>
      <c r="E22" s="760">
        <v>2</v>
      </c>
      <c r="F22" s="760">
        <v>0.5</v>
      </c>
      <c r="G22" s="756">
        <f>IF(C22="Veículo(s) da própria frota.",0,INDEX([205]Equipamentos!B:K,MATCH(C22,[205]Equipamentos!A:A,0),9))</f>
        <v>455.85899999999998</v>
      </c>
      <c r="H22" s="223">
        <f t="shared" si="0"/>
        <v>7.5976499999999998</v>
      </c>
    </row>
    <row r="23" spans="1:8" ht="27" customHeight="1">
      <c r="A23" s="221" t="s">
        <v>177</v>
      </c>
      <c r="B23" s="759" t="str">
        <f>VLOOKUP(A23,[205]Equipamentos!$A:$K,2,FALSE)</f>
        <v>Caminhão tanque com capacidade de 6.000 l - 136 kW</v>
      </c>
      <c r="C23" s="222" t="str">
        <f>IFERROR(INDEX('[205]Tabelas 2 e 3 mob'!A:K,MATCH(A23,'[205]Tabelas 2 e 3 mob'!A:A,0),9),"ERRO")</f>
        <v>E9605</v>
      </c>
      <c r="D23" s="222">
        <v>1</v>
      </c>
      <c r="E23" s="760">
        <v>1</v>
      </c>
      <c r="F23" s="760">
        <v>1</v>
      </c>
      <c r="G23" s="756">
        <f>IF(C23="Veículo(s) da própria frota.",0,INDEX([205]Equipamentos!B:K,MATCH(C23,[205]Equipamentos!A:A,0),9))</f>
        <v>250.8124</v>
      </c>
      <c r="H23" s="223">
        <f t="shared" si="0"/>
        <v>4.1802066666666668</v>
      </c>
    </row>
    <row r="24" spans="1:8" ht="27" customHeight="1">
      <c r="A24" s="221" t="s">
        <v>178</v>
      </c>
      <c r="B24" s="759" t="str">
        <f>VLOOKUP(A24,[205]Equipamentos!$A:$K,2,FALSE)</f>
        <v>Caminhão basculante com capacidade de 10 m³ - 210 kW</v>
      </c>
      <c r="C24" s="222" t="str">
        <f>IFERROR(INDEX('[205]Tabelas 2 e 3 mob'!A:K,MATCH(A24,'[205]Tabelas 2 e 3 mob'!A:A,0),9),"ERRO")</f>
        <v>E9579</v>
      </c>
      <c r="D24" s="222">
        <v>3</v>
      </c>
      <c r="E24" s="760">
        <v>1</v>
      </c>
      <c r="F24" s="760">
        <v>1</v>
      </c>
      <c r="G24" s="756">
        <f>IF(C24="Veículo(s) da própria frota.",0,INDEX([205]Equipamentos!B:K,MATCH(C24,[205]Equipamentos!A:A,0),9))</f>
        <v>292.34280000000001</v>
      </c>
      <c r="H24" s="223">
        <f t="shared" si="0"/>
        <v>14.617140000000001</v>
      </c>
    </row>
    <row r="25" spans="1:8" ht="15" customHeight="1">
      <c r="A25" s="221" t="s">
        <v>179</v>
      </c>
      <c r="B25" s="759" t="str">
        <f>VLOOKUP(A25,[205]Equipamentos!$A:$K,2,FALSE)</f>
        <v>Caminhão tanque distribuidor de asfalto com capacidade de 6.000 l - 7 kW/136 kW</v>
      </c>
      <c r="C25" s="222" t="str">
        <f>IFERROR(INDEX('[205]Tabelas 2 e 3 mob'!A:K,MATCH(A25,'[205]Tabelas 2 e 3 mob'!A:A,0),9),"ERRO")</f>
        <v>E9509</v>
      </c>
      <c r="D25" s="222">
        <v>1</v>
      </c>
      <c r="E25" s="760">
        <v>1</v>
      </c>
      <c r="F25" s="760">
        <v>1</v>
      </c>
      <c r="G25" s="756">
        <f>IF(C25="Veículo(s) da própria frota.",0,INDEX([205]Equipamentos!B:K,MATCH(C25,[205]Equipamentos!A:A,0),9))</f>
        <v>265.14499999999998</v>
      </c>
      <c r="H25" s="223">
        <f t="shared" si="0"/>
        <v>4.419083333333333</v>
      </c>
    </row>
    <row r="26" spans="1:8" ht="15" customHeight="1">
      <c r="A26" s="221" t="s">
        <v>180</v>
      </c>
      <c r="B26" s="759" t="str">
        <f>VLOOKUP(A26,[205]Equipamentos!$A:$K,2,FALSE)</f>
        <v>Rolo compactador de pneus autopropelido de 27 t - 85 kW</v>
      </c>
      <c r="C26" s="222" t="str">
        <f>IFERROR(INDEX('[205]Tabelas 2 e 3 mob'!A:K,MATCH(A26,'[205]Tabelas 2 e 3 mob'!A:A,0),9),"ERRO")</f>
        <v>E9666</v>
      </c>
      <c r="D26" s="222">
        <v>1</v>
      </c>
      <c r="E26" s="760">
        <v>2</v>
      </c>
      <c r="F26" s="760">
        <v>0.5</v>
      </c>
      <c r="G26" s="756">
        <f>IF(C26="Veículo(s) da própria frota.",0,INDEX([205]Equipamentos!B:K,MATCH(C26,[205]Equipamentos!A:A,0),9))</f>
        <v>455.85899999999998</v>
      </c>
      <c r="H26" s="223">
        <f t="shared" si="0"/>
        <v>7.5976499999999998</v>
      </c>
    </row>
    <row r="27" spans="1:8">
      <c r="A27" s="221" t="s">
        <v>181</v>
      </c>
      <c r="B27" s="759" t="str">
        <f>VLOOKUP(A27,[205]Equipamentos!$A:$K,2,FALSE)</f>
        <v>Rolo compactador liso tandem vibratório autopropelido de 10,4 t - 82 kW</v>
      </c>
      <c r="C27" s="222" t="str">
        <f>IFERROR(INDEX('[205]Tabelas 2 e 3 mob'!A:K,MATCH(A27,'[205]Tabelas 2 e 3 mob'!A:A,0),9),"ERRO")</f>
        <v>E9666</v>
      </c>
      <c r="D27" s="222">
        <v>1</v>
      </c>
      <c r="E27" s="760">
        <v>2</v>
      </c>
      <c r="F27" s="222">
        <v>0.5</v>
      </c>
      <c r="G27" s="756">
        <f>IF(C27="Veículo(s) da própria frota.",0,INDEX([205]Equipamentos!B:K,MATCH(C27,[205]Equipamentos!A:A,0),9))</f>
        <v>455.85899999999998</v>
      </c>
      <c r="H27" s="223">
        <f t="shared" si="0"/>
        <v>7.5976499999999998</v>
      </c>
    </row>
    <row r="28" spans="1:8">
      <c r="A28" s="221" t="s">
        <v>182</v>
      </c>
      <c r="B28" s="759" t="str">
        <f>VLOOKUP(A28,[205]Equipamentos!$A:$K,2,FALSE)</f>
        <v>Vibroacabadora de asfalto sobre esteiras - 97 kW</v>
      </c>
      <c r="C28" s="222" t="str">
        <f>IFERROR(INDEX('[205]Tabelas 2 e 3 mob'!A:K,MATCH(A28,'[205]Tabelas 2 e 3 mob'!A:A,0),9),"ERRO")</f>
        <v>E9018</v>
      </c>
      <c r="D28" s="222">
        <v>1</v>
      </c>
      <c r="E28" s="760">
        <v>2</v>
      </c>
      <c r="F28" s="760">
        <v>0.5</v>
      </c>
      <c r="G28" s="756">
        <f>IF(C28="Veículo(s) da própria frota.",0,INDEX([205]Equipamentos!B:K,MATCH(C28,[205]Equipamentos!A:A,0),9))</f>
        <v>541.97360000000003</v>
      </c>
      <c r="H28" s="223">
        <f t="shared" si="0"/>
        <v>9.0328933333333339</v>
      </c>
    </row>
    <row r="29" spans="1:8">
      <c r="A29" s="221" t="s">
        <v>183</v>
      </c>
      <c r="B29" s="759" t="str">
        <f>VLOOKUP(A29,[205]Equipamentos!$A:$K,2,FALSE)</f>
        <v>Caminhão tanque com capacidade de 10.000 l - 188 kW</v>
      </c>
      <c r="C29" s="222" t="str">
        <f>IFERROR(INDEX('[205]Tabelas 2 e 3 mob'!A:K,MATCH(A29,'[205]Tabelas 2 e 3 mob'!A:A,0),9),"ERRO")</f>
        <v>E9571</v>
      </c>
      <c r="D29" s="222">
        <v>0</v>
      </c>
      <c r="E29" s="760">
        <v>1</v>
      </c>
      <c r="F29" s="760">
        <v>1</v>
      </c>
      <c r="G29" s="756">
        <f>IF(C29="Veículo(s) da própria frota.",0,INDEX([205]Equipamentos!B:K,MATCH(C29,[205]Equipamentos!A:A,0),9))</f>
        <v>330.45240000000001</v>
      </c>
      <c r="H29" s="223">
        <f t="shared" si="0"/>
        <v>0</v>
      </c>
    </row>
    <row r="30" spans="1:8">
      <c r="A30" s="221" t="s">
        <v>184</v>
      </c>
      <c r="B30" s="759" t="str">
        <f>VLOOKUP(A30,[205]Equipamentos!$A:$K,2,FALSE)</f>
        <v>Distribuidor de agregados sobre pneus autopropelido - 130 kW</v>
      </c>
      <c r="C30" s="222" t="str">
        <f>IFERROR(INDEX('[205]Tabelas 2 e 3 mob'!A:K,MATCH(A30,'[205]Tabelas 2 e 3 mob'!A:A,0),9),"ERRO")</f>
        <v>E9665</v>
      </c>
      <c r="D30" s="222">
        <v>0</v>
      </c>
      <c r="E30" s="760">
        <v>2</v>
      </c>
      <c r="F30" s="760">
        <v>0.5</v>
      </c>
      <c r="G30" s="756">
        <f>IF(C30="Veículo(s) da própria frota.",0,INDEX([205]Equipamentos!B:K,MATCH(C30,[205]Equipamentos!A:A,0),9))</f>
        <v>412.78179999999998</v>
      </c>
      <c r="H30" s="223">
        <f t="shared" si="0"/>
        <v>0</v>
      </c>
    </row>
    <row r="31" spans="1:8">
      <c r="A31" s="221" t="s">
        <v>185</v>
      </c>
      <c r="B31" s="759" t="str">
        <f>VLOOKUP(A31,[205]Equipamentos!$A:$K,2,FALSE)</f>
        <v>Carregadeira de pneus com capacidade de 3,40 m³ - 195 kW</v>
      </c>
      <c r="C31" s="222" t="str">
        <f>IFERROR(INDEX('[205]Tabelas 2 e 3 mob'!A:K,MATCH(A31,'[205]Tabelas 2 e 3 mob'!A:A,0),9),"ERRO")</f>
        <v>E9665</v>
      </c>
      <c r="D31" s="222">
        <v>1</v>
      </c>
      <c r="E31" s="760">
        <v>2</v>
      </c>
      <c r="F31" s="760">
        <v>1</v>
      </c>
      <c r="G31" s="756">
        <f>IF(C31="Veículo(s) da própria frota.",0,INDEX([205]Equipamentos!B:K,MATCH(C31,[205]Equipamentos!A:A,0),9))</f>
        <v>412.78179999999998</v>
      </c>
      <c r="H31" s="223">
        <f t="shared" si="0"/>
        <v>13.759393333333332</v>
      </c>
    </row>
    <row r="32" spans="1:8">
      <c r="A32" s="221" t="s">
        <v>186</v>
      </c>
      <c r="B32" s="759" t="str">
        <f>VLOOKUP(A32,[205]Equipamentos!$A:$K,2,FALSE)</f>
        <v>Grupo gerador - 113 kVA</v>
      </c>
      <c r="C32" s="222" t="str">
        <f>IFERROR(INDEX('[205]Tabelas 2 e 3 mob'!A:K,MATCH(A32,'[205]Tabelas 2 e 3 mob'!A:A,0),9),"ERRO")</f>
        <v>Veículo(s) da própria frota.</v>
      </c>
      <c r="D32" s="222">
        <v>1</v>
      </c>
      <c r="E32" s="760">
        <v>2</v>
      </c>
      <c r="F32" s="222">
        <v>0</v>
      </c>
      <c r="G32" s="756">
        <f>IF(C32="Veículo(s) da própria frota.",0,INDEX([205]Equipamentos!B:K,MATCH(C32,[205]Equipamentos!A:A,0),9))</f>
        <v>0</v>
      </c>
      <c r="H32" s="223">
        <f t="shared" si="0"/>
        <v>0</v>
      </c>
    </row>
    <row r="33" spans="1:10">
      <c r="A33" s="221" t="s">
        <v>187</v>
      </c>
      <c r="B33" s="759" t="str">
        <f>VLOOKUP(A33,[205]Equipamentos!$A:$K,2,FALSE)</f>
        <v>Aquecedor de fluido térmico - 12 kW</v>
      </c>
      <c r="C33" s="222" t="str">
        <f>IFERROR(INDEX('[205]Tabelas 2 e 3 mob'!A:K,MATCH(A33,'[205]Tabelas 2 e 3 mob'!A:A,0),9),"ERRO")</f>
        <v>Veículo(s) da própria frota.</v>
      </c>
      <c r="D33" s="222">
        <v>1</v>
      </c>
      <c r="E33" s="760">
        <v>2</v>
      </c>
      <c r="F33" s="222">
        <v>0</v>
      </c>
      <c r="G33" s="756">
        <f>IF(C33="Veículo(s) da própria frota.",0,INDEX([205]Equipamentos!B:K,MATCH(C33,[205]Equipamentos!A:A,0),9))</f>
        <v>0</v>
      </c>
      <c r="H33" s="223">
        <f t="shared" si="0"/>
        <v>0</v>
      </c>
      <c r="J33" s="228"/>
    </row>
    <row r="34" spans="1:10">
      <c r="A34" s="221" t="s">
        <v>188</v>
      </c>
      <c r="B34" s="759" t="str">
        <f>VLOOKUP(A34,[205]Equipamentos!$A:$K,2,FALSE)</f>
        <v>Carregadeira de pneus com capacidade de 1,72 m³ - 113 kW</v>
      </c>
      <c r="C34" s="222" t="str">
        <f>IFERROR(INDEX('[205]Tabelas 2 e 3 mob'!A:K,MATCH(A34,'[205]Tabelas 2 e 3 mob'!A:A,0),9),"ERRO")</f>
        <v>E9665</v>
      </c>
      <c r="D34" s="222">
        <v>0</v>
      </c>
      <c r="E34" s="760">
        <v>2</v>
      </c>
      <c r="F34" s="760">
        <v>1</v>
      </c>
      <c r="G34" s="756">
        <f>IF(C34="Veículo(s) da própria frota.",0,INDEX([205]Equipamentos!B:K,MATCH(C34,[205]Equipamentos!A:A,0),9))</f>
        <v>412.78179999999998</v>
      </c>
      <c r="H34" s="223">
        <f t="shared" si="0"/>
        <v>0</v>
      </c>
      <c r="J34" s="228"/>
    </row>
    <row r="35" spans="1:10">
      <c r="A35" s="221" t="s">
        <v>189</v>
      </c>
      <c r="B35" s="759" t="str">
        <f>VLOOKUP(A35,[205]Equipamentos!$A:$K,2,FALSE)</f>
        <v>Grupo gerador - 456 kVA</v>
      </c>
      <c r="C35" s="222" t="str">
        <f>IFERROR(INDEX('[205]Tabelas 2 e 3 mob'!A:K,MATCH(A35,'[205]Tabelas 2 e 3 mob'!A:A,0),9),"ERRO")</f>
        <v>E9508</v>
      </c>
      <c r="D35" s="227">
        <v>1</v>
      </c>
      <c r="E35" s="760">
        <v>2</v>
      </c>
      <c r="F35" s="222">
        <v>1</v>
      </c>
      <c r="G35" s="756">
        <f>IF(C35="Veículo(s) da própria frota.",0,INDEX([205]Equipamentos!B:K,MATCH(C35,[205]Equipamentos!A:A,0),9))</f>
        <v>183.1405</v>
      </c>
      <c r="H35" s="223">
        <f t="shared" si="0"/>
        <v>6.104683333333333</v>
      </c>
      <c r="J35" s="228"/>
    </row>
    <row r="36" spans="1:10">
      <c r="A36" s="221" t="s">
        <v>190</v>
      </c>
      <c r="B36" s="759" t="str">
        <f>VLOOKUP(A36,[205]Equipamentos!$A:$K,2,FALSE)</f>
        <v>Caminhão carroceria com capacidade de 5 t - 120 kW</v>
      </c>
      <c r="C36" s="222" t="str">
        <f>IFERROR(INDEX('[205]Tabelas 2 e 3 mob'!A:K,MATCH(A36,'[205]Tabelas 2 e 3 mob'!A:A,0),9),"ERRO")</f>
        <v>E9687</v>
      </c>
      <c r="D36" s="222">
        <v>0</v>
      </c>
      <c r="E36" s="760">
        <v>1</v>
      </c>
      <c r="F36" s="760">
        <v>1</v>
      </c>
      <c r="G36" s="756">
        <f>IF(C36="Veículo(s) da própria frota.",0,INDEX([205]Equipamentos!B:K,MATCH(C36,[205]Equipamentos!A:A,0),9))</f>
        <v>154.4616</v>
      </c>
      <c r="H36" s="223">
        <f t="shared" si="0"/>
        <v>0</v>
      </c>
    </row>
    <row r="37" spans="1:10">
      <c r="A37" s="221" t="s">
        <v>191</v>
      </c>
      <c r="B37" s="759" t="str">
        <f>VLOOKUP(A37,[205]Equipamentos!$A:$K,2,FALSE)</f>
        <v>Caminhão basculante com capacidade de 14 m³ - 210 kW</v>
      </c>
      <c r="C37" s="222" t="str">
        <f>IFERROR(INDEX('[205]Tabelas 2 e 3 mob'!A:K,MATCH(A37,'[205]Tabelas 2 e 3 mob'!A:A,0),9),"ERRO")</f>
        <v>E9667</v>
      </c>
      <c r="D37" s="222">
        <v>0</v>
      </c>
      <c r="E37" s="760">
        <v>1</v>
      </c>
      <c r="F37" s="760">
        <v>1</v>
      </c>
      <c r="G37" s="756">
        <f>IF(C37="Veículo(s) da própria frota.",0,INDEX([205]Equipamentos!B:K,MATCH(C37,[205]Equipamentos!A:A,0),9))</f>
        <v>311.68099999999998</v>
      </c>
      <c r="H37" s="223">
        <f t="shared" si="0"/>
        <v>0</v>
      </c>
      <c r="J37" s="228"/>
    </row>
    <row r="38" spans="1:10">
      <c r="A38" s="221" t="s">
        <v>192</v>
      </c>
      <c r="B38" s="759" t="str">
        <f>VLOOKUP(A38,[205]Equipamentos!$A:$K,2,FALSE)</f>
        <v>Caminhão demarcador de faixas com sistema de pintura a frio - 28 kW/129 kW</v>
      </c>
      <c r="C38" s="222" t="str">
        <f>IFERROR(INDEX('[205]Tabelas 2 e 3 mob'!A:K,MATCH(A38,'[205]Tabelas 2 e 3 mob'!A:A,0),9),"ERRO")</f>
        <v>E9644</v>
      </c>
      <c r="D38" s="222">
        <v>1</v>
      </c>
      <c r="E38" s="760">
        <v>1</v>
      </c>
      <c r="F38" s="760">
        <v>1</v>
      </c>
      <c r="G38" s="756">
        <f>IF(C38="Veículo(s) da própria frota.",0,INDEX([205]Equipamentos!B:K,MATCH(C38,[205]Equipamentos!A:A,0),9))</f>
        <v>402.93880000000001</v>
      </c>
      <c r="H38" s="223">
        <f t="shared" si="0"/>
        <v>6.7156466666666672</v>
      </c>
      <c r="J38" s="228"/>
    </row>
    <row r="39" spans="1:10">
      <c r="A39" s="221" t="s">
        <v>193</v>
      </c>
      <c r="B39" s="759" t="str">
        <f>VLOOKUP(A39,[205]Equipamentos!$A:$K,2,FALSE)</f>
        <v>Caminhão carroceria com capacidade de 15 t - 188 kW</v>
      </c>
      <c r="C39" s="222" t="str">
        <f>IFERROR(INDEX('[205]Tabelas 2 e 3 mob'!A:K,MATCH(A39,'[205]Tabelas 2 e 3 mob'!A:A,0),9),"ERRO")</f>
        <v>E9592</v>
      </c>
      <c r="D39" s="222">
        <v>1</v>
      </c>
      <c r="E39" s="760">
        <v>1</v>
      </c>
      <c r="F39" s="760">
        <v>1</v>
      </c>
      <c r="G39" s="756">
        <f>IF(C39="Veículo(s) da própria frota.",0,INDEX([205]Equipamentos!B:K,MATCH(C39,[205]Equipamentos!A:A,0),9))</f>
        <v>269.8329</v>
      </c>
      <c r="H39" s="223">
        <f t="shared" si="0"/>
        <v>4.4972149999999997</v>
      </c>
      <c r="J39" s="228"/>
    </row>
    <row r="40" spans="1:10">
      <c r="A40" s="221" t="s">
        <v>194</v>
      </c>
      <c r="B40" s="759" t="str">
        <f>VLOOKUP(A40,[205]Equipamentos!$A:$K,2,FALSE)</f>
        <v>Trator sobre esteiras com lâmina - 127 kW</v>
      </c>
      <c r="C40" s="222" t="str">
        <f>IFERROR(INDEX('[205]Tabelas 2 e 3 mob'!A:K,MATCH(A40,'[205]Tabelas 2 e 3 mob'!A:A,0),9),"ERRO")</f>
        <v>E9018</v>
      </c>
      <c r="D40" s="222">
        <v>1</v>
      </c>
      <c r="E40" s="760">
        <v>2</v>
      </c>
      <c r="F40" s="760">
        <v>0.5</v>
      </c>
      <c r="G40" s="756">
        <f>IF(C40="Veículo(s) da própria frota.",0,INDEX([205]Equipamentos!B:K,MATCH(C40,[205]Equipamentos!A:A,0),9))</f>
        <v>541.97360000000003</v>
      </c>
      <c r="H40" s="223">
        <f t="shared" si="0"/>
        <v>9.0328933333333339</v>
      </c>
      <c r="J40" s="228"/>
    </row>
    <row r="41" spans="1:10">
      <c r="A41" s="221" t="s">
        <v>195</v>
      </c>
      <c r="B41" s="759" t="str">
        <f>VLOOKUP(A41,[205]Equipamentos!$A:$K,2,FALSE)</f>
        <v>Escavadeira hidráulica sobre esteiras com caçamba com capacidade de 1,56 m³ - 118 kW</v>
      </c>
      <c r="C41" s="222" t="str">
        <f>IFERROR(INDEX('[205]Tabelas 2 e 3 mob'!A:K,MATCH(A41,'[205]Tabelas 2 e 3 mob'!A:A,0),9),"ERRO")</f>
        <v>E9666</v>
      </c>
      <c r="D41" s="222">
        <v>1</v>
      </c>
      <c r="E41" s="760">
        <v>2</v>
      </c>
      <c r="F41" s="760">
        <v>1</v>
      </c>
      <c r="G41" s="756">
        <f>IF(C41="Veículo(s) da própria frota.",0,INDEX([205]Equipamentos!B:K,MATCH(C41,[205]Equipamentos!A:A,0),9))</f>
        <v>455.85899999999998</v>
      </c>
      <c r="H41" s="223">
        <f t="shared" si="0"/>
        <v>15.1953</v>
      </c>
      <c r="J41" s="228"/>
    </row>
    <row r="42" spans="1:10">
      <c r="A42" s="221" t="s">
        <v>196</v>
      </c>
      <c r="B42" s="759" t="str">
        <f>VLOOKUP(A42,[205]Equipamentos!$A:$K,2,FALSE)</f>
        <v>Caminhão basculante com capacidade de 6 m³ - 136 kW</v>
      </c>
      <c r="C42" s="222" t="str">
        <f>IFERROR(INDEX('[205]Tabelas 2 e 3 mob'!A:K,MATCH(A42,'[205]Tabelas 2 e 3 mob'!A:A,0),9),"ERRO")</f>
        <v>E9506</v>
      </c>
      <c r="D42" s="222">
        <v>0</v>
      </c>
      <c r="E42" s="760">
        <v>1</v>
      </c>
      <c r="F42" s="760">
        <v>1</v>
      </c>
      <c r="G42" s="756">
        <f>IF(C42="Veículo(s) da própria frota.",0,INDEX([205]Equipamentos!B:K,MATCH(C42,[205]Equipamentos!A:A,0),9))</f>
        <v>185.2131</v>
      </c>
      <c r="H42" s="223">
        <f t="shared" si="0"/>
        <v>0</v>
      </c>
      <c r="J42" s="228"/>
    </row>
    <row r="43" spans="1:10" ht="22.5">
      <c r="A43" s="221" t="s">
        <v>197</v>
      </c>
      <c r="B43" s="759" t="str">
        <f>VLOOKUP(A43,[205]Equipamentos!$A:$K,2,FALSE)</f>
        <v>Equipamento para pintura com cal rebocável com dois bicos aplicadores e capacidade de 2.200 l</v>
      </c>
      <c r="C43" s="222" t="str">
        <f>IFERROR(INDEX('[205]Tabelas 2 e 3 mob'!A:K,MATCH(A43,'[205]Tabelas 2 e 3 mob'!A:A,0),9),"ERRO")</f>
        <v>Veículo(s) da própria frota.</v>
      </c>
      <c r="D43" s="222">
        <v>1</v>
      </c>
      <c r="E43" s="760">
        <v>2</v>
      </c>
      <c r="F43" s="760">
        <v>0</v>
      </c>
      <c r="G43" s="756">
        <f>IF(C43="Veículo(s) da própria frota.",0,INDEX([205]Equipamentos!B:K,MATCH(C43,[205]Equipamentos!A:A,0),9))</f>
        <v>0</v>
      </c>
      <c r="H43" s="223">
        <f t="shared" si="0"/>
        <v>0</v>
      </c>
      <c r="J43" s="228"/>
    </row>
    <row r="44" spans="1:10">
      <c r="A44" s="221" t="s">
        <v>198</v>
      </c>
      <c r="B44" s="759" t="str">
        <f>VLOOKUP(A44,[205]Equipamentos!$A:$K,2,FALSE)</f>
        <v>Soprador de ar costal - 2,6 kW</v>
      </c>
      <c r="C44" s="222" t="str">
        <f>IFERROR(INDEX('[205]Tabelas 2 e 3 mob'!A:K,MATCH(A44,'[205]Tabelas 2 e 3 mob'!A:A,0),9),"ERRO")</f>
        <v>Veículo(s) da própria frota.</v>
      </c>
      <c r="D44" s="222">
        <v>1</v>
      </c>
      <c r="E44" s="760">
        <v>2</v>
      </c>
      <c r="F44" s="760">
        <v>0</v>
      </c>
      <c r="G44" s="756">
        <f>IF(C44="Veículo(s) da própria frota.",0,INDEX([205]Equipamentos!B:K,MATCH(C44,[205]Equipamentos!A:A,0),9))</f>
        <v>0</v>
      </c>
      <c r="H44" s="223">
        <f t="shared" si="0"/>
        <v>0</v>
      </c>
      <c r="J44" s="228"/>
    </row>
    <row r="45" spans="1:10">
      <c r="A45" s="761" t="s">
        <v>199</v>
      </c>
      <c r="B45" s="762" t="str">
        <f>VLOOKUP(A45,[205]Equipamentos!$A:$K,2,FALSE)</f>
        <v>Caminhão silo com capacidade de 30 m³ - 368 kW</v>
      </c>
      <c r="C45" s="227" t="str">
        <f>IFERROR(INDEX('[205]Tabelas 2 e 3 mob'!A:K,MATCH(A45,'[205]Tabelas 2 e 3 mob'!A:A,0),9),"ERRO")</f>
        <v>E9146</v>
      </c>
      <c r="D45" s="227">
        <v>1</v>
      </c>
      <c r="E45" s="227">
        <v>1</v>
      </c>
      <c r="F45" s="227">
        <v>1</v>
      </c>
      <c r="G45" s="756">
        <f>IF(C45="Veículo(s) da própria frota.",0,INDEX([205]Equipamentos!B:K,MATCH(C45,[205]Equipamentos!A:A,0),9))</f>
        <v>608.08659999999998</v>
      </c>
      <c r="H45" s="763">
        <f t="shared" si="0"/>
        <v>10.134776666666665</v>
      </c>
      <c r="J45" s="228"/>
    </row>
    <row r="46" spans="1:10">
      <c r="A46" s="221" t="s">
        <v>200</v>
      </c>
      <c r="B46" s="759" t="str">
        <f>VLOOKUP(A46,[205]Equipamentos!$A:$K,2,FALSE)</f>
        <v>Balança plataforma digital à bateria, com mesa de 75 x 75 cm e capacidade de 500 kg</v>
      </c>
      <c r="C46" s="222" t="str">
        <f>IFERROR(INDEX('[205]Tabelas 2 e 3 mob'!A:K,MATCH(A46,'[205]Tabelas 2 e 3 mob'!A:A,0),9),"ERRO")</f>
        <v>Veículo(s) da própria frota.</v>
      </c>
      <c r="D46" s="222">
        <v>1</v>
      </c>
      <c r="E46" s="760">
        <v>2</v>
      </c>
      <c r="F46" s="760">
        <v>0</v>
      </c>
      <c r="G46" s="756">
        <f>IF(C46="Veículo(s) da própria frota.",0,INDEX([205]Equipamentos!B:K,MATCH(C46,[205]Equipamentos!A:A,0),9))</f>
        <v>0</v>
      </c>
      <c r="H46" s="223">
        <f t="shared" si="0"/>
        <v>0</v>
      </c>
      <c r="J46" s="228"/>
    </row>
    <row r="47" spans="1:10">
      <c r="A47" s="221" t="s">
        <v>201</v>
      </c>
      <c r="B47" s="759" t="str">
        <f>VLOOKUP(A47,[205]Equipamentos!$A:$K,2,FALSE)</f>
        <v>Betoneira com motor a gasolina com capacidade de 600 l - 10 kW</v>
      </c>
      <c r="C47" s="222" t="str">
        <f>IFERROR(INDEX('[205]Tabelas 2 e 3 mob'!A:K,MATCH(A47,'[205]Tabelas 2 e 3 mob'!A:A,0),9),"ERRO")</f>
        <v>Veículo(s) da própria frota.</v>
      </c>
      <c r="D47" s="222">
        <v>1</v>
      </c>
      <c r="E47" s="760">
        <v>2</v>
      </c>
      <c r="F47" s="760">
        <v>0</v>
      </c>
      <c r="G47" s="756">
        <f>IF(C47="Veículo(s) da própria frota.",0,INDEX([205]Equipamentos!B:K,MATCH(C47,[205]Equipamentos!A:A,0),9))</f>
        <v>0</v>
      </c>
      <c r="H47" s="223">
        <f t="shared" si="0"/>
        <v>0</v>
      </c>
      <c r="J47" s="228"/>
    </row>
    <row r="48" spans="1:10">
      <c r="A48" s="221" t="s">
        <v>202</v>
      </c>
      <c r="B48" s="759" t="str">
        <f>VLOOKUP(A48,[205]Equipamentos!$A:$K,2,FALSE)</f>
        <v>Transportador manual carrinho de mão com capacidade de 80 l</v>
      </c>
      <c r="C48" s="222" t="str">
        <f>IFERROR(INDEX('[205]Tabelas 2 e 3 mob'!A:K,MATCH(A48,'[205]Tabelas 2 e 3 mob'!A:A,0),9),"ERRO")</f>
        <v>Veículo(s) da própria frota.</v>
      </c>
      <c r="D48" s="222">
        <v>1</v>
      </c>
      <c r="E48" s="760">
        <v>2</v>
      </c>
      <c r="F48" s="760">
        <v>0</v>
      </c>
      <c r="G48" s="756">
        <f>IF(C48="Veículo(s) da própria frota.",0,INDEX([205]Equipamentos!B:K,MATCH(C48,[205]Equipamentos!A:A,0),9))</f>
        <v>0</v>
      </c>
      <c r="H48" s="223">
        <f t="shared" si="0"/>
        <v>0</v>
      </c>
      <c r="J48" s="228"/>
    </row>
    <row r="49" spans="1:10">
      <c r="A49" s="221" t="s">
        <v>203</v>
      </c>
      <c r="B49" s="759" t="str">
        <f>VLOOKUP(A49,[205]Equipamentos!$A:$K,2,FALSE)</f>
        <v>Transportador manual gerica com capacidade de 180 l</v>
      </c>
      <c r="C49" s="222" t="str">
        <f>IFERROR(INDEX('[205]Tabelas 2 e 3 mob'!A:K,MATCH(A49,'[205]Tabelas 2 e 3 mob'!A:A,0),9),"ERRO")</f>
        <v>Veículo(s) da própria frota.</v>
      </c>
      <c r="D49" s="222">
        <v>1</v>
      </c>
      <c r="E49" s="760">
        <v>2</v>
      </c>
      <c r="F49" s="760">
        <v>0</v>
      </c>
      <c r="G49" s="756">
        <f>IF(C49="Veículo(s) da própria frota.",0,INDEX([205]Equipamentos!B:K,MATCH(C49,[205]Equipamentos!A:A,0),9))</f>
        <v>0</v>
      </c>
      <c r="H49" s="223">
        <f t="shared" si="0"/>
        <v>0</v>
      </c>
      <c r="J49" s="228"/>
    </row>
    <row r="50" spans="1:10">
      <c r="A50" s="221" t="s">
        <v>204</v>
      </c>
      <c r="B50" s="759" t="str">
        <f>VLOOKUP(A50,[205]Equipamentos!$A:$K,2,FALSE)</f>
        <v>Grupo gerador - 14 kVA</v>
      </c>
      <c r="C50" s="222" t="str">
        <f>IFERROR(INDEX('[205]Tabelas 2 e 3 mob'!A:K,MATCH(A50,'[205]Tabelas 2 e 3 mob'!A:A,0),9),"ERRO")</f>
        <v>Veículo(s) da própria frota.</v>
      </c>
      <c r="D50" s="227">
        <v>1</v>
      </c>
      <c r="E50" s="760">
        <v>2</v>
      </c>
      <c r="F50" s="760">
        <v>0</v>
      </c>
      <c r="G50" s="756">
        <f>IF(C50="Veículo(s) da própria frota.",0,INDEX([205]Equipamentos!B:K,MATCH(C50,[205]Equipamentos!A:A,0),9))</f>
        <v>0</v>
      </c>
      <c r="H50" s="223">
        <f t="shared" si="0"/>
        <v>0</v>
      </c>
      <c r="J50" s="228"/>
    </row>
    <row r="51" spans="1:10">
      <c r="A51" s="221" t="s">
        <v>205</v>
      </c>
      <c r="B51" s="759" t="str">
        <f>VLOOKUP(A51,[205]Equipamentos!$A:$K,2,FALSE)</f>
        <v>Serra circular com bancada - D = 30 cm - 4 kW</v>
      </c>
      <c r="C51" s="222" t="str">
        <f>IFERROR(INDEX('[205]Tabelas 2 e 3 mob'!A:K,MATCH(A51,'[205]Tabelas 2 e 3 mob'!A:A,0),9),"ERRO")</f>
        <v>Veículo(s) da própria frota.</v>
      </c>
      <c r="D51" s="222">
        <v>1</v>
      </c>
      <c r="E51" s="760">
        <v>2</v>
      </c>
      <c r="F51" s="760">
        <v>0</v>
      </c>
      <c r="G51" s="756">
        <f>IF(C51="Veículo(s) da própria frota.",0,INDEX([205]Equipamentos!B:K,MATCH(C51,[205]Equipamentos!A:A,0),9))</f>
        <v>0</v>
      </c>
      <c r="H51" s="223">
        <f t="shared" si="0"/>
        <v>0</v>
      </c>
      <c r="J51" s="228"/>
    </row>
    <row r="52" spans="1:10">
      <c r="A52" s="221" t="s">
        <v>206</v>
      </c>
      <c r="B52" s="759" t="str">
        <f>VLOOKUP(A52,[205]Equipamentos!$A:$K,2,FALSE)</f>
        <v>Plotadora de recorte com computador e programa computacional</v>
      </c>
      <c r="C52" s="222" t="str">
        <f>IFERROR(INDEX('[205]Tabelas 2 e 3 mob'!A:K,MATCH(A52,'[205]Tabelas 2 e 3 mob'!A:A,0),9),"ERRO")</f>
        <v>Veículo(s) da própria frota.</v>
      </c>
      <c r="D52" s="222">
        <v>1</v>
      </c>
      <c r="E52" s="760">
        <v>2</v>
      </c>
      <c r="F52" s="760">
        <v>0</v>
      </c>
      <c r="G52" s="756">
        <f>IF(C52="Veículo(s) da própria frota.",0,INDEX([205]Equipamentos!B:K,MATCH(C52,[205]Equipamentos!A:A,0),9))</f>
        <v>0</v>
      </c>
      <c r="H52" s="223">
        <f t="shared" si="0"/>
        <v>0</v>
      </c>
      <c r="J52" s="228"/>
    </row>
    <row r="53" spans="1:10">
      <c r="A53" s="221" t="s">
        <v>207</v>
      </c>
      <c r="B53" s="759" t="str">
        <f>VLOOKUP(A53,[205]Equipamentos!$A:$K,2,FALSE)</f>
        <v>Furadeira de impacto de 12,5 mm - 0,80 kW</v>
      </c>
      <c r="C53" s="222" t="str">
        <f>IFERROR(INDEX('[205]Tabelas 2 e 3 mob'!A:K,MATCH(A53,'[205]Tabelas 2 e 3 mob'!A:A,0),9),"ERRO")</f>
        <v>Veículo(s) da própria frota.</v>
      </c>
      <c r="D53" s="222">
        <v>1</v>
      </c>
      <c r="E53" s="760">
        <v>2</v>
      </c>
      <c r="F53" s="760">
        <v>0</v>
      </c>
      <c r="G53" s="756">
        <f>IF(C53="Veículo(s) da própria frota.",0,INDEX([205]Equipamentos!B:K,MATCH(C53,[205]Equipamentos!A:A,0),9))</f>
        <v>0</v>
      </c>
      <c r="H53" s="223">
        <f t="shared" si="0"/>
        <v>0</v>
      </c>
      <c r="J53" s="228"/>
    </row>
    <row r="54" spans="1:10">
      <c r="A54" s="221" t="s">
        <v>208</v>
      </c>
      <c r="B54" s="759" t="str">
        <f>VLOOKUP(A54,[205]Equipamentos!$A:$K,2,FALSE)</f>
        <v>Grupo gerador - 23 kVA</v>
      </c>
      <c r="C54" s="222" t="str">
        <f>IFERROR(INDEX('[205]Tabelas 2 e 3 mob'!A:K,MATCH(A54,'[205]Tabelas 2 e 3 mob'!A:A,0),9),"ERRO")</f>
        <v>Veículo(s) da própria frota.</v>
      </c>
      <c r="D54" s="227">
        <v>1</v>
      </c>
      <c r="E54" s="760">
        <v>2</v>
      </c>
      <c r="F54" s="760">
        <v>0</v>
      </c>
      <c r="G54" s="756">
        <f>IF(C54="Veículo(s) da própria frota.",0,INDEX([205]Equipamentos!B:K,MATCH(C54,[205]Equipamentos!A:A,0),9))</f>
        <v>0</v>
      </c>
      <c r="H54" s="223">
        <f t="shared" si="0"/>
        <v>0</v>
      </c>
      <c r="J54" s="228"/>
    </row>
    <row r="55" spans="1:10">
      <c r="A55" s="221" t="s">
        <v>209</v>
      </c>
      <c r="B55" s="759" t="str">
        <f>VLOOKUP(A55,[205]Equipamentos!$A:$K,2,FALSE)</f>
        <v>Máquina de bancada guilhotina - 4,00 kW</v>
      </c>
      <c r="C55" s="222" t="str">
        <f>IFERROR(INDEX('[205]Tabelas 2 e 3 mob'!A:K,MATCH(A55,'[205]Tabelas 2 e 3 mob'!A:A,0),9),"ERRO")</f>
        <v>Veículo(s) da própria frota.</v>
      </c>
      <c r="D55" s="222">
        <v>1</v>
      </c>
      <c r="E55" s="760">
        <v>2</v>
      </c>
      <c r="F55" s="760">
        <v>0</v>
      </c>
      <c r="G55" s="756">
        <f>IF(C55="Veículo(s) da própria frota.",0,INDEX([205]Equipamentos!B:K,MATCH(C55,[205]Equipamentos!A:A,0),9))</f>
        <v>0</v>
      </c>
      <c r="H55" s="223">
        <f t="shared" si="0"/>
        <v>0</v>
      </c>
      <c r="J55" s="228"/>
    </row>
    <row r="56" spans="1:10">
      <c r="A56" s="221" t="s">
        <v>210</v>
      </c>
      <c r="B56" s="759" t="str">
        <f>VLOOKUP(A56,[205]Equipamentos!$A:$K,2,FALSE)</f>
        <v>Máquina de bancada universal para corte de chapa - 1,50 kW</v>
      </c>
      <c r="C56" s="222" t="str">
        <f>IFERROR(INDEX('[205]Tabelas 2 e 3 mob'!A:K,MATCH(A56,'[205]Tabelas 2 e 3 mob'!A:A,0),9),"ERRO")</f>
        <v>Veículo(s) da própria frota.</v>
      </c>
      <c r="D56" s="222">
        <v>1</v>
      </c>
      <c r="E56" s="760">
        <v>2</v>
      </c>
      <c r="F56" s="760">
        <v>0</v>
      </c>
      <c r="G56" s="756">
        <f>IF(C56="Veículo(s) da própria frota.",0,INDEX([205]Equipamentos!B:K,MATCH(C56,[205]Equipamentos!A:A,0),9))</f>
        <v>0</v>
      </c>
      <c r="H56" s="223">
        <f t="shared" si="0"/>
        <v>0</v>
      </c>
      <c r="J56" s="228"/>
    </row>
    <row r="57" spans="1:10">
      <c r="A57" s="221" t="s">
        <v>211</v>
      </c>
      <c r="B57" s="759" t="str">
        <f>VLOOKUP(A57,[205]Equipamentos!$A:$K,2,FALSE)</f>
        <v>Fresadora a frio - 455 kW</v>
      </c>
      <c r="C57" s="222" t="str">
        <f>IFERROR(INDEX('[205]Tabelas 2 e 3 mob'!A:K,MATCH(A57,'[205]Tabelas 2 e 3 mob'!A:A,0),9),"ERRO")</f>
        <v>E9666</v>
      </c>
      <c r="D57" s="222">
        <v>0</v>
      </c>
      <c r="E57" s="760">
        <v>2</v>
      </c>
      <c r="F57" s="760">
        <v>1</v>
      </c>
      <c r="G57" s="756">
        <f>IF(C57="Veículo(s) da própria frota.",0,INDEX([205]Equipamentos!B:K,MATCH(C57,[205]Equipamentos!A:A,0),9))</f>
        <v>455.85899999999998</v>
      </c>
      <c r="H57" s="223">
        <f t="shared" si="0"/>
        <v>0</v>
      </c>
      <c r="J57" s="228"/>
    </row>
    <row r="58" spans="1:10">
      <c r="A58" s="229"/>
      <c r="B58" s="764"/>
      <c r="C58" s="765"/>
      <c r="D58" s="765"/>
      <c r="E58" s="765"/>
      <c r="F58" s="765"/>
      <c r="G58" s="766" t="s">
        <v>212</v>
      </c>
      <c r="H58" s="230">
        <f>SUM(H13:H57)</f>
        <v>221.82360833333328</v>
      </c>
    </row>
    <row r="59" spans="1:10">
      <c r="A59" s="231"/>
      <c r="B59" s="232"/>
      <c r="C59" s="233"/>
      <c r="D59" s="233"/>
      <c r="E59" s="233"/>
      <c r="F59" s="233"/>
      <c r="G59" s="234"/>
      <c r="H59" s="235"/>
    </row>
    <row r="60" spans="1:10" ht="15" customHeight="1">
      <c r="A60" s="1061"/>
      <c r="B60" s="1062"/>
      <c r="C60" s="1062"/>
      <c r="D60" s="1062"/>
      <c r="E60" s="1062"/>
      <c r="F60" s="1062"/>
      <c r="G60" s="1062"/>
      <c r="H60" s="1063"/>
    </row>
    <row r="61" spans="1:10">
      <c r="A61" s="1064"/>
      <c r="B61" s="1065"/>
      <c r="C61" s="1065"/>
      <c r="D61" s="1065"/>
      <c r="E61" s="1065"/>
      <c r="F61" s="1065"/>
      <c r="G61" s="1065"/>
      <c r="H61" s="1066"/>
    </row>
    <row r="63" spans="1:10">
      <c r="A63" s="1052" t="s">
        <v>213</v>
      </c>
      <c r="B63" s="1052"/>
      <c r="C63" s="767"/>
    </row>
    <row r="64" spans="1:10">
      <c r="A64" s="750" t="s">
        <v>214</v>
      </c>
      <c r="B64" s="751" t="s">
        <v>215</v>
      </c>
      <c r="D64" s="768"/>
    </row>
    <row r="65" spans="1:4">
      <c r="A65" s="752" t="s">
        <v>1182</v>
      </c>
      <c r="B65" s="886">
        <f>H58</f>
        <v>221.82360833333328</v>
      </c>
      <c r="D65" s="769"/>
    </row>
    <row r="66" spans="1:4">
      <c r="A66" s="752" t="s">
        <v>216</v>
      </c>
      <c r="B66" s="753">
        <f>[205]BDI!C17</f>
        <v>0.2339</v>
      </c>
      <c r="D66" s="212"/>
    </row>
    <row r="67" spans="1:4">
      <c r="A67" s="752" t="s">
        <v>1183</v>
      </c>
      <c r="B67" s="886">
        <f>TRUNC(B65+(B65*B66),2)</f>
        <v>273.7</v>
      </c>
      <c r="D67" s="769"/>
    </row>
    <row r="68" spans="1:4">
      <c r="A68" s="770" t="s">
        <v>430</v>
      </c>
      <c r="B68" s="887">
        <f>CAPA!D13</f>
        <v>0</v>
      </c>
    </row>
    <row r="69" spans="1:4">
      <c r="A69" s="770" t="s">
        <v>1184</v>
      </c>
      <c r="B69" s="885">
        <f>(B67-B67*B68)</f>
        <v>273.7</v>
      </c>
    </row>
  </sheetData>
  <sheetProtection algorithmName="SHA-512" hashValue="zMsp7AWntMbBEO4Wofj3PXoP+EVg9nnI4YHw+ch34TBZio4j+EcLQm4akI0on5OETNJ3r73thAzjn6RgEJFOPg==" saltValue="x2EGXE4vRwX3D3gOpKOaZQ==" spinCount="100000" sheet="1" objects="1" scenarios="1" selectLockedCells="1" selectUnlockedCells="1"/>
  <mergeCells count="16">
    <mergeCell ref="A63:B63"/>
    <mergeCell ref="G11:H11"/>
    <mergeCell ref="A11:A12"/>
    <mergeCell ref="B11:B12"/>
    <mergeCell ref="C11:C12"/>
    <mergeCell ref="D11:D12"/>
    <mergeCell ref="E11:E12"/>
    <mergeCell ref="F11:F12"/>
    <mergeCell ref="A60:H61"/>
    <mergeCell ref="A4:H4"/>
    <mergeCell ref="A5:E9"/>
    <mergeCell ref="F6:G7"/>
    <mergeCell ref="H6:H7"/>
    <mergeCell ref="F8:G9"/>
    <mergeCell ref="H8:H9"/>
    <mergeCell ref="F5:H5"/>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9"/>
  <sheetViews>
    <sheetView showGridLines="0" workbookViewId="0">
      <selection activeCell="D7" sqref="D7"/>
    </sheetView>
  </sheetViews>
  <sheetFormatPr defaultColWidth="9.140625" defaultRowHeight="15"/>
  <cols>
    <col min="1" max="1" width="60" style="240" customWidth="1"/>
    <col min="2" max="2" width="13.140625" style="240" bestFit="1" customWidth="1"/>
    <col min="3" max="3" width="17.140625" style="240" customWidth="1"/>
    <col min="4" max="4" width="19.7109375" style="240" customWidth="1"/>
    <col min="5" max="5" width="26.7109375" style="240" customWidth="1"/>
    <col min="6" max="6" width="18.5703125" style="240" customWidth="1"/>
    <col min="7" max="7" width="20" style="214" customWidth="1"/>
    <col min="8" max="8" width="11.42578125" style="214" bestFit="1" customWidth="1"/>
    <col min="9" max="9" width="69.42578125" style="214" bestFit="1" customWidth="1"/>
    <col min="10" max="10" width="12.42578125" style="214" customWidth="1"/>
    <col min="11" max="16384" width="9.140625" style="214"/>
  </cols>
  <sheetData>
    <row r="1" spans="1:13">
      <c r="A1" s="236"/>
      <c r="B1" s="237"/>
      <c r="C1" s="237"/>
      <c r="D1" s="237"/>
      <c r="E1" s="237"/>
      <c r="F1" s="238"/>
    </row>
    <row r="2" spans="1:13">
      <c r="A2" s="239"/>
      <c r="F2" s="241"/>
    </row>
    <row r="3" spans="1:13">
      <c r="A3" s="239"/>
      <c r="F3" s="241"/>
    </row>
    <row r="4" spans="1:13" ht="20.100000000000001" customHeight="1">
      <c r="A4" s="1069" t="s">
        <v>217</v>
      </c>
      <c r="B4" s="1069"/>
      <c r="C4" s="1069"/>
      <c r="D4" s="1069"/>
      <c r="E4" s="1069"/>
      <c r="F4" s="1069"/>
      <c r="J4" s="1070"/>
    </row>
    <row r="5" spans="1:13" ht="27.75" customHeight="1">
      <c r="A5" s="242" t="s">
        <v>218</v>
      </c>
      <c r="B5" s="242" t="s">
        <v>219</v>
      </c>
      <c r="C5" s="242" t="s">
        <v>220</v>
      </c>
      <c r="D5" s="242" t="s">
        <v>221</v>
      </c>
      <c r="E5" s="242" t="s">
        <v>222</v>
      </c>
      <c r="F5" s="242" t="s">
        <v>223</v>
      </c>
      <c r="H5" s="1071"/>
      <c r="I5" s="1071"/>
      <c r="J5" s="1070"/>
    </row>
    <row r="6" spans="1:13" ht="20.100000000000001" customHeight="1">
      <c r="A6" s="243" t="s">
        <v>224</v>
      </c>
      <c r="B6" s="244"/>
      <c r="C6" s="245"/>
      <c r="D6" s="246"/>
      <c r="E6" s="246"/>
      <c r="F6" s="247"/>
      <c r="H6" s="248"/>
      <c r="I6" s="249"/>
    </row>
    <row r="7" spans="1:13" ht="36">
      <c r="A7" s="250" t="str">
        <f>VLOOKUP(B7,'[203]INSUMOS SINAPI'!A:E,2,0)</f>
        <v>LOCACAO DE CONTAINER 2,30 X 6,00 M, ALT. 2,50 M, PARA ESCRITORIO, SEM DIVISORIAS INTERNAS E SEM SANITARIO (NAO INCLUI MOBILIZACAO/DESMOBILIZACAO)</v>
      </c>
      <c r="B7" s="251">
        <v>10776</v>
      </c>
      <c r="C7" s="251" t="s">
        <v>225</v>
      </c>
      <c r="D7" s="252">
        <v>1</v>
      </c>
      <c r="E7" s="252">
        <v>706.05</v>
      </c>
      <c r="F7" s="252">
        <f>(D7*E7)</f>
        <v>706.05</v>
      </c>
      <c r="H7" s="248"/>
      <c r="I7" s="249"/>
    </row>
    <row r="8" spans="1:13" ht="20.100000000000001" customHeight="1">
      <c r="A8" s="253" t="s">
        <v>226</v>
      </c>
      <c r="B8" s="254"/>
      <c r="C8" s="254"/>
      <c r="D8" s="255"/>
      <c r="E8" s="255"/>
      <c r="F8" s="247"/>
    </row>
    <row r="9" spans="1:13" ht="36">
      <c r="A9" s="250" t="str">
        <f>VLOOKUP(B9,'[203]INSUMOS SINAPI'!A:E,2,0)</f>
        <v>LOCACAO DE CONTAINER 2,30 X 4,30 M, ALT. 2,50 M, PARA SANITARIO, COM 3 BACIAS, 4 CHUVEIROS, 1 LAVATORIO E 1 MICTORIO (NAO INCLUI MOBILIZACAO/DESMOBILIZACAO)</v>
      </c>
      <c r="B9" s="251">
        <v>10777</v>
      </c>
      <c r="C9" s="251" t="s">
        <v>225</v>
      </c>
      <c r="D9" s="252">
        <v>1</v>
      </c>
      <c r="E9" s="252">
        <v>1026.1300000000001</v>
      </c>
      <c r="F9" s="252">
        <f>D9*E9</f>
        <v>1026.1300000000001</v>
      </c>
    </row>
    <row r="10" spans="1:13" ht="20.100000000000001" customHeight="1">
      <c r="A10" s="256"/>
      <c r="D10" s="1072" t="s">
        <v>227</v>
      </c>
      <c r="E10" s="1072"/>
      <c r="F10" s="910">
        <f>SUM(F7:F9)</f>
        <v>1732.18</v>
      </c>
    </row>
    <row r="11" spans="1:13" ht="20.100000000000001" customHeight="1">
      <c r="A11" s="256"/>
      <c r="D11" s="257" t="s">
        <v>228</v>
      </c>
      <c r="E11" s="258">
        <v>12</v>
      </c>
      <c r="F11" s="910">
        <f>F10*E11</f>
        <v>20786.16</v>
      </c>
    </row>
    <row r="12" spans="1:13" ht="20.100000000000001" customHeight="1">
      <c r="A12" s="256"/>
      <c r="D12" s="259" t="s">
        <v>18</v>
      </c>
      <c r="E12" s="260"/>
      <c r="F12" s="910">
        <f>'PO TOTAL'!J8</f>
        <v>0.2339</v>
      </c>
    </row>
    <row r="13" spans="1:13" ht="20.100000000000001" customHeight="1">
      <c r="A13" s="261"/>
      <c r="B13" s="262"/>
      <c r="C13" s="263"/>
      <c r="D13" s="1067" t="s">
        <v>229</v>
      </c>
      <c r="E13" s="1068"/>
      <c r="F13" s="910">
        <f>F11+(F11*F12)</f>
        <v>25648.042824</v>
      </c>
      <c r="G13" s="264"/>
    </row>
    <row r="14" spans="1:13" ht="20.100000000000001" customHeight="1">
      <c r="A14" s="214"/>
      <c r="B14" s="214"/>
      <c r="C14" s="83"/>
      <c r="D14" s="259" t="s">
        <v>90</v>
      </c>
      <c r="E14" s="260"/>
      <c r="F14" s="911">
        <f>CAPA!D13*F13</f>
        <v>0</v>
      </c>
    </row>
    <row r="15" spans="1:13" ht="20.100000000000001" customHeight="1">
      <c r="A15" s="214"/>
      <c r="B15" s="214"/>
      <c r="C15" s="83"/>
      <c r="D15" s="1067" t="s">
        <v>431</v>
      </c>
      <c r="E15" s="1068"/>
      <c r="F15" s="910">
        <f>(F13-F14)</f>
        <v>25648.042824</v>
      </c>
    </row>
    <row r="16" spans="1:13" ht="20.100000000000001" customHeight="1">
      <c r="A16" s="214"/>
      <c r="B16" s="214"/>
      <c r="C16" s="83"/>
      <c r="K16" s="265"/>
      <c r="L16" s="265"/>
      <c r="M16" s="266"/>
    </row>
    <row r="17" spans="1:12" ht="20.100000000000001" customHeight="1">
      <c r="A17" s="214"/>
      <c r="B17" s="214"/>
      <c r="C17" s="83"/>
      <c r="F17" s="267"/>
    </row>
    <row r="18" spans="1:12" ht="20.100000000000001" customHeight="1">
      <c r="A18" s="214"/>
      <c r="B18" s="214"/>
      <c r="C18" s="83"/>
      <c r="K18" s="265"/>
      <c r="L18" s="265"/>
    </row>
    <row r="19" spans="1:12" ht="20.100000000000001" customHeight="1">
      <c r="A19" s="214"/>
      <c r="B19" s="214"/>
      <c r="C19" s="83"/>
      <c r="K19" s="265"/>
    </row>
    <row r="20" spans="1:12" ht="20.100000000000001" customHeight="1">
      <c r="A20" s="214"/>
      <c r="B20" s="214"/>
      <c r="K20" s="265"/>
      <c r="L20" s="265"/>
    </row>
    <row r="21" spans="1:12" ht="20.100000000000001" customHeight="1">
      <c r="A21" s="214"/>
      <c r="B21" s="214"/>
    </row>
    <row r="22" spans="1:12" ht="20.100000000000001" customHeight="1"/>
    <row r="23" spans="1:12" ht="20.100000000000001" customHeight="1"/>
    <row r="24" spans="1:12" ht="20.100000000000001" customHeight="1"/>
    <row r="25" spans="1:12" ht="20.100000000000001" customHeight="1"/>
    <row r="26" spans="1:12" ht="20.100000000000001" customHeight="1"/>
    <row r="27" spans="1:12" ht="20.100000000000001" customHeight="1"/>
    <row r="28" spans="1:12" ht="20.100000000000001" customHeight="1"/>
    <row r="29" spans="1:12" ht="20.100000000000001" customHeight="1"/>
    <row r="30" spans="1:12" ht="20.100000000000001" customHeight="1"/>
    <row r="31" spans="1:12" ht="20.100000000000001" customHeight="1"/>
    <row r="32" spans="1:12" ht="20.100000000000001" customHeight="1"/>
    <row r="33" spans="7:13" ht="20.100000000000001" customHeight="1"/>
    <row r="34" spans="7:13" ht="20.100000000000001" customHeight="1"/>
    <row r="35" spans="7:13" s="240" customFormat="1" ht="20.100000000000001" customHeight="1">
      <c r="G35" s="214"/>
      <c r="H35" s="214"/>
      <c r="I35" s="214"/>
      <c r="J35" s="214"/>
      <c r="K35" s="214"/>
      <c r="L35" s="214"/>
      <c r="M35" s="214"/>
    </row>
    <row r="36" spans="7:13" s="240" customFormat="1" ht="20.100000000000001" customHeight="1">
      <c r="G36" s="214"/>
      <c r="H36" s="214"/>
      <c r="I36" s="214"/>
      <c r="J36" s="214"/>
      <c r="K36" s="214"/>
      <c r="L36" s="214"/>
      <c r="M36" s="214"/>
    </row>
    <row r="37" spans="7:13" s="240" customFormat="1" ht="20.100000000000001" customHeight="1">
      <c r="G37" s="214"/>
      <c r="H37" s="214"/>
      <c r="I37" s="214"/>
      <c r="J37" s="214"/>
      <c r="K37" s="214"/>
      <c r="L37" s="214"/>
      <c r="M37" s="214"/>
    </row>
    <row r="38" spans="7:13" s="240" customFormat="1" ht="20.100000000000001" customHeight="1">
      <c r="G38" s="214"/>
      <c r="H38" s="214"/>
      <c r="I38" s="214"/>
      <c r="J38" s="214"/>
      <c r="K38" s="214"/>
      <c r="L38" s="214"/>
      <c r="M38" s="214"/>
    </row>
    <row r="39" spans="7:13" s="240" customFormat="1" ht="20.100000000000001" customHeight="1">
      <c r="G39" s="214"/>
      <c r="H39" s="214"/>
      <c r="I39" s="214"/>
      <c r="J39" s="214"/>
      <c r="K39" s="214"/>
      <c r="L39" s="214"/>
      <c r="M39" s="214"/>
    </row>
    <row r="40" spans="7:13" s="240" customFormat="1" ht="20.100000000000001" customHeight="1">
      <c r="G40" s="214"/>
      <c r="H40" s="214"/>
      <c r="I40" s="214"/>
      <c r="J40" s="214"/>
      <c r="K40" s="214"/>
      <c r="L40" s="214"/>
      <c r="M40" s="214"/>
    </row>
    <row r="41" spans="7:13" s="240" customFormat="1" ht="20.100000000000001" customHeight="1">
      <c r="G41" s="214"/>
      <c r="H41" s="214"/>
      <c r="I41" s="214"/>
      <c r="J41" s="214"/>
      <c r="K41" s="214"/>
      <c r="L41" s="214"/>
      <c r="M41" s="214"/>
    </row>
    <row r="42" spans="7:13" s="240" customFormat="1" ht="20.100000000000001" customHeight="1">
      <c r="G42" s="214"/>
      <c r="H42" s="214"/>
      <c r="I42" s="214"/>
      <c r="J42" s="214"/>
      <c r="K42" s="214"/>
      <c r="L42" s="214"/>
      <c r="M42" s="214"/>
    </row>
    <row r="43" spans="7:13" s="240" customFormat="1" ht="20.100000000000001" customHeight="1">
      <c r="G43" s="214"/>
      <c r="H43" s="214"/>
      <c r="I43" s="214"/>
      <c r="J43" s="214"/>
      <c r="K43" s="214"/>
      <c r="L43" s="214"/>
      <c r="M43" s="214"/>
    </row>
    <row r="44" spans="7:13" s="240" customFormat="1" ht="20.100000000000001" customHeight="1">
      <c r="G44" s="214"/>
      <c r="H44" s="214"/>
      <c r="I44" s="214"/>
      <c r="J44" s="214"/>
      <c r="K44" s="214"/>
      <c r="L44" s="214"/>
      <c r="M44" s="214"/>
    </row>
    <row r="45" spans="7:13" s="240" customFormat="1" ht="20.100000000000001" customHeight="1">
      <c r="G45" s="214"/>
      <c r="H45" s="214"/>
      <c r="I45" s="214"/>
      <c r="J45" s="214"/>
      <c r="K45" s="214"/>
      <c r="L45" s="214"/>
      <c r="M45" s="214"/>
    </row>
    <row r="46" spans="7:13" s="240" customFormat="1" ht="20.100000000000001" customHeight="1">
      <c r="G46" s="214"/>
      <c r="H46" s="214"/>
      <c r="I46" s="214"/>
      <c r="J46" s="214"/>
      <c r="K46" s="214"/>
      <c r="L46" s="214"/>
      <c r="M46" s="214"/>
    </row>
    <row r="47" spans="7:13" s="240" customFormat="1" ht="20.100000000000001" customHeight="1">
      <c r="G47" s="214"/>
      <c r="H47" s="214"/>
      <c r="I47" s="214"/>
      <c r="J47" s="214"/>
      <c r="K47" s="214"/>
      <c r="L47" s="214"/>
      <c r="M47" s="214"/>
    </row>
    <row r="48" spans="7:13" s="240" customFormat="1" ht="20.100000000000001" customHeight="1">
      <c r="G48" s="214"/>
      <c r="H48" s="214"/>
      <c r="I48" s="214"/>
      <c r="J48" s="214"/>
      <c r="K48" s="214"/>
      <c r="L48" s="214"/>
      <c r="M48" s="214"/>
    </row>
    <row r="49" spans="7:13" s="240" customFormat="1" ht="20.100000000000001" customHeight="1">
      <c r="G49" s="214"/>
      <c r="H49" s="214"/>
      <c r="I49" s="214"/>
      <c r="J49" s="214"/>
      <c r="K49" s="214"/>
      <c r="L49" s="214"/>
      <c r="M49" s="214"/>
    </row>
    <row r="50" spans="7:13" s="240" customFormat="1" ht="20.100000000000001" customHeight="1">
      <c r="G50" s="214"/>
      <c r="H50" s="214"/>
      <c r="I50" s="214"/>
      <c r="J50" s="214"/>
      <c r="K50" s="214"/>
      <c r="L50" s="214"/>
      <c r="M50" s="214"/>
    </row>
    <row r="51" spans="7:13" s="240" customFormat="1" ht="20.100000000000001" customHeight="1">
      <c r="G51" s="214"/>
      <c r="H51" s="214"/>
      <c r="I51" s="214"/>
      <c r="J51" s="214"/>
      <c r="K51" s="214"/>
      <c r="L51" s="214"/>
      <c r="M51" s="214"/>
    </row>
    <row r="52" spans="7:13" s="240" customFormat="1" ht="20.100000000000001" customHeight="1">
      <c r="G52" s="214"/>
      <c r="H52" s="214"/>
      <c r="I52" s="214"/>
      <c r="J52" s="214"/>
      <c r="K52" s="214"/>
      <c r="L52" s="214"/>
      <c r="M52" s="214"/>
    </row>
    <row r="53" spans="7:13" s="240" customFormat="1" ht="20.100000000000001" customHeight="1">
      <c r="G53" s="214"/>
      <c r="H53" s="214"/>
      <c r="I53" s="214"/>
      <c r="J53" s="214"/>
      <c r="K53" s="214"/>
      <c r="L53" s="214"/>
      <c r="M53" s="214"/>
    </row>
    <row r="54" spans="7:13" s="240" customFormat="1" ht="20.100000000000001" customHeight="1">
      <c r="G54" s="214"/>
      <c r="H54" s="214"/>
      <c r="I54" s="214"/>
      <c r="J54" s="214"/>
      <c r="K54" s="214"/>
      <c r="L54" s="214"/>
      <c r="M54" s="214"/>
    </row>
    <row r="55" spans="7:13" s="240" customFormat="1" ht="20.100000000000001" customHeight="1">
      <c r="G55" s="214"/>
      <c r="H55" s="214"/>
      <c r="I55" s="214"/>
      <c r="J55" s="214"/>
      <c r="K55" s="214"/>
      <c r="L55" s="214"/>
      <c r="M55" s="214"/>
    </row>
    <row r="56" spans="7:13" s="240" customFormat="1" ht="20.100000000000001" customHeight="1">
      <c r="G56" s="214"/>
      <c r="H56" s="214"/>
      <c r="I56" s="214"/>
      <c r="J56" s="214"/>
      <c r="K56" s="214"/>
      <c r="L56" s="214"/>
      <c r="M56" s="214"/>
    </row>
    <row r="57" spans="7:13" s="240" customFormat="1" ht="20.100000000000001" customHeight="1">
      <c r="G57" s="214"/>
      <c r="H57" s="214"/>
      <c r="I57" s="214"/>
      <c r="J57" s="214"/>
      <c r="K57" s="214"/>
      <c r="L57" s="214"/>
      <c r="M57" s="214"/>
    </row>
    <row r="58" spans="7:13" s="240" customFormat="1" ht="20.100000000000001" customHeight="1">
      <c r="G58" s="214"/>
      <c r="H58" s="214"/>
      <c r="I58" s="214"/>
      <c r="J58" s="214"/>
      <c r="K58" s="214"/>
      <c r="L58" s="214"/>
      <c r="M58" s="214"/>
    </row>
    <row r="59" spans="7:13" s="240" customFormat="1" ht="20.100000000000001" customHeight="1">
      <c r="G59" s="214"/>
      <c r="H59" s="214"/>
      <c r="I59" s="214"/>
      <c r="J59" s="214"/>
      <c r="K59" s="214"/>
      <c r="L59" s="214"/>
      <c r="M59" s="214"/>
    </row>
    <row r="60" spans="7:13" s="240" customFormat="1" ht="20.100000000000001" customHeight="1">
      <c r="G60" s="214"/>
      <c r="H60" s="214"/>
      <c r="I60" s="214"/>
      <c r="J60" s="214"/>
      <c r="K60" s="214"/>
      <c r="L60" s="214"/>
      <c r="M60" s="214"/>
    </row>
    <row r="61" spans="7:13" s="240" customFormat="1" ht="20.100000000000001" customHeight="1">
      <c r="G61" s="214"/>
      <c r="H61" s="214"/>
      <c r="I61" s="214"/>
      <c r="J61" s="214"/>
      <c r="K61" s="214"/>
      <c r="L61" s="214"/>
      <c r="M61" s="214"/>
    </row>
    <row r="62" spans="7:13" s="240" customFormat="1" ht="20.100000000000001" customHeight="1">
      <c r="G62" s="214"/>
      <c r="H62" s="214"/>
      <c r="I62" s="214"/>
      <c r="J62" s="214"/>
      <c r="K62" s="214"/>
      <c r="L62" s="214"/>
      <c r="M62" s="214"/>
    </row>
    <row r="63" spans="7:13" s="240" customFormat="1" ht="20.100000000000001" customHeight="1">
      <c r="G63" s="214"/>
      <c r="H63" s="214"/>
      <c r="I63" s="214"/>
      <c r="J63" s="214"/>
      <c r="K63" s="214"/>
      <c r="L63" s="214"/>
      <c r="M63" s="214"/>
    </row>
    <row r="64" spans="7:13" s="240" customFormat="1" ht="20.100000000000001" customHeight="1">
      <c r="G64" s="214"/>
      <c r="H64" s="214"/>
      <c r="I64" s="214"/>
      <c r="J64" s="214"/>
      <c r="K64" s="214"/>
      <c r="L64" s="214"/>
      <c r="M64" s="214"/>
    </row>
    <row r="65" spans="7:13" s="240" customFormat="1" ht="20.100000000000001" customHeight="1">
      <c r="G65" s="214"/>
      <c r="H65" s="214"/>
      <c r="I65" s="214"/>
      <c r="J65" s="214"/>
      <c r="K65" s="214"/>
      <c r="L65" s="214"/>
      <c r="M65" s="214"/>
    </row>
    <row r="66" spans="7:13" s="240" customFormat="1" ht="20.100000000000001" customHeight="1">
      <c r="G66" s="214"/>
      <c r="H66" s="214"/>
      <c r="I66" s="214"/>
      <c r="J66" s="214"/>
      <c r="K66" s="214"/>
      <c r="L66" s="214"/>
      <c r="M66" s="214"/>
    </row>
    <row r="67" spans="7:13" s="240" customFormat="1" ht="20.100000000000001" customHeight="1">
      <c r="G67" s="214"/>
      <c r="H67" s="214"/>
      <c r="I67" s="214"/>
      <c r="J67" s="214"/>
      <c r="K67" s="214"/>
      <c r="L67" s="214"/>
      <c r="M67" s="214"/>
    </row>
    <row r="68" spans="7:13" s="240" customFormat="1" ht="20.100000000000001" customHeight="1">
      <c r="G68" s="214"/>
      <c r="H68" s="214"/>
      <c r="I68" s="214"/>
      <c r="J68" s="214"/>
      <c r="K68" s="214"/>
      <c r="L68" s="214"/>
      <c r="M68" s="214"/>
    </row>
    <row r="69" spans="7:13" s="240" customFormat="1" ht="20.100000000000001" customHeight="1">
      <c r="G69" s="214"/>
      <c r="H69" s="214"/>
      <c r="I69" s="214"/>
      <c r="J69" s="214"/>
      <c r="K69" s="214"/>
      <c r="L69" s="214"/>
      <c r="M69" s="214"/>
    </row>
    <row r="70" spans="7:13" s="240" customFormat="1" ht="20.100000000000001" customHeight="1">
      <c r="G70" s="214"/>
      <c r="H70" s="214"/>
      <c r="I70" s="214"/>
      <c r="J70" s="214"/>
      <c r="K70" s="214"/>
      <c r="L70" s="214"/>
      <c r="M70" s="214"/>
    </row>
    <row r="71" spans="7:13" s="240" customFormat="1" ht="20.100000000000001" customHeight="1">
      <c r="G71" s="214"/>
      <c r="H71" s="214"/>
      <c r="I71" s="214"/>
      <c r="J71" s="214"/>
      <c r="K71" s="214"/>
      <c r="L71" s="214"/>
      <c r="M71" s="214"/>
    </row>
    <row r="72" spans="7:13" s="240" customFormat="1" ht="20.100000000000001" customHeight="1">
      <c r="G72" s="214"/>
      <c r="H72" s="214"/>
      <c r="I72" s="214"/>
      <c r="J72" s="214"/>
      <c r="K72" s="214"/>
      <c r="L72" s="214"/>
      <c r="M72" s="214"/>
    </row>
    <row r="73" spans="7:13" s="240" customFormat="1" ht="20.100000000000001" customHeight="1">
      <c r="G73" s="214"/>
      <c r="H73" s="214"/>
      <c r="I73" s="214"/>
      <c r="J73" s="214"/>
      <c r="K73" s="214"/>
      <c r="L73" s="214"/>
      <c r="M73" s="214"/>
    </row>
    <row r="74" spans="7:13" s="240" customFormat="1" ht="20.100000000000001" customHeight="1">
      <c r="G74" s="214"/>
      <c r="H74" s="214"/>
      <c r="I74" s="214"/>
      <c r="J74" s="214"/>
      <c r="K74" s="214"/>
      <c r="L74" s="214"/>
      <c r="M74" s="214"/>
    </row>
    <row r="75" spans="7:13" s="240" customFormat="1" ht="20.100000000000001" customHeight="1">
      <c r="G75" s="214"/>
      <c r="H75" s="214"/>
      <c r="I75" s="214"/>
      <c r="J75" s="214"/>
      <c r="K75" s="214"/>
      <c r="L75" s="214"/>
      <c r="M75" s="214"/>
    </row>
    <row r="76" spans="7:13" s="240" customFormat="1" ht="20.100000000000001" customHeight="1">
      <c r="G76" s="214"/>
      <c r="H76" s="214"/>
      <c r="I76" s="214"/>
      <c r="J76" s="214"/>
      <c r="K76" s="214"/>
      <c r="L76" s="214"/>
      <c r="M76" s="214"/>
    </row>
    <row r="77" spans="7:13" s="240" customFormat="1" ht="20.100000000000001" customHeight="1">
      <c r="G77" s="214"/>
      <c r="H77" s="214"/>
      <c r="I77" s="214"/>
      <c r="J77" s="214"/>
      <c r="K77" s="214"/>
      <c r="L77" s="214"/>
      <c r="M77" s="214"/>
    </row>
    <row r="78" spans="7:13" s="240" customFormat="1" ht="20.100000000000001" customHeight="1">
      <c r="G78" s="214"/>
      <c r="H78" s="214"/>
      <c r="I78" s="214"/>
      <c r="J78" s="214"/>
      <c r="K78" s="214"/>
      <c r="L78" s="214"/>
      <c r="M78" s="214"/>
    </row>
    <row r="79" spans="7:13" s="240" customFormat="1" ht="20.100000000000001" customHeight="1">
      <c r="G79" s="214"/>
      <c r="H79" s="214"/>
      <c r="I79" s="214"/>
      <c r="J79" s="214"/>
      <c r="K79" s="214"/>
      <c r="L79" s="214"/>
      <c r="M79" s="214"/>
    </row>
    <row r="80" spans="7:13" s="240" customFormat="1" ht="20.100000000000001" customHeight="1">
      <c r="G80" s="214"/>
      <c r="H80" s="214"/>
      <c r="I80" s="214"/>
      <c r="J80" s="214"/>
      <c r="K80" s="214"/>
      <c r="L80" s="214"/>
      <c r="M80" s="214"/>
    </row>
    <row r="81" spans="7:13" s="240" customFormat="1" ht="20.100000000000001" customHeight="1">
      <c r="G81" s="214"/>
      <c r="H81" s="214"/>
      <c r="I81" s="214"/>
      <c r="J81" s="214"/>
      <c r="K81" s="214"/>
      <c r="L81" s="214"/>
      <c r="M81" s="214"/>
    </row>
    <row r="82" spans="7:13" s="240" customFormat="1" ht="20.100000000000001" customHeight="1">
      <c r="G82" s="214"/>
      <c r="H82" s="214"/>
      <c r="I82" s="214"/>
      <c r="J82" s="214"/>
      <c r="K82" s="214"/>
      <c r="L82" s="214"/>
      <c r="M82" s="214"/>
    </row>
    <row r="83" spans="7:13" s="240" customFormat="1" ht="20.100000000000001" customHeight="1">
      <c r="G83" s="214"/>
      <c r="H83" s="214"/>
      <c r="I83" s="214"/>
      <c r="J83" s="214"/>
      <c r="K83" s="214"/>
      <c r="L83" s="214"/>
      <c r="M83" s="214"/>
    </row>
    <row r="84" spans="7:13" s="240" customFormat="1" ht="20.100000000000001" customHeight="1">
      <c r="G84" s="214"/>
      <c r="H84" s="214"/>
      <c r="I84" s="214"/>
      <c r="J84" s="214"/>
      <c r="K84" s="214"/>
      <c r="L84" s="214"/>
      <c r="M84" s="214"/>
    </row>
    <row r="85" spans="7:13" s="240" customFormat="1" ht="20.100000000000001" customHeight="1">
      <c r="G85" s="214"/>
      <c r="H85" s="214"/>
      <c r="I85" s="214"/>
      <c r="J85" s="214"/>
      <c r="K85" s="214"/>
      <c r="L85" s="214"/>
      <c r="M85" s="214"/>
    </row>
    <row r="86" spans="7:13" s="240" customFormat="1" ht="20.100000000000001" customHeight="1">
      <c r="G86" s="214"/>
      <c r="H86" s="214"/>
      <c r="I86" s="214"/>
      <c r="J86" s="214"/>
      <c r="K86" s="214"/>
      <c r="L86" s="214"/>
      <c r="M86" s="214"/>
    </row>
    <row r="87" spans="7:13" s="240" customFormat="1" ht="20.100000000000001" customHeight="1">
      <c r="G87" s="214"/>
      <c r="H87" s="214"/>
      <c r="I87" s="214"/>
      <c r="J87" s="214"/>
      <c r="K87" s="214"/>
      <c r="L87" s="214"/>
      <c r="M87" s="214"/>
    </row>
    <row r="88" spans="7:13" s="240" customFormat="1" ht="20.100000000000001" customHeight="1">
      <c r="G88" s="214"/>
      <c r="H88" s="214"/>
      <c r="I88" s="214"/>
      <c r="J88" s="214"/>
      <c r="K88" s="214"/>
      <c r="L88" s="214"/>
      <c r="M88" s="214"/>
    </row>
    <row r="89" spans="7:13" s="240" customFormat="1" ht="20.100000000000001" customHeight="1">
      <c r="G89" s="214"/>
      <c r="H89" s="214"/>
      <c r="I89" s="214"/>
      <c r="J89" s="214"/>
      <c r="K89" s="214"/>
      <c r="L89" s="214"/>
      <c r="M89" s="214"/>
    </row>
    <row r="90" spans="7:13" s="240" customFormat="1" ht="20.100000000000001" customHeight="1">
      <c r="G90" s="214"/>
      <c r="H90" s="214"/>
      <c r="I90" s="214"/>
      <c r="J90" s="214"/>
      <c r="K90" s="214"/>
      <c r="L90" s="214"/>
      <c r="M90" s="214"/>
    </row>
    <row r="91" spans="7:13" s="240" customFormat="1" ht="20.100000000000001" customHeight="1">
      <c r="G91" s="214"/>
      <c r="H91" s="214"/>
      <c r="I91" s="214"/>
      <c r="J91" s="214"/>
      <c r="K91" s="214"/>
      <c r="L91" s="214"/>
      <c r="M91" s="214"/>
    </row>
    <row r="92" spans="7:13" s="240" customFormat="1" ht="20.100000000000001" customHeight="1">
      <c r="G92" s="214"/>
      <c r="H92" s="214"/>
      <c r="I92" s="214"/>
      <c r="J92" s="214"/>
      <c r="K92" s="214"/>
      <c r="L92" s="214"/>
      <c r="M92" s="214"/>
    </row>
    <row r="93" spans="7:13" s="240" customFormat="1" ht="20.100000000000001" customHeight="1">
      <c r="G93" s="214"/>
      <c r="H93" s="214"/>
      <c r="I93" s="214"/>
      <c r="J93" s="214"/>
      <c r="K93" s="214"/>
      <c r="L93" s="214"/>
      <c r="M93" s="214"/>
    </row>
    <row r="94" spans="7:13" s="240" customFormat="1" ht="20.100000000000001" customHeight="1">
      <c r="G94" s="214"/>
      <c r="H94" s="214"/>
      <c r="I94" s="214"/>
      <c r="J94" s="214"/>
      <c r="K94" s="214"/>
      <c r="L94" s="214"/>
      <c r="M94" s="214"/>
    </row>
    <row r="95" spans="7:13" s="240" customFormat="1" ht="20.100000000000001" customHeight="1">
      <c r="G95" s="214"/>
      <c r="H95" s="214"/>
      <c r="I95" s="214"/>
      <c r="J95" s="214"/>
      <c r="K95" s="214"/>
      <c r="L95" s="214"/>
      <c r="M95" s="214"/>
    </row>
    <row r="96" spans="7:13" s="240" customFormat="1" ht="20.100000000000001" customHeight="1">
      <c r="G96" s="214"/>
      <c r="H96" s="214"/>
      <c r="I96" s="214"/>
      <c r="J96" s="214"/>
      <c r="K96" s="214"/>
      <c r="L96" s="214"/>
      <c r="M96" s="214"/>
    </row>
    <row r="97" spans="7:13" s="240" customFormat="1" ht="20.100000000000001" customHeight="1">
      <c r="G97" s="214"/>
      <c r="H97" s="214"/>
      <c r="I97" s="214"/>
      <c r="J97" s="214"/>
      <c r="K97" s="214"/>
      <c r="L97" s="214"/>
      <c r="M97" s="214"/>
    </row>
    <row r="98" spans="7:13" s="240" customFormat="1" ht="20.100000000000001" customHeight="1">
      <c r="G98" s="214"/>
      <c r="H98" s="214"/>
      <c r="I98" s="214"/>
      <c r="J98" s="214"/>
      <c r="K98" s="214"/>
      <c r="L98" s="214"/>
      <c r="M98" s="214"/>
    </row>
    <row r="99" spans="7:13" s="240" customFormat="1" ht="20.100000000000001" customHeight="1">
      <c r="G99" s="214"/>
      <c r="H99" s="214"/>
      <c r="I99" s="214"/>
      <c r="J99" s="214"/>
      <c r="K99" s="214"/>
      <c r="L99" s="214"/>
      <c r="M99" s="214"/>
    </row>
    <row r="100" spans="7:13" s="240" customFormat="1" ht="20.100000000000001" customHeight="1">
      <c r="G100" s="214"/>
      <c r="H100" s="214"/>
      <c r="I100" s="214"/>
      <c r="J100" s="214"/>
      <c r="K100" s="214"/>
      <c r="L100" s="214"/>
      <c r="M100" s="214"/>
    </row>
    <row r="101" spans="7:13" s="240" customFormat="1" ht="20.100000000000001" customHeight="1">
      <c r="G101" s="214"/>
      <c r="H101" s="214"/>
      <c r="I101" s="214"/>
      <c r="J101" s="214"/>
      <c r="K101" s="214"/>
      <c r="L101" s="214"/>
      <c r="M101" s="214"/>
    </row>
    <row r="102" spans="7:13" s="240" customFormat="1" ht="20.100000000000001" customHeight="1">
      <c r="G102" s="214"/>
      <c r="H102" s="214"/>
      <c r="I102" s="214"/>
      <c r="J102" s="214"/>
      <c r="K102" s="214"/>
      <c r="L102" s="214"/>
      <c r="M102" s="214"/>
    </row>
    <row r="103" spans="7:13" s="240" customFormat="1" ht="20.100000000000001" customHeight="1">
      <c r="G103" s="214"/>
      <c r="H103" s="214"/>
      <c r="I103" s="214"/>
      <c r="J103" s="214"/>
      <c r="K103" s="214"/>
      <c r="L103" s="214"/>
      <c r="M103" s="214"/>
    </row>
    <row r="104" spans="7:13" s="240" customFormat="1" ht="20.100000000000001" customHeight="1">
      <c r="G104" s="214"/>
      <c r="H104" s="214"/>
      <c r="I104" s="214"/>
      <c r="J104" s="214"/>
      <c r="K104" s="214"/>
      <c r="L104" s="214"/>
      <c r="M104" s="214"/>
    </row>
    <row r="105" spans="7:13" s="240" customFormat="1" ht="20.100000000000001" customHeight="1">
      <c r="G105" s="214"/>
      <c r="H105" s="214"/>
      <c r="I105" s="214"/>
      <c r="J105" s="214"/>
      <c r="K105" s="214"/>
      <c r="L105" s="214"/>
      <c r="M105" s="214"/>
    </row>
    <row r="106" spans="7:13" s="240" customFormat="1" ht="20.100000000000001" customHeight="1">
      <c r="G106" s="214"/>
      <c r="H106" s="214"/>
      <c r="I106" s="214"/>
      <c r="J106" s="214"/>
      <c r="K106" s="214"/>
      <c r="L106" s="214"/>
      <c r="M106" s="214"/>
    </row>
    <row r="107" spans="7:13" s="240" customFormat="1" ht="20.100000000000001" customHeight="1">
      <c r="G107" s="214"/>
      <c r="H107" s="214"/>
      <c r="I107" s="214"/>
      <c r="J107" s="214"/>
      <c r="K107" s="214"/>
      <c r="L107" s="214"/>
      <c r="M107" s="214"/>
    </row>
    <row r="108" spans="7:13" s="240" customFormat="1" ht="20.100000000000001" customHeight="1">
      <c r="G108" s="214"/>
      <c r="H108" s="214"/>
      <c r="I108" s="214"/>
      <c r="J108" s="214"/>
      <c r="K108" s="214"/>
      <c r="L108" s="214"/>
      <c r="M108" s="214"/>
    </row>
    <row r="109" spans="7:13" s="240" customFormat="1" ht="20.100000000000001" customHeight="1">
      <c r="G109" s="214"/>
      <c r="H109" s="214"/>
      <c r="I109" s="214"/>
      <c r="J109" s="214"/>
      <c r="K109" s="214"/>
      <c r="L109" s="214"/>
      <c r="M109" s="214"/>
    </row>
    <row r="110" spans="7:13" s="240" customFormat="1" ht="20.100000000000001" customHeight="1">
      <c r="G110" s="214"/>
      <c r="H110" s="214"/>
      <c r="I110" s="214"/>
      <c r="J110" s="214"/>
      <c r="K110" s="214"/>
      <c r="L110" s="214"/>
      <c r="M110" s="214"/>
    </row>
    <row r="111" spans="7:13" s="240" customFormat="1" ht="20.100000000000001" customHeight="1">
      <c r="G111" s="214"/>
      <c r="H111" s="214"/>
      <c r="I111" s="214"/>
      <c r="J111" s="214"/>
      <c r="K111" s="214"/>
      <c r="L111" s="214"/>
      <c r="M111" s="214"/>
    </row>
    <row r="112" spans="7:13" s="240" customFormat="1" ht="20.100000000000001" customHeight="1">
      <c r="G112" s="214"/>
      <c r="H112" s="214"/>
      <c r="I112" s="214"/>
      <c r="J112" s="214"/>
      <c r="K112" s="214"/>
      <c r="L112" s="214"/>
      <c r="M112" s="214"/>
    </row>
    <row r="113" spans="7:13" s="240" customFormat="1" ht="20.100000000000001" customHeight="1">
      <c r="G113" s="214"/>
      <c r="H113" s="214"/>
      <c r="I113" s="214"/>
      <c r="J113" s="214"/>
      <c r="K113" s="214"/>
      <c r="L113" s="214"/>
      <c r="M113" s="214"/>
    </row>
    <row r="114" spans="7:13" s="240" customFormat="1" ht="20.100000000000001" customHeight="1">
      <c r="G114" s="214"/>
      <c r="H114" s="214"/>
      <c r="I114" s="214"/>
      <c r="J114" s="214"/>
      <c r="K114" s="214"/>
      <c r="L114" s="214"/>
      <c r="M114" s="214"/>
    </row>
    <row r="115" spans="7:13" s="240" customFormat="1" ht="20.100000000000001" customHeight="1">
      <c r="G115" s="214"/>
      <c r="H115" s="214"/>
      <c r="I115" s="214"/>
      <c r="J115" s="214"/>
      <c r="K115" s="214"/>
      <c r="L115" s="214"/>
      <c r="M115" s="214"/>
    </row>
    <row r="116" spans="7:13" s="240" customFormat="1" ht="20.100000000000001" customHeight="1">
      <c r="G116" s="214"/>
      <c r="H116" s="214"/>
      <c r="I116" s="214"/>
      <c r="J116" s="214"/>
      <c r="K116" s="214"/>
      <c r="L116" s="214"/>
      <c r="M116" s="214"/>
    </row>
    <row r="117" spans="7:13" s="240" customFormat="1" ht="20.100000000000001" customHeight="1">
      <c r="G117" s="214"/>
      <c r="H117" s="214"/>
      <c r="I117" s="214"/>
      <c r="J117" s="214"/>
      <c r="K117" s="214"/>
      <c r="L117" s="214"/>
      <c r="M117" s="214"/>
    </row>
    <row r="118" spans="7:13" s="240" customFormat="1" ht="20.100000000000001" customHeight="1">
      <c r="G118" s="214"/>
      <c r="H118" s="214"/>
      <c r="I118" s="214"/>
      <c r="J118" s="214"/>
      <c r="K118" s="214"/>
      <c r="L118" s="214"/>
      <c r="M118" s="214"/>
    </row>
    <row r="119" spans="7:13" s="240" customFormat="1" ht="20.100000000000001" customHeight="1">
      <c r="G119" s="214"/>
      <c r="H119" s="214"/>
      <c r="I119" s="214"/>
      <c r="J119" s="214"/>
      <c r="K119" s="214"/>
      <c r="L119" s="214"/>
      <c r="M119" s="214"/>
    </row>
    <row r="120" spans="7:13" s="240" customFormat="1" ht="20.100000000000001" customHeight="1">
      <c r="G120" s="214"/>
      <c r="H120" s="214"/>
      <c r="I120" s="214"/>
      <c r="J120" s="214"/>
      <c r="K120" s="214"/>
      <c r="L120" s="214"/>
      <c r="M120" s="214"/>
    </row>
    <row r="121" spans="7:13" s="240" customFormat="1" ht="20.100000000000001" customHeight="1">
      <c r="G121" s="214"/>
      <c r="H121" s="214"/>
      <c r="I121" s="214"/>
      <c r="J121" s="214"/>
      <c r="K121" s="214"/>
      <c r="L121" s="214"/>
      <c r="M121" s="214"/>
    </row>
    <row r="122" spans="7:13" s="240" customFormat="1" ht="20.100000000000001" customHeight="1">
      <c r="G122" s="214"/>
      <c r="H122" s="214"/>
      <c r="I122" s="214"/>
      <c r="J122" s="214"/>
      <c r="K122" s="214"/>
      <c r="L122" s="214"/>
      <c r="M122" s="214"/>
    </row>
    <row r="123" spans="7:13" s="240" customFormat="1" ht="20.100000000000001" customHeight="1">
      <c r="G123" s="214"/>
      <c r="H123" s="214"/>
      <c r="I123" s="214"/>
      <c r="J123" s="214"/>
      <c r="K123" s="214"/>
      <c r="L123" s="214"/>
      <c r="M123" s="214"/>
    </row>
    <row r="124" spans="7:13" s="240" customFormat="1" ht="20.100000000000001" customHeight="1">
      <c r="G124" s="214"/>
      <c r="H124" s="214"/>
      <c r="I124" s="214"/>
      <c r="J124" s="214"/>
      <c r="K124" s="214"/>
      <c r="L124" s="214"/>
      <c r="M124" s="214"/>
    </row>
    <row r="125" spans="7:13" s="240" customFormat="1" ht="20.100000000000001" customHeight="1">
      <c r="G125" s="214"/>
      <c r="H125" s="214"/>
      <c r="I125" s="214"/>
      <c r="J125" s="214"/>
      <c r="K125" s="214"/>
      <c r="L125" s="214"/>
      <c r="M125" s="214"/>
    </row>
    <row r="126" spans="7:13" s="240" customFormat="1" ht="20.100000000000001" customHeight="1">
      <c r="G126" s="214"/>
      <c r="H126" s="214"/>
      <c r="I126" s="214"/>
      <c r="J126" s="214"/>
      <c r="K126" s="214"/>
      <c r="L126" s="214"/>
      <c r="M126" s="214"/>
    </row>
    <row r="127" spans="7:13" s="240" customFormat="1" ht="20.100000000000001" customHeight="1">
      <c r="G127" s="214"/>
      <c r="H127" s="214"/>
      <c r="I127" s="214"/>
      <c r="J127" s="214"/>
      <c r="K127" s="214"/>
      <c r="L127" s="214"/>
      <c r="M127" s="214"/>
    </row>
    <row r="128" spans="7:13" s="240" customFormat="1" ht="20.100000000000001" customHeight="1">
      <c r="G128" s="214"/>
      <c r="H128" s="214"/>
      <c r="I128" s="214"/>
      <c r="J128" s="214"/>
      <c r="K128" s="214"/>
      <c r="L128" s="214"/>
      <c r="M128" s="214"/>
    </row>
    <row r="129" spans="7:13" s="240" customFormat="1" ht="20.100000000000001" customHeight="1">
      <c r="G129" s="214"/>
      <c r="H129" s="214"/>
      <c r="I129" s="214"/>
      <c r="J129" s="214"/>
      <c r="K129" s="214"/>
      <c r="L129" s="214"/>
      <c r="M129" s="214"/>
    </row>
    <row r="130" spans="7:13" s="240" customFormat="1" ht="20.100000000000001" customHeight="1">
      <c r="G130" s="214"/>
      <c r="H130" s="214"/>
      <c r="I130" s="214"/>
      <c r="J130" s="214"/>
      <c r="K130" s="214"/>
      <c r="L130" s="214"/>
      <c r="M130" s="214"/>
    </row>
    <row r="131" spans="7:13" s="240" customFormat="1" ht="20.100000000000001" customHeight="1">
      <c r="G131" s="214"/>
      <c r="H131" s="214"/>
      <c r="I131" s="214"/>
      <c r="J131" s="214"/>
      <c r="K131" s="214"/>
      <c r="L131" s="214"/>
      <c r="M131" s="214"/>
    </row>
    <row r="132" spans="7:13" s="240" customFormat="1" ht="20.100000000000001" customHeight="1">
      <c r="G132" s="214"/>
      <c r="H132" s="214"/>
      <c r="I132" s="214"/>
      <c r="J132" s="214"/>
      <c r="K132" s="214"/>
      <c r="L132" s="214"/>
      <c r="M132" s="214"/>
    </row>
    <row r="133" spans="7:13" s="240" customFormat="1" ht="20.100000000000001" customHeight="1">
      <c r="G133" s="214"/>
      <c r="H133" s="214"/>
      <c r="I133" s="214"/>
      <c r="J133" s="214"/>
      <c r="K133" s="214"/>
      <c r="L133" s="214"/>
      <c r="M133" s="214"/>
    </row>
    <row r="134" spans="7:13" s="240" customFormat="1" ht="20.100000000000001" customHeight="1">
      <c r="G134" s="214"/>
      <c r="H134" s="214"/>
      <c r="I134" s="214"/>
      <c r="J134" s="214"/>
      <c r="K134" s="214"/>
      <c r="L134" s="214"/>
      <c r="M134" s="214"/>
    </row>
    <row r="135" spans="7:13" s="240" customFormat="1" ht="20.100000000000001" customHeight="1">
      <c r="G135" s="214"/>
      <c r="H135" s="214"/>
      <c r="I135" s="214"/>
      <c r="J135" s="214"/>
      <c r="K135" s="214"/>
      <c r="L135" s="214"/>
      <c r="M135" s="214"/>
    </row>
    <row r="136" spans="7:13" s="240" customFormat="1" ht="20.100000000000001" customHeight="1">
      <c r="G136" s="214"/>
      <c r="H136" s="214"/>
      <c r="I136" s="214"/>
      <c r="J136" s="214"/>
      <c r="K136" s="214"/>
      <c r="L136" s="214"/>
      <c r="M136" s="214"/>
    </row>
    <row r="137" spans="7:13" s="240" customFormat="1" ht="20.100000000000001" customHeight="1">
      <c r="G137" s="214"/>
      <c r="H137" s="214"/>
      <c r="I137" s="214"/>
      <c r="J137" s="214"/>
      <c r="K137" s="214"/>
      <c r="L137" s="214"/>
      <c r="M137" s="214"/>
    </row>
    <row r="138" spans="7:13" s="240" customFormat="1" ht="20.100000000000001" customHeight="1">
      <c r="G138" s="214"/>
      <c r="H138" s="214"/>
      <c r="I138" s="214"/>
      <c r="J138" s="214"/>
      <c r="K138" s="214"/>
      <c r="L138" s="214"/>
      <c r="M138" s="214"/>
    </row>
    <row r="139" spans="7:13" s="240" customFormat="1" ht="20.100000000000001" customHeight="1">
      <c r="G139" s="214"/>
      <c r="H139" s="214"/>
      <c r="I139" s="214"/>
      <c r="J139" s="214"/>
      <c r="K139" s="214"/>
      <c r="L139" s="214"/>
      <c r="M139" s="214"/>
    </row>
    <row r="140" spans="7:13" s="240" customFormat="1" ht="20.100000000000001" customHeight="1">
      <c r="G140" s="214"/>
      <c r="H140" s="214"/>
      <c r="I140" s="214"/>
      <c r="J140" s="214"/>
      <c r="K140" s="214"/>
      <c r="L140" s="214"/>
      <c r="M140" s="214"/>
    </row>
    <row r="141" spans="7:13" s="240" customFormat="1" ht="20.100000000000001" customHeight="1">
      <c r="G141" s="214"/>
      <c r="H141" s="214"/>
      <c r="I141" s="214"/>
      <c r="J141" s="214"/>
      <c r="K141" s="214"/>
      <c r="L141" s="214"/>
      <c r="M141" s="214"/>
    </row>
    <row r="142" spans="7:13" s="240" customFormat="1" ht="20.100000000000001" customHeight="1">
      <c r="G142" s="214"/>
      <c r="H142" s="214"/>
      <c r="I142" s="214"/>
      <c r="J142" s="214"/>
      <c r="K142" s="214"/>
      <c r="L142" s="214"/>
      <c r="M142" s="214"/>
    </row>
    <row r="143" spans="7:13" s="240" customFormat="1" ht="20.100000000000001" customHeight="1">
      <c r="G143" s="214"/>
      <c r="H143" s="214"/>
      <c r="I143" s="214"/>
      <c r="J143" s="214"/>
      <c r="K143" s="214"/>
      <c r="L143" s="214"/>
      <c r="M143" s="214"/>
    </row>
    <row r="144" spans="7:13" s="240" customFormat="1" ht="20.100000000000001" customHeight="1">
      <c r="G144" s="214"/>
      <c r="H144" s="214"/>
      <c r="I144" s="214"/>
      <c r="J144" s="214"/>
      <c r="K144" s="214"/>
      <c r="L144" s="214"/>
      <c r="M144" s="214"/>
    </row>
    <row r="145" spans="7:13" s="240" customFormat="1" ht="20.100000000000001" customHeight="1">
      <c r="G145" s="214"/>
      <c r="H145" s="214"/>
      <c r="I145" s="214"/>
      <c r="J145" s="214"/>
      <c r="K145" s="214"/>
      <c r="L145" s="214"/>
      <c r="M145" s="214"/>
    </row>
    <row r="146" spans="7:13" s="240" customFormat="1" ht="20.100000000000001" customHeight="1">
      <c r="G146" s="214"/>
      <c r="H146" s="214"/>
      <c r="I146" s="214"/>
      <c r="J146" s="214"/>
      <c r="K146" s="214"/>
      <c r="L146" s="214"/>
      <c r="M146" s="214"/>
    </row>
    <row r="147" spans="7:13" s="240" customFormat="1" ht="20.100000000000001" customHeight="1">
      <c r="G147" s="214"/>
      <c r="H147" s="214"/>
      <c r="I147" s="214"/>
      <c r="J147" s="214"/>
      <c r="K147" s="214"/>
      <c r="L147" s="214"/>
      <c r="M147" s="214"/>
    </row>
    <row r="148" spans="7:13" s="240" customFormat="1" ht="20.100000000000001" customHeight="1">
      <c r="G148" s="214"/>
      <c r="H148" s="214"/>
      <c r="I148" s="214"/>
      <c r="J148" s="214"/>
      <c r="K148" s="214"/>
      <c r="L148" s="214"/>
      <c r="M148" s="214"/>
    </row>
    <row r="149" spans="7:13" s="240" customFormat="1" ht="20.100000000000001" customHeight="1">
      <c r="G149" s="214"/>
      <c r="H149" s="214"/>
      <c r="I149" s="214"/>
      <c r="J149" s="214"/>
      <c r="K149" s="214"/>
      <c r="L149" s="214"/>
      <c r="M149" s="214"/>
    </row>
    <row r="150" spans="7:13" s="240" customFormat="1" ht="20.100000000000001" customHeight="1">
      <c r="G150" s="214"/>
      <c r="H150" s="214"/>
      <c r="I150" s="214"/>
      <c r="J150" s="214"/>
      <c r="K150" s="214"/>
      <c r="L150" s="214"/>
      <c r="M150" s="214"/>
    </row>
    <row r="151" spans="7:13" s="240" customFormat="1" ht="20.100000000000001" customHeight="1">
      <c r="G151" s="214"/>
      <c r="H151" s="214"/>
      <c r="I151" s="214"/>
      <c r="J151" s="214"/>
      <c r="K151" s="214"/>
      <c r="L151" s="214"/>
      <c r="M151" s="214"/>
    </row>
    <row r="152" spans="7:13" s="240" customFormat="1" ht="20.100000000000001" customHeight="1">
      <c r="G152" s="214"/>
      <c r="H152" s="214"/>
      <c r="I152" s="214"/>
      <c r="J152" s="214"/>
      <c r="K152" s="214"/>
      <c r="L152" s="214"/>
      <c r="M152" s="214"/>
    </row>
    <row r="153" spans="7:13" s="240" customFormat="1" ht="20.100000000000001" customHeight="1">
      <c r="G153" s="214"/>
      <c r="H153" s="214"/>
      <c r="I153" s="214"/>
      <c r="J153" s="214"/>
      <c r="K153" s="214"/>
      <c r="L153" s="214"/>
      <c r="M153" s="214"/>
    </row>
    <row r="154" spans="7:13" s="240" customFormat="1" ht="20.100000000000001" customHeight="1">
      <c r="G154" s="214"/>
      <c r="H154" s="214"/>
      <c r="I154" s="214"/>
      <c r="J154" s="214"/>
      <c r="K154" s="214"/>
      <c r="L154" s="214"/>
      <c r="M154" s="214"/>
    </row>
    <row r="155" spans="7:13" s="240" customFormat="1" ht="20.100000000000001" customHeight="1">
      <c r="G155" s="214"/>
      <c r="H155" s="214"/>
      <c r="I155" s="214"/>
      <c r="J155" s="214"/>
      <c r="K155" s="214"/>
      <c r="L155" s="214"/>
      <c r="M155" s="214"/>
    </row>
    <row r="156" spans="7:13" s="240" customFormat="1" ht="20.100000000000001" customHeight="1">
      <c r="G156" s="214"/>
      <c r="H156" s="214"/>
      <c r="I156" s="214"/>
      <c r="J156" s="214"/>
      <c r="K156" s="214"/>
      <c r="L156" s="214"/>
      <c r="M156" s="214"/>
    </row>
    <row r="157" spans="7:13" s="240" customFormat="1" ht="20.100000000000001" customHeight="1">
      <c r="G157" s="214"/>
      <c r="H157" s="214"/>
      <c r="I157" s="214"/>
      <c r="J157" s="214"/>
      <c r="K157" s="214"/>
      <c r="L157" s="214"/>
      <c r="M157" s="214"/>
    </row>
    <row r="158" spans="7:13" s="240" customFormat="1" ht="20.100000000000001" customHeight="1">
      <c r="G158" s="214"/>
      <c r="H158" s="214"/>
      <c r="I158" s="214"/>
      <c r="J158" s="214"/>
      <c r="K158" s="214"/>
      <c r="L158" s="214"/>
      <c r="M158" s="214"/>
    </row>
    <row r="159" spans="7:13" s="240" customFormat="1" ht="20.100000000000001" customHeight="1">
      <c r="G159" s="214"/>
      <c r="H159" s="214"/>
      <c r="I159" s="214"/>
      <c r="J159" s="214"/>
      <c r="K159" s="214"/>
      <c r="L159" s="214"/>
      <c r="M159" s="214"/>
    </row>
    <row r="160" spans="7:13" s="240" customFormat="1" ht="20.100000000000001" customHeight="1">
      <c r="G160" s="214"/>
      <c r="H160" s="214"/>
      <c r="I160" s="214"/>
      <c r="J160" s="214"/>
      <c r="K160" s="214"/>
      <c r="L160" s="214"/>
      <c r="M160" s="214"/>
    </row>
    <row r="161" spans="7:13" s="240" customFormat="1" ht="20.100000000000001" customHeight="1">
      <c r="G161" s="214"/>
      <c r="H161" s="214"/>
      <c r="I161" s="214"/>
      <c r="J161" s="214"/>
      <c r="K161" s="214"/>
      <c r="L161" s="214"/>
      <c r="M161" s="214"/>
    </row>
    <row r="162" spans="7:13" s="240" customFormat="1" ht="20.100000000000001" customHeight="1">
      <c r="G162" s="214"/>
      <c r="H162" s="214"/>
      <c r="I162" s="214"/>
      <c r="J162" s="214"/>
      <c r="K162" s="214"/>
      <c r="L162" s="214"/>
      <c r="M162" s="214"/>
    </row>
    <row r="163" spans="7:13" s="240" customFormat="1" ht="20.100000000000001" customHeight="1">
      <c r="G163" s="214"/>
      <c r="H163" s="214"/>
      <c r="I163" s="214"/>
      <c r="J163" s="214"/>
      <c r="K163" s="214"/>
      <c r="L163" s="214"/>
      <c r="M163" s="214"/>
    </row>
    <row r="164" spans="7:13" s="240" customFormat="1" ht="20.100000000000001" customHeight="1">
      <c r="G164" s="214"/>
      <c r="H164" s="214"/>
      <c r="I164" s="214"/>
      <c r="J164" s="214"/>
      <c r="K164" s="214"/>
      <c r="L164" s="214"/>
      <c r="M164" s="214"/>
    </row>
    <row r="165" spans="7:13" s="240" customFormat="1" ht="20.100000000000001" customHeight="1">
      <c r="G165" s="214"/>
      <c r="H165" s="214"/>
      <c r="I165" s="214"/>
      <c r="J165" s="214"/>
      <c r="K165" s="214"/>
      <c r="L165" s="214"/>
      <c r="M165" s="214"/>
    </row>
    <row r="166" spans="7:13" s="240" customFormat="1" ht="20.100000000000001" customHeight="1">
      <c r="G166" s="214"/>
      <c r="H166" s="214"/>
      <c r="I166" s="214"/>
      <c r="J166" s="214"/>
      <c r="K166" s="214"/>
      <c r="L166" s="214"/>
      <c r="M166" s="214"/>
    </row>
    <row r="167" spans="7:13" s="240" customFormat="1" ht="20.100000000000001" customHeight="1">
      <c r="G167" s="214"/>
      <c r="H167" s="214"/>
      <c r="I167" s="214"/>
      <c r="J167" s="214"/>
      <c r="K167" s="214"/>
      <c r="L167" s="214"/>
      <c r="M167" s="214"/>
    </row>
    <row r="168" spans="7:13" s="240" customFormat="1" ht="20.100000000000001" customHeight="1">
      <c r="G168" s="214"/>
      <c r="H168" s="214"/>
      <c r="I168" s="214"/>
      <c r="J168" s="214"/>
      <c r="K168" s="214"/>
      <c r="L168" s="214"/>
      <c r="M168" s="214"/>
    </row>
    <row r="169" spans="7:13" s="240" customFormat="1" ht="20.100000000000001" customHeight="1">
      <c r="G169" s="214"/>
      <c r="H169" s="214"/>
      <c r="I169" s="214"/>
      <c r="J169" s="214"/>
      <c r="K169" s="214"/>
      <c r="L169" s="214"/>
      <c r="M169" s="214"/>
    </row>
    <row r="170" spans="7:13" s="240" customFormat="1" ht="20.100000000000001" customHeight="1">
      <c r="G170" s="214"/>
      <c r="H170" s="214"/>
      <c r="I170" s="214"/>
      <c r="J170" s="214"/>
      <c r="K170" s="214"/>
      <c r="L170" s="214"/>
      <c r="M170" s="214"/>
    </row>
    <row r="171" spans="7:13" s="240" customFormat="1" ht="20.100000000000001" customHeight="1">
      <c r="G171" s="214"/>
      <c r="H171" s="214"/>
      <c r="I171" s="214"/>
      <c r="J171" s="214"/>
      <c r="K171" s="214"/>
      <c r="L171" s="214"/>
      <c r="M171" s="214"/>
    </row>
    <row r="172" spans="7:13" s="240" customFormat="1" ht="20.100000000000001" customHeight="1">
      <c r="G172" s="214"/>
      <c r="H172" s="214"/>
      <c r="I172" s="214"/>
      <c r="J172" s="214"/>
      <c r="K172" s="214"/>
      <c r="L172" s="214"/>
      <c r="M172" s="214"/>
    </row>
    <row r="173" spans="7:13" s="240" customFormat="1" ht="20.100000000000001" customHeight="1">
      <c r="G173" s="214"/>
      <c r="H173" s="214"/>
      <c r="I173" s="214"/>
      <c r="J173" s="214"/>
      <c r="K173" s="214"/>
      <c r="L173" s="214"/>
      <c r="M173" s="214"/>
    </row>
    <row r="174" spans="7:13" s="240" customFormat="1" ht="20.100000000000001" customHeight="1">
      <c r="G174" s="214"/>
      <c r="H174" s="214"/>
      <c r="I174" s="214"/>
      <c r="J174" s="214"/>
      <c r="K174" s="214"/>
      <c r="L174" s="214"/>
      <c r="M174" s="214"/>
    </row>
    <row r="175" spans="7:13" s="240" customFormat="1" ht="20.100000000000001" customHeight="1">
      <c r="G175" s="214"/>
      <c r="H175" s="214"/>
      <c r="I175" s="214"/>
      <c r="J175" s="214"/>
      <c r="K175" s="214"/>
      <c r="L175" s="214"/>
      <c r="M175" s="214"/>
    </row>
    <row r="176" spans="7:13" s="240" customFormat="1" ht="20.100000000000001" customHeight="1">
      <c r="G176" s="214"/>
      <c r="H176" s="214"/>
      <c r="I176" s="214"/>
      <c r="J176" s="214"/>
      <c r="K176" s="214"/>
      <c r="L176" s="214"/>
      <c r="M176" s="214"/>
    </row>
    <row r="177" spans="7:13" s="240" customFormat="1" ht="20.100000000000001" customHeight="1">
      <c r="G177" s="214"/>
      <c r="H177" s="214"/>
      <c r="I177" s="214"/>
      <c r="J177" s="214"/>
      <c r="K177" s="214"/>
      <c r="L177" s="214"/>
      <c r="M177" s="214"/>
    </row>
    <row r="178" spans="7:13" s="240" customFormat="1" ht="20.100000000000001" customHeight="1">
      <c r="G178" s="214"/>
      <c r="H178" s="214"/>
      <c r="I178" s="214"/>
      <c r="J178" s="214"/>
      <c r="K178" s="214"/>
      <c r="L178" s="214"/>
      <c r="M178" s="214"/>
    </row>
    <row r="179" spans="7:13" s="240" customFormat="1" ht="20.100000000000001" customHeight="1">
      <c r="G179" s="214"/>
      <c r="H179" s="214"/>
      <c r="I179" s="214"/>
      <c r="J179" s="214"/>
      <c r="K179" s="214"/>
      <c r="L179" s="214"/>
      <c r="M179" s="214"/>
    </row>
    <row r="180" spans="7:13" s="240" customFormat="1" ht="20.100000000000001" customHeight="1">
      <c r="G180" s="214"/>
      <c r="H180" s="214"/>
      <c r="I180" s="214"/>
      <c r="J180" s="214"/>
      <c r="K180" s="214"/>
      <c r="L180" s="214"/>
      <c r="M180" s="214"/>
    </row>
    <row r="181" spans="7:13" s="240" customFormat="1" ht="20.100000000000001" customHeight="1">
      <c r="G181" s="214"/>
      <c r="H181" s="214"/>
      <c r="I181" s="214"/>
      <c r="J181" s="214"/>
      <c r="K181" s="214"/>
      <c r="L181" s="214"/>
      <c r="M181" s="214"/>
    </row>
    <row r="182" spans="7:13" s="240" customFormat="1" ht="20.100000000000001" customHeight="1">
      <c r="G182" s="214"/>
      <c r="H182" s="214"/>
      <c r="I182" s="214"/>
      <c r="J182" s="214"/>
      <c r="K182" s="214"/>
      <c r="L182" s="214"/>
      <c r="M182" s="214"/>
    </row>
    <row r="183" spans="7:13" s="240" customFormat="1" ht="20.100000000000001" customHeight="1">
      <c r="G183" s="214"/>
      <c r="H183" s="214"/>
      <c r="I183" s="214"/>
      <c r="J183" s="214"/>
      <c r="K183" s="214"/>
      <c r="L183" s="214"/>
      <c r="M183" s="214"/>
    </row>
    <row r="184" spans="7:13" s="240" customFormat="1" ht="20.100000000000001" customHeight="1">
      <c r="G184" s="214"/>
      <c r="H184" s="214"/>
      <c r="I184" s="214"/>
      <c r="J184" s="214"/>
      <c r="K184" s="214"/>
      <c r="L184" s="214"/>
      <c r="M184" s="214"/>
    </row>
    <row r="185" spans="7:13" s="240" customFormat="1" ht="20.100000000000001" customHeight="1">
      <c r="G185" s="214"/>
      <c r="H185" s="214"/>
      <c r="I185" s="214"/>
      <c r="J185" s="214"/>
      <c r="K185" s="214"/>
      <c r="L185" s="214"/>
      <c r="M185" s="214"/>
    </row>
    <row r="186" spans="7:13" s="240" customFormat="1" ht="20.100000000000001" customHeight="1">
      <c r="G186" s="214"/>
      <c r="H186" s="214"/>
      <c r="I186" s="214"/>
      <c r="J186" s="214"/>
      <c r="K186" s="214"/>
      <c r="L186" s="214"/>
      <c r="M186" s="214"/>
    </row>
    <row r="187" spans="7:13" s="240" customFormat="1" ht="20.100000000000001" customHeight="1">
      <c r="G187" s="214"/>
      <c r="H187" s="214"/>
      <c r="I187" s="214"/>
      <c r="J187" s="214"/>
      <c r="K187" s="214"/>
      <c r="L187" s="214"/>
      <c r="M187" s="214"/>
    </row>
    <row r="188" spans="7:13" s="240" customFormat="1" ht="20.100000000000001" customHeight="1">
      <c r="G188" s="214"/>
      <c r="H188" s="214"/>
      <c r="I188" s="214"/>
      <c r="J188" s="214"/>
      <c r="K188" s="214"/>
      <c r="L188" s="214"/>
      <c r="M188" s="214"/>
    </row>
    <row r="189" spans="7:13" s="240" customFormat="1" ht="20.100000000000001" customHeight="1">
      <c r="G189" s="214"/>
      <c r="H189" s="214"/>
      <c r="I189" s="214"/>
      <c r="J189" s="214"/>
      <c r="K189" s="214"/>
      <c r="L189" s="214"/>
      <c r="M189" s="214"/>
    </row>
    <row r="190" spans="7:13" s="240" customFormat="1" ht="20.100000000000001" customHeight="1">
      <c r="G190" s="214"/>
      <c r="H190" s="214"/>
      <c r="I190" s="214"/>
      <c r="J190" s="214"/>
      <c r="K190" s="214"/>
      <c r="L190" s="214"/>
      <c r="M190" s="214"/>
    </row>
    <row r="191" spans="7:13" s="240" customFormat="1" ht="20.100000000000001" customHeight="1">
      <c r="G191" s="214"/>
      <c r="H191" s="214"/>
      <c r="I191" s="214"/>
      <c r="J191" s="214"/>
      <c r="K191" s="214"/>
      <c r="L191" s="214"/>
      <c r="M191" s="214"/>
    </row>
    <row r="192" spans="7:13" s="240" customFormat="1" ht="20.100000000000001" customHeight="1">
      <c r="G192" s="214"/>
      <c r="H192" s="214"/>
      <c r="I192" s="214"/>
      <c r="J192" s="214"/>
      <c r="K192" s="214"/>
      <c r="L192" s="214"/>
      <c r="M192" s="214"/>
    </row>
    <row r="193" spans="7:13" s="240" customFormat="1" ht="20.100000000000001" customHeight="1">
      <c r="G193" s="214"/>
      <c r="H193" s="214"/>
      <c r="I193" s="214"/>
      <c r="J193" s="214"/>
      <c r="K193" s="214"/>
      <c r="L193" s="214"/>
      <c r="M193" s="214"/>
    </row>
    <row r="194" spans="7:13" s="240" customFormat="1" ht="20.100000000000001" customHeight="1">
      <c r="G194" s="214"/>
      <c r="H194" s="214"/>
      <c r="I194" s="214"/>
      <c r="J194" s="214"/>
      <c r="K194" s="214"/>
      <c r="L194" s="214"/>
      <c r="M194" s="214"/>
    </row>
    <row r="195" spans="7:13" s="240" customFormat="1" ht="20.100000000000001" customHeight="1">
      <c r="G195" s="214"/>
      <c r="H195" s="214"/>
      <c r="I195" s="214"/>
      <c r="J195" s="214"/>
      <c r="K195" s="214"/>
      <c r="L195" s="214"/>
      <c r="M195" s="214"/>
    </row>
    <row r="196" spans="7:13" s="240" customFormat="1" ht="20.100000000000001" customHeight="1">
      <c r="G196" s="214"/>
      <c r="H196" s="214"/>
      <c r="I196" s="214"/>
      <c r="J196" s="214"/>
      <c r="K196" s="214"/>
      <c r="L196" s="214"/>
      <c r="M196" s="214"/>
    </row>
    <row r="197" spans="7:13" s="240" customFormat="1" ht="20.100000000000001" customHeight="1">
      <c r="G197" s="214"/>
      <c r="H197" s="214"/>
      <c r="I197" s="214"/>
      <c r="J197" s="214"/>
      <c r="K197" s="214"/>
      <c r="L197" s="214"/>
      <c r="M197" s="214"/>
    </row>
    <row r="198" spans="7:13" s="240" customFormat="1" ht="20.100000000000001" customHeight="1">
      <c r="G198" s="214"/>
      <c r="H198" s="214"/>
      <c r="I198" s="214"/>
      <c r="J198" s="214"/>
      <c r="K198" s="214"/>
      <c r="L198" s="214"/>
      <c r="M198" s="214"/>
    </row>
    <row r="199" spans="7:13" s="240" customFormat="1" ht="20.100000000000001" customHeight="1">
      <c r="G199" s="214"/>
      <c r="H199" s="214"/>
      <c r="I199" s="214"/>
      <c r="J199" s="214"/>
      <c r="K199" s="214"/>
      <c r="L199" s="214"/>
      <c r="M199" s="214"/>
    </row>
    <row r="200" spans="7:13" s="240" customFormat="1" ht="20.100000000000001" customHeight="1">
      <c r="G200" s="214"/>
      <c r="H200" s="214"/>
      <c r="I200" s="214"/>
      <c r="J200" s="214"/>
      <c r="K200" s="214"/>
      <c r="L200" s="214"/>
      <c r="M200" s="214"/>
    </row>
    <row r="201" spans="7:13" s="240" customFormat="1" ht="20.100000000000001" customHeight="1">
      <c r="G201" s="214"/>
      <c r="H201" s="214"/>
      <c r="I201" s="214"/>
      <c r="J201" s="214"/>
      <c r="K201" s="214"/>
      <c r="L201" s="214"/>
      <c r="M201" s="214"/>
    </row>
    <row r="202" spans="7:13" s="240" customFormat="1" ht="20.100000000000001" customHeight="1">
      <c r="G202" s="214"/>
      <c r="H202" s="214"/>
      <c r="I202" s="214"/>
      <c r="J202" s="214"/>
      <c r="K202" s="214"/>
      <c r="L202" s="214"/>
      <c r="M202" s="214"/>
    </row>
    <row r="203" spans="7:13" s="240" customFormat="1" ht="20.100000000000001" customHeight="1">
      <c r="G203" s="214"/>
      <c r="H203" s="214"/>
      <c r="I203" s="214"/>
      <c r="J203" s="214"/>
      <c r="K203" s="214"/>
      <c r="L203" s="214"/>
      <c r="M203" s="214"/>
    </row>
    <row r="204" spans="7:13" s="240" customFormat="1" ht="20.100000000000001" customHeight="1">
      <c r="G204" s="214"/>
      <c r="H204" s="214"/>
      <c r="I204" s="214"/>
      <c r="J204" s="214"/>
      <c r="K204" s="214"/>
      <c r="L204" s="214"/>
      <c r="M204" s="214"/>
    </row>
    <row r="205" spans="7:13" s="240" customFormat="1" ht="20.100000000000001" customHeight="1">
      <c r="G205" s="214"/>
      <c r="H205" s="214"/>
      <c r="I205" s="214"/>
      <c r="J205" s="214"/>
      <c r="K205" s="214"/>
      <c r="L205" s="214"/>
      <c r="M205" s="214"/>
    </row>
    <row r="206" spans="7:13" s="240" customFormat="1" ht="20.100000000000001" customHeight="1">
      <c r="G206" s="214"/>
      <c r="H206" s="214"/>
      <c r="I206" s="214"/>
      <c r="J206" s="214"/>
      <c r="K206" s="214"/>
      <c r="L206" s="214"/>
      <c r="M206" s="214"/>
    </row>
    <row r="207" spans="7:13" s="240" customFormat="1" ht="20.100000000000001" customHeight="1">
      <c r="G207" s="214"/>
      <c r="H207" s="214"/>
      <c r="I207" s="214"/>
      <c r="J207" s="214"/>
      <c r="K207" s="214"/>
      <c r="L207" s="214"/>
      <c r="M207" s="214"/>
    </row>
    <row r="208" spans="7:13" s="240" customFormat="1" ht="20.100000000000001" customHeight="1">
      <c r="G208" s="214"/>
      <c r="H208" s="214"/>
      <c r="I208" s="214"/>
      <c r="J208" s="214"/>
      <c r="K208" s="214"/>
      <c r="L208" s="214"/>
      <c r="M208" s="214"/>
    </row>
    <row r="209" spans="7:13" s="240" customFormat="1" ht="20.100000000000001" customHeight="1">
      <c r="G209" s="214"/>
      <c r="H209" s="214"/>
      <c r="I209" s="214"/>
      <c r="J209" s="214"/>
      <c r="K209" s="214"/>
      <c r="L209" s="214"/>
      <c r="M209" s="214"/>
    </row>
    <row r="210" spans="7:13" s="240" customFormat="1" ht="20.100000000000001" customHeight="1">
      <c r="G210" s="214"/>
      <c r="H210" s="214"/>
      <c r="I210" s="214"/>
      <c r="J210" s="214"/>
      <c r="K210" s="214"/>
      <c r="L210" s="214"/>
      <c r="M210" s="214"/>
    </row>
    <row r="211" spans="7:13" s="240" customFormat="1" ht="20.100000000000001" customHeight="1">
      <c r="G211" s="214"/>
      <c r="H211" s="214"/>
      <c r="I211" s="214"/>
      <c r="J211" s="214"/>
      <c r="K211" s="214"/>
      <c r="L211" s="214"/>
      <c r="M211" s="214"/>
    </row>
    <row r="212" spans="7:13" s="240" customFormat="1" ht="20.100000000000001" customHeight="1">
      <c r="G212" s="214"/>
      <c r="H212" s="214"/>
      <c r="I212" s="214"/>
      <c r="J212" s="214"/>
      <c r="K212" s="214"/>
      <c r="L212" s="214"/>
      <c r="M212" s="214"/>
    </row>
    <row r="213" spans="7:13" s="240" customFormat="1" ht="20.100000000000001" customHeight="1">
      <c r="G213" s="214"/>
      <c r="H213" s="214"/>
      <c r="I213" s="214"/>
      <c r="J213" s="214"/>
      <c r="K213" s="214"/>
      <c r="L213" s="214"/>
      <c r="M213" s="214"/>
    </row>
    <row r="214" spans="7:13" s="240" customFormat="1" ht="20.100000000000001" customHeight="1">
      <c r="G214" s="214"/>
      <c r="H214" s="214"/>
      <c r="I214" s="214"/>
      <c r="J214" s="214"/>
      <c r="K214" s="214"/>
      <c r="L214" s="214"/>
      <c r="M214" s="214"/>
    </row>
    <row r="215" spans="7:13" s="240" customFormat="1" ht="20.100000000000001" customHeight="1">
      <c r="G215" s="214"/>
      <c r="H215" s="214"/>
      <c r="I215" s="214"/>
      <c r="J215" s="214"/>
      <c r="K215" s="214"/>
      <c r="L215" s="214"/>
      <c r="M215" s="214"/>
    </row>
    <row r="216" spans="7:13" s="240" customFormat="1" ht="20.100000000000001" customHeight="1">
      <c r="G216" s="214"/>
      <c r="H216" s="214"/>
      <c r="I216" s="214"/>
      <c r="J216" s="214"/>
      <c r="K216" s="214"/>
      <c r="L216" s="214"/>
      <c r="M216" s="214"/>
    </row>
    <row r="217" spans="7:13" s="240" customFormat="1" ht="20.100000000000001" customHeight="1">
      <c r="G217" s="214"/>
      <c r="H217" s="214"/>
      <c r="I217" s="214"/>
      <c r="J217" s="214"/>
      <c r="K217" s="214"/>
      <c r="L217" s="214"/>
      <c r="M217" s="214"/>
    </row>
    <row r="218" spans="7:13" s="240" customFormat="1" ht="20.100000000000001" customHeight="1">
      <c r="G218" s="214"/>
      <c r="H218" s="214"/>
      <c r="I218" s="214"/>
      <c r="J218" s="214"/>
      <c r="K218" s="214"/>
      <c r="L218" s="214"/>
      <c r="M218" s="214"/>
    </row>
    <row r="219" spans="7:13" s="240" customFormat="1" ht="20.100000000000001" customHeight="1">
      <c r="G219" s="214"/>
      <c r="H219" s="214"/>
      <c r="I219" s="214"/>
      <c r="J219" s="214"/>
      <c r="K219" s="214"/>
      <c r="L219" s="214"/>
      <c r="M219" s="214"/>
    </row>
    <row r="220" spans="7:13" s="240" customFormat="1" ht="20.100000000000001" customHeight="1">
      <c r="G220" s="214"/>
      <c r="H220" s="214"/>
      <c r="I220" s="214"/>
      <c r="J220" s="214"/>
      <c r="K220" s="214"/>
      <c r="L220" s="214"/>
      <c r="M220" s="214"/>
    </row>
    <row r="221" spans="7:13" s="240" customFormat="1" ht="20.100000000000001" customHeight="1">
      <c r="G221" s="214"/>
      <c r="H221" s="214"/>
      <c r="I221" s="214"/>
      <c r="J221" s="214"/>
      <c r="K221" s="214"/>
      <c r="L221" s="214"/>
      <c r="M221" s="214"/>
    </row>
    <row r="222" spans="7:13" s="240" customFormat="1" ht="20.100000000000001" customHeight="1">
      <c r="G222" s="214"/>
      <c r="H222" s="214"/>
      <c r="I222" s="214"/>
      <c r="J222" s="214"/>
      <c r="K222" s="214"/>
      <c r="L222" s="214"/>
      <c r="M222" s="214"/>
    </row>
    <row r="223" spans="7:13" s="240" customFormat="1" ht="20.100000000000001" customHeight="1">
      <c r="G223" s="214"/>
      <c r="H223" s="214"/>
      <c r="I223" s="214"/>
      <c r="J223" s="214"/>
      <c r="K223" s="214"/>
      <c r="L223" s="214"/>
      <c r="M223" s="214"/>
    </row>
    <row r="224" spans="7:13" s="240" customFormat="1" ht="20.100000000000001" customHeight="1">
      <c r="G224" s="214"/>
      <c r="H224" s="214"/>
      <c r="I224" s="214"/>
      <c r="J224" s="214"/>
      <c r="K224" s="214"/>
      <c r="L224" s="214"/>
      <c r="M224" s="214"/>
    </row>
    <row r="225" spans="7:13" s="240" customFormat="1" ht="20.100000000000001" customHeight="1">
      <c r="G225" s="214"/>
      <c r="H225" s="214"/>
      <c r="I225" s="214"/>
      <c r="J225" s="214"/>
      <c r="K225" s="214"/>
      <c r="L225" s="214"/>
      <c r="M225" s="214"/>
    </row>
    <row r="226" spans="7:13" s="240" customFormat="1" ht="20.100000000000001" customHeight="1">
      <c r="G226" s="214"/>
      <c r="H226" s="214"/>
      <c r="I226" s="214"/>
      <c r="J226" s="214"/>
      <c r="K226" s="214"/>
      <c r="L226" s="214"/>
      <c r="M226" s="214"/>
    </row>
    <row r="227" spans="7:13" s="240" customFormat="1" ht="20.100000000000001" customHeight="1">
      <c r="G227" s="214"/>
      <c r="H227" s="214"/>
      <c r="I227" s="214"/>
      <c r="J227" s="214"/>
      <c r="K227" s="214"/>
      <c r="L227" s="214"/>
      <c r="M227" s="214"/>
    </row>
    <row r="228" spans="7:13" s="240" customFormat="1" ht="20.100000000000001" customHeight="1">
      <c r="G228" s="214"/>
      <c r="H228" s="214"/>
      <c r="I228" s="214"/>
      <c r="J228" s="214"/>
      <c r="K228" s="214"/>
      <c r="L228" s="214"/>
      <c r="M228" s="214"/>
    </row>
    <row r="229" spans="7:13" s="240" customFormat="1" ht="20.100000000000001" customHeight="1">
      <c r="G229" s="214"/>
      <c r="H229" s="214"/>
      <c r="I229" s="214"/>
      <c r="J229" s="214"/>
      <c r="K229" s="214"/>
      <c r="L229" s="214"/>
      <c r="M229" s="214"/>
    </row>
    <row r="230" spans="7:13" s="240" customFormat="1" ht="20.100000000000001" customHeight="1">
      <c r="G230" s="214"/>
      <c r="H230" s="214"/>
      <c r="I230" s="214"/>
      <c r="J230" s="214"/>
      <c r="K230" s="214"/>
      <c r="L230" s="214"/>
      <c r="M230" s="214"/>
    </row>
    <row r="231" spans="7:13" s="240" customFormat="1" ht="20.100000000000001" customHeight="1">
      <c r="G231" s="214"/>
      <c r="H231" s="214"/>
      <c r="I231" s="214"/>
      <c r="J231" s="214"/>
      <c r="K231" s="214"/>
      <c r="L231" s="214"/>
      <c r="M231" s="214"/>
    </row>
    <row r="232" spans="7:13" s="240" customFormat="1" ht="20.100000000000001" customHeight="1">
      <c r="G232" s="214"/>
      <c r="H232" s="214"/>
      <c r="I232" s="214"/>
      <c r="J232" s="214"/>
      <c r="K232" s="214"/>
      <c r="L232" s="214"/>
      <c r="M232" s="214"/>
    </row>
    <row r="233" spans="7:13" s="240" customFormat="1" ht="20.100000000000001" customHeight="1">
      <c r="G233" s="214"/>
      <c r="H233" s="214"/>
      <c r="I233" s="214"/>
      <c r="J233" s="214"/>
      <c r="K233" s="214"/>
      <c r="L233" s="214"/>
      <c r="M233" s="214"/>
    </row>
    <row r="234" spans="7:13" s="240" customFormat="1" ht="20.100000000000001" customHeight="1">
      <c r="G234" s="214"/>
      <c r="H234" s="214"/>
      <c r="I234" s="214"/>
      <c r="J234" s="214"/>
      <c r="K234" s="214"/>
      <c r="L234" s="214"/>
      <c r="M234" s="214"/>
    </row>
    <row r="235" spans="7:13" s="240" customFormat="1" ht="20.100000000000001" customHeight="1">
      <c r="G235" s="214"/>
      <c r="H235" s="214"/>
      <c r="I235" s="214"/>
      <c r="J235" s="214"/>
      <c r="K235" s="214"/>
      <c r="L235" s="214"/>
      <c r="M235" s="214"/>
    </row>
    <row r="236" spans="7:13" s="240" customFormat="1" ht="20.100000000000001" customHeight="1">
      <c r="G236" s="214"/>
      <c r="H236" s="214"/>
      <c r="I236" s="214"/>
      <c r="J236" s="214"/>
      <c r="K236" s="214"/>
      <c r="L236" s="214"/>
      <c r="M236" s="214"/>
    </row>
    <row r="237" spans="7:13" s="240" customFormat="1" ht="20.100000000000001" customHeight="1">
      <c r="G237" s="214"/>
      <c r="H237" s="214"/>
      <c r="I237" s="214"/>
      <c r="J237" s="214"/>
      <c r="K237" s="214"/>
      <c r="L237" s="214"/>
      <c r="M237" s="214"/>
    </row>
    <row r="238" spans="7:13" s="240" customFormat="1" ht="20.100000000000001" customHeight="1">
      <c r="G238" s="214"/>
      <c r="H238" s="214"/>
      <c r="I238" s="214"/>
      <c r="J238" s="214"/>
      <c r="K238" s="214"/>
      <c r="L238" s="214"/>
      <c r="M238" s="214"/>
    </row>
    <row r="239" spans="7:13" s="240" customFormat="1" ht="20.100000000000001" customHeight="1">
      <c r="G239" s="214"/>
      <c r="H239" s="214"/>
      <c r="I239" s="214"/>
      <c r="J239" s="214"/>
      <c r="K239" s="214"/>
      <c r="L239" s="214"/>
      <c r="M239" s="214"/>
    </row>
    <row r="240" spans="7:13" s="240" customFormat="1" ht="20.100000000000001" customHeight="1">
      <c r="G240" s="214"/>
      <c r="H240" s="214"/>
      <c r="I240" s="214"/>
      <c r="J240" s="214"/>
      <c r="K240" s="214"/>
      <c r="L240" s="214"/>
      <c r="M240" s="214"/>
    </row>
    <row r="241" spans="7:13" s="240" customFormat="1" ht="20.100000000000001" customHeight="1">
      <c r="G241" s="214"/>
      <c r="H241" s="214"/>
      <c r="I241" s="214"/>
      <c r="J241" s="214"/>
      <c r="K241" s="214"/>
      <c r="L241" s="214"/>
      <c r="M241" s="214"/>
    </row>
    <row r="242" spans="7:13" s="240" customFormat="1" ht="20.100000000000001" customHeight="1">
      <c r="G242" s="214"/>
      <c r="H242" s="214"/>
      <c r="I242" s="214"/>
      <c r="J242" s="214"/>
      <c r="K242" s="214"/>
      <c r="L242" s="214"/>
      <c r="M242" s="214"/>
    </row>
    <row r="243" spans="7:13" s="240" customFormat="1" ht="20.100000000000001" customHeight="1">
      <c r="G243" s="214"/>
      <c r="H243" s="214"/>
      <c r="I243" s="214"/>
      <c r="J243" s="214"/>
      <c r="K243" s="214"/>
      <c r="L243" s="214"/>
      <c r="M243" s="214"/>
    </row>
    <row r="244" spans="7:13" s="240" customFormat="1" ht="20.100000000000001" customHeight="1">
      <c r="G244" s="214"/>
      <c r="H244" s="214"/>
      <c r="I244" s="214"/>
      <c r="J244" s="214"/>
      <c r="K244" s="214"/>
      <c r="L244" s="214"/>
      <c r="M244" s="214"/>
    </row>
    <row r="245" spans="7:13" s="240" customFormat="1" ht="20.100000000000001" customHeight="1">
      <c r="G245" s="214"/>
      <c r="H245" s="214"/>
      <c r="I245" s="214"/>
      <c r="J245" s="214"/>
      <c r="K245" s="214"/>
      <c r="L245" s="214"/>
      <c r="M245" s="214"/>
    </row>
    <row r="246" spans="7:13" s="240" customFormat="1" ht="20.100000000000001" customHeight="1">
      <c r="G246" s="214"/>
      <c r="H246" s="214"/>
      <c r="I246" s="214"/>
      <c r="J246" s="214"/>
      <c r="K246" s="214"/>
      <c r="L246" s="214"/>
      <c r="M246" s="214"/>
    </row>
    <row r="247" spans="7:13" s="240" customFormat="1" ht="20.100000000000001" customHeight="1">
      <c r="G247" s="214"/>
      <c r="H247" s="214"/>
      <c r="I247" s="214"/>
      <c r="J247" s="214"/>
      <c r="K247" s="214"/>
      <c r="L247" s="214"/>
      <c r="M247" s="214"/>
    </row>
    <row r="248" spans="7:13" s="240" customFormat="1" ht="20.100000000000001" customHeight="1">
      <c r="G248" s="214"/>
      <c r="H248" s="214"/>
      <c r="I248" s="214"/>
      <c r="J248" s="214"/>
      <c r="K248" s="214"/>
      <c r="L248" s="214"/>
      <c r="M248" s="214"/>
    </row>
    <row r="249" spans="7:13" s="240" customFormat="1" ht="20.100000000000001" customHeight="1">
      <c r="G249" s="214"/>
      <c r="H249" s="214"/>
      <c r="I249" s="214"/>
      <c r="J249" s="214"/>
      <c r="K249" s="214"/>
      <c r="L249" s="214"/>
      <c r="M249" s="214"/>
    </row>
    <row r="250" spans="7:13" s="240" customFormat="1" ht="20.100000000000001" customHeight="1">
      <c r="G250" s="214"/>
      <c r="H250" s="214"/>
      <c r="I250" s="214"/>
      <c r="J250" s="214"/>
      <c r="K250" s="214"/>
      <c r="L250" s="214"/>
      <c r="M250" s="214"/>
    </row>
    <row r="251" spans="7:13" s="240" customFormat="1" ht="20.100000000000001" customHeight="1">
      <c r="G251" s="214"/>
      <c r="H251" s="214"/>
      <c r="I251" s="214"/>
      <c r="J251" s="214"/>
      <c r="K251" s="214"/>
      <c r="L251" s="214"/>
      <c r="M251" s="214"/>
    </row>
    <row r="252" spans="7:13" s="240" customFormat="1" ht="20.100000000000001" customHeight="1">
      <c r="G252" s="214"/>
      <c r="H252" s="214"/>
      <c r="I252" s="214"/>
      <c r="J252" s="214"/>
      <c r="K252" s="214"/>
      <c r="L252" s="214"/>
      <c r="M252" s="214"/>
    </row>
    <row r="253" spans="7:13" s="240" customFormat="1" ht="20.100000000000001" customHeight="1">
      <c r="G253" s="214"/>
      <c r="H253" s="214"/>
      <c r="I253" s="214"/>
      <c r="J253" s="214"/>
      <c r="K253" s="214"/>
      <c r="L253" s="214"/>
      <c r="M253" s="214"/>
    </row>
    <row r="254" spans="7:13" s="240" customFormat="1" ht="20.100000000000001" customHeight="1">
      <c r="G254" s="214"/>
      <c r="H254" s="214"/>
      <c r="I254" s="214"/>
      <c r="J254" s="214"/>
      <c r="K254" s="214"/>
      <c r="L254" s="214"/>
      <c r="M254" s="214"/>
    </row>
    <row r="255" spans="7:13" s="240" customFormat="1" ht="20.100000000000001" customHeight="1">
      <c r="G255" s="214"/>
      <c r="H255" s="214"/>
      <c r="I255" s="214"/>
      <c r="J255" s="214"/>
      <c r="K255" s="214"/>
      <c r="L255" s="214"/>
      <c r="M255" s="214"/>
    </row>
    <row r="256" spans="7:13" s="240" customFormat="1" ht="20.100000000000001" customHeight="1">
      <c r="G256" s="214"/>
      <c r="H256" s="214"/>
      <c r="I256" s="214"/>
      <c r="J256" s="214"/>
      <c r="K256" s="214"/>
      <c r="L256" s="214"/>
      <c r="M256" s="214"/>
    </row>
    <row r="257" spans="7:13" s="240" customFormat="1" ht="20.100000000000001" customHeight="1">
      <c r="G257" s="214"/>
      <c r="H257" s="214"/>
      <c r="I257" s="214"/>
      <c r="J257" s="214"/>
      <c r="K257" s="214"/>
      <c r="L257" s="214"/>
      <c r="M257" s="214"/>
    </row>
    <row r="258" spans="7:13" s="240" customFormat="1" ht="20.100000000000001" customHeight="1">
      <c r="G258" s="214"/>
      <c r="H258" s="214"/>
      <c r="I258" s="214"/>
      <c r="J258" s="214"/>
      <c r="K258" s="214"/>
      <c r="L258" s="214"/>
      <c r="M258" s="214"/>
    </row>
    <row r="259" spans="7:13" s="240" customFormat="1" ht="20.100000000000001" customHeight="1">
      <c r="G259" s="214"/>
      <c r="H259" s="214"/>
      <c r="I259" s="214"/>
      <c r="J259" s="214"/>
      <c r="K259" s="214"/>
      <c r="L259" s="214"/>
      <c r="M259" s="214"/>
    </row>
    <row r="260" spans="7:13" s="240" customFormat="1" ht="20.100000000000001" customHeight="1">
      <c r="G260" s="214"/>
      <c r="H260" s="214"/>
      <c r="I260" s="214"/>
      <c r="J260" s="214"/>
      <c r="K260" s="214"/>
      <c r="L260" s="214"/>
      <c r="M260" s="214"/>
    </row>
    <row r="261" spans="7:13" s="240" customFormat="1" ht="20.100000000000001" customHeight="1">
      <c r="G261" s="214"/>
      <c r="H261" s="214"/>
      <c r="I261" s="214"/>
      <c r="J261" s="214"/>
      <c r="K261" s="214"/>
      <c r="L261" s="214"/>
      <c r="M261" s="214"/>
    </row>
    <row r="262" spans="7:13" s="240" customFormat="1" ht="20.100000000000001" customHeight="1">
      <c r="G262" s="214"/>
      <c r="H262" s="214"/>
      <c r="I262" s="214"/>
      <c r="J262" s="214"/>
      <c r="K262" s="214"/>
      <c r="L262" s="214"/>
      <c r="M262" s="214"/>
    </row>
    <row r="263" spans="7:13" s="240" customFormat="1" ht="20.100000000000001" customHeight="1">
      <c r="G263" s="214"/>
      <c r="H263" s="214"/>
      <c r="I263" s="214"/>
      <c r="J263" s="214"/>
      <c r="K263" s="214"/>
      <c r="L263" s="214"/>
      <c r="M263" s="214"/>
    </row>
    <row r="264" spans="7:13" s="240" customFormat="1" ht="20.100000000000001" customHeight="1">
      <c r="G264" s="214"/>
      <c r="H264" s="214"/>
      <c r="I264" s="214"/>
      <c r="J264" s="214"/>
      <c r="K264" s="214"/>
      <c r="L264" s="214"/>
      <c r="M264" s="214"/>
    </row>
    <row r="265" spans="7:13" s="240" customFormat="1" ht="20.100000000000001" customHeight="1">
      <c r="G265" s="214"/>
      <c r="H265" s="214"/>
      <c r="I265" s="214"/>
      <c r="J265" s="214"/>
      <c r="K265" s="214"/>
      <c r="L265" s="214"/>
      <c r="M265" s="214"/>
    </row>
    <row r="266" spans="7:13" s="240" customFormat="1" ht="20.100000000000001" customHeight="1">
      <c r="G266" s="214"/>
      <c r="H266" s="214"/>
      <c r="I266" s="214"/>
      <c r="J266" s="214"/>
      <c r="K266" s="214"/>
      <c r="L266" s="214"/>
      <c r="M266" s="214"/>
    </row>
    <row r="267" spans="7:13" s="240" customFormat="1" ht="20.100000000000001" customHeight="1">
      <c r="G267" s="214"/>
      <c r="H267" s="214"/>
      <c r="I267" s="214"/>
      <c r="J267" s="214"/>
      <c r="K267" s="214"/>
      <c r="L267" s="214"/>
      <c r="M267" s="214"/>
    </row>
    <row r="268" spans="7:13" s="240" customFormat="1" ht="20.100000000000001" customHeight="1">
      <c r="G268" s="214"/>
      <c r="H268" s="214"/>
      <c r="I268" s="214"/>
      <c r="J268" s="214"/>
      <c r="K268" s="214"/>
      <c r="L268" s="214"/>
      <c r="M268" s="214"/>
    </row>
    <row r="269" spans="7:13" s="240" customFormat="1" ht="20.100000000000001" customHeight="1">
      <c r="G269" s="214"/>
      <c r="H269" s="214"/>
      <c r="I269" s="214"/>
      <c r="J269" s="214"/>
      <c r="K269" s="214"/>
      <c r="L269" s="214"/>
      <c r="M269" s="214"/>
    </row>
    <row r="270" spans="7:13" s="240" customFormat="1" ht="20.100000000000001" customHeight="1">
      <c r="G270" s="214"/>
      <c r="H270" s="214"/>
      <c r="I270" s="214"/>
      <c r="J270" s="214"/>
      <c r="K270" s="214"/>
      <c r="L270" s="214"/>
      <c r="M270" s="214"/>
    </row>
    <row r="271" spans="7:13" s="240" customFormat="1" ht="20.100000000000001" customHeight="1">
      <c r="G271" s="214"/>
      <c r="H271" s="214"/>
      <c r="I271" s="214"/>
      <c r="J271" s="214"/>
      <c r="K271" s="214"/>
      <c r="L271" s="214"/>
      <c r="M271" s="214"/>
    </row>
    <row r="272" spans="7:13" s="240" customFormat="1" ht="20.100000000000001" customHeight="1">
      <c r="G272" s="214"/>
      <c r="H272" s="214"/>
      <c r="I272" s="214"/>
      <c r="J272" s="214"/>
      <c r="K272" s="214"/>
      <c r="L272" s="214"/>
      <c r="M272" s="214"/>
    </row>
    <row r="273" spans="7:13" s="240" customFormat="1" ht="20.100000000000001" customHeight="1">
      <c r="G273" s="214"/>
      <c r="H273" s="214"/>
      <c r="I273" s="214"/>
      <c r="J273" s="214"/>
      <c r="K273" s="214"/>
      <c r="L273" s="214"/>
      <c r="M273" s="214"/>
    </row>
    <row r="274" spans="7:13" s="240" customFormat="1" ht="20.100000000000001" customHeight="1">
      <c r="G274" s="214"/>
      <c r="H274" s="214"/>
      <c r="I274" s="214"/>
      <c r="J274" s="214"/>
      <c r="K274" s="214"/>
      <c r="L274" s="214"/>
      <c r="M274" s="214"/>
    </row>
    <row r="275" spans="7:13" s="240" customFormat="1" ht="20.100000000000001" customHeight="1">
      <c r="G275" s="214"/>
      <c r="H275" s="214"/>
      <c r="I275" s="214"/>
      <c r="J275" s="214"/>
      <c r="K275" s="214"/>
      <c r="L275" s="214"/>
      <c r="M275" s="214"/>
    </row>
    <row r="276" spans="7:13" s="240" customFormat="1" ht="20.100000000000001" customHeight="1">
      <c r="G276" s="214"/>
      <c r="H276" s="214"/>
      <c r="I276" s="214"/>
      <c r="J276" s="214"/>
      <c r="K276" s="214"/>
      <c r="L276" s="214"/>
      <c r="M276" s="214"/>
    </row>
    <row r="277" spans="7:13" s="240" customFormat="1" ht="20.100000000000001" customHeight="1">
      <c r="G277" s="214"/>
      <c r="H277" s="214"/>
      <c r="I277" s="214"/>
      <c r="J277" s="214"/>
      <c r="K277" s="214"/>
      <c r="L277" s="214"/>
      <c r="M277" s="214"/>
    </row>
    <row r="278" spans="7:13" s="240" customFormat="1" ht="20.100000000000001" customHeight="1">
      <c r="G278" s="214"/>
      <c r="H278" s="214"/>
      <c r="I278" s="214"/>
      <c r="J278" s="214"/>
      <c r="K278" s="214"/>
      <c r="L278" s="214"/>
      <c r="M278" s="214"/>
    </row>
    <row r="279" spans="7:13" s="240" customFormat="1" ht="20.100000000000001" customHeight="1">
      <c r="G279" s="214"/>
      <c r="H279" s="214"/>
      <c r="I279" s="214"/>
      <c r="J279" s="214"/>
      <c r="K279" s="214"/>
      <c r="L279" s="214"/>
      <c r="M279" s="214"/>
    </row>
    <row r="280" spans="7:13" s="240" customFormat="1" ht="20.100000000000001" customHeight="1">
      <c r="G280" s="214"/>
      <c r="H280" s="214"/>
      <c r="I280" s="214"/>
      <c r="J280" s="214"/>
      <c r="K280" s="214"/>
      <c r="L280" s="214"/>
      <c r="M280" s="214"/>
    </row>
    <row r="281" spans="7:13" s="240" customFormat="1" ht="20.100000000000001" customHeight="1">
      <c r="G281" s="214"/>
      <c r="H281" s="214"/>
      <c r="I281" s="214"/>
      <c r="J281" s="214"/>
      <c r="K281" s="214"/>
      <c r="L281" s="214"/>
      <c r="M281" s="214"/>
    </row>
    <row r="282" spans="7:13" s="240" customFormat="1" ht="20.100000000000001" customHeight="1">
      <c r="G282" s="214"/>
      <c r="H282" s="214"/>
      <c r="I282" s="214"/>
      <c r="J282" s="214"/>
      <c r="K282" s="214"/>
      <c r="L282" s="214"/>
      <c r="M282" s="214"/>
    </row>
    <row r="283" spans="7:13" s="240" customFormat="1" ht="20.100000000000001" customHeight="1">
      <c r="G283" s="214"/>
      <c r="H283" s="214"/>
      <c r="I283" s="214"/>
      <c r="J283" s="214"/>
      <c r="K283" s="214"/>
      <c r="L283" s="214"/>
      <c r="M283" s="214"/>
    </row>
    <row r="284" spans="7:13" s="240" customFormat="1" ht="20.100000000000001" customHeight="1">
      <c r="G284" s="214"/>
      <c r="H284" s="214"/>
      <c r="I284" s="214"/>
      <c r="J284" s="214"/>
      <c r="K284" s="214"/>
      <c r="L284" s="214"/>
      <c r="M284" s="214"/>
    </row>
    <row r="285" spans="7:13" s="240" customFormat="1" ht="20.100000000000001" customHeight="1">
      <c r="G285" s="214"/>
      <c r="H285" s="214"/>
      <c r="I285" s="214"/>
      <c r="J285" s="214"/>
      <c r="K285" s="214"/>
      <c r="L285" s="214"/>
      <c r="M285" s="214"/>
    </row>
    <row r="286" spans="7:13" s="240" customFormat="1" ht="20.100000000000001" customHeight="1">
      <c r="G286" s="214"/>
      <c r="H286" s="214"/>
      <c r="I286" s="214"/>
      <c r="J286" s="214"/>
      <c r="K286" s="214"/>
      <c r="L286" s="214"/>
      <c r="M286" s="214"/>
    </row>
    <row r="287" spans="7:13" s="240" customFormat="1" ht="20.100000000000001" customHeight="1">
      <c r="G287" s="214"/>
      <c r="H287" s="214"/>
      <c r="I287" s="214"/>
      <c r="J287" s="214"/>
      <c r="K287" s="214"/>
      <c r="L287" s="214"/>
      <c r="M287" s="214"/>
    </row>
    <row r="288" spans="7:13" s="240" customFormat="1" ht="20.100000000000001" customHeight="1">
      <c r="G288" s="214"/>
      <c r="H288" s="214"/>
      <c r="I288" s="214"/>
      <c r="J288" s="214"/>
      <c r="K288" s="214"/>
      <c r="L288" s="214"/>
      <c r="M288" s="214"/>
    </row>
    <row r="289" spans="7:13" s="240" customFormat="1" ht="20.100000000000001" customHeight="1">
      <c r="G289" s="214"/>
      <c r="H289" s="214"/>
      <c r="I289" s="214"/>
      <c r="J289" s="214"/>
      <c r="K289" s="214"/>
      <c r="L289" s="214"/>
      <c r="M289" s="214"/>
    </row>
    <row r="290" spans="7:13" s="240" customFormat="1" ht="20.100000000000001" customHeight="1">
      <c r="G290" s="214"/>
      <c r="H290" s="214"/>
      <c r="I290" s="214"/>
      <c r="J290" s="214"/>
      <c r="K290" s="214"/>
      <c r="L290" s="214"/>
      <c r="M290" s="214"/>
    </row>
    <row r="291" spans="7:13" s="240" customFormat="1" ht="20.100000000000001" customHeight="1">
      <c r="G291" s="214"/>
      <c r="H291" s="214"/>
      <c r="I291" s="214"/>
      <c r="J291" s="214"/>
      <c r="K291" s="214"/>
      <c r="L291" s="214"/>
      <c r="M291" s="214"/>
    </row>
    <row r="292" spans="7:13" s="240" customFormat="1" ht="20.100000000000001" customHeight="1">
      <c r="G292" s="214"/>
      <c r="H292" s="214"/>
      <c r="I292" s="214"/>
      <c r="J292" s="214"/>
      <c r="K292" s="214"/>
      <c r="L292" s="214"/>
      <c r="M292" s="214"/>
    </row>
    <row r="293" spans="7:13" s="240" customFormat="1" ht="20.100000000000001" customHeight="1">
      <c r="G293" s="214"/>
      <c r="H293" s="214"/>
      <c r="I293" s="214"/>
      <c r="J293" s="214"/>
      <c r="K293" s="214"/>
      <c r="L293" s="214"/>
      <c r="M293" s="214"/>
    </row>
    <row r="294" spans="7:13" s="240" customFormat="1" ht="20.100000000000001" customHeight="1">
      <c r="G294" s="214"/>
      <c r="H294" s="214"/>
      <c r="I294" s="214"/>
      <c r="J294" s="214"/>
      <c r="K294" s="214"/>
      <c r="L294" s="214"/>
      <c r="M294" s="214"/>
    </row>
    <row r="295" spans="7:13" s="240" customFormat="1" ht="20.100000000000001" customHeight="1">
      <c r="G295" s="214"/>
      <c r="H295" s="214"/>
      <c r="I295" s="214"/>
      <c r="J295" s="214"/>
      <c r="K295" s="214"/>
      <c r="L295" s="214"/>
      <c r="M295" s="214"/>
    </row>
    <row r="296" spans="7:13" s="240" customFormat="1" ht="20.100000000000001" customHeight="1">
      <c r="G296" s="214"/>
      <c r="H296" s="214"/>
      <c r="I296" s="214"/>
      <c r="J296" s="214"/>
      <c r="K296" s="214"/>
      <c r="L296" s="214"/>
      <c r="M296" s="214"/>
    </row>
    <row r="297" spans="7:13" s="240" customFormat="1" ht="20.100000000000001" customHeight="1">
      <c r="G297" s="214"/>
      <c r="H297" s="214"/>
      <c r="I297" s="214"/>
      <c r="J297" s="214"/>
      <c r="K297" s="214"/>
      <c r="L297" s="214"/>
      <c r="M297" s="214"/>
    </row>
    <row r="298" spans="7:13" s="240" customFormat="1" ht="20.100000000000001" customHeight="1">
      <c r="G298" s="214"/>
      <c r="H298" s="214"/>
      <c r="I298" s="214"/>
      <c r="J298" s="214"/>
      <c r="K298" s="214"/>
      <c r="L298" s="214"/>
      <c r="M298" s="214"/>
    </row>
    <row r="299" spans="7:13" s="240" customFormat="1" ht="20.100000000000001" customHeight="1">
      <c r="G299" s="214"/>
      <c r="H299" s="214"/>
      <c r="I299" s="214"/>
      <c r="J299" s="214"/>
      <c r="K299" s="214"/>
      <c r="L299" s="214"/>
      <c r="M299" s="214"/>
    </row>
    <row r="300" spans="7:13" s="240" customFormat="1" ht="20.100000000000001" customHeight="1">
      <c r="G300" s="214"/>
      <c r="H300" s="214"/>
      <c r="I300" s="214"/>
      <c r="J300" s="214"/>
      <c r="K300" s="214"/>
      <c r="L300" s="214"/>
      <c r="M300" s="214"/>
    </row>
    <row r="301" spans="7:13" s="240" customFormat="1" ht="20.100000000000001" customHeight="1">
      <c r="G301" s="214"/>
      <c r="H301" s="214"/>
      <c r="I301" s="214"/>
      <c r="J301" s="214"/>
      <c r="K301" s="214"/>
      <c r="L301" s="214"/>
      <c r="M301" s="214"/>
    </row>
    <row r="302" spans="7:13" s="240" customFormat="1" ht="20.100000000000001" customHeight="1">
      <c r="G302" s="214"/>
      <c r="H302" s="214"/>
      <c r="I302" s="214"/>
      <c r="J302" s="214"/>
      <c r="K302" s="214"/>
      <c r="L302" s="214"/>
      <c r="M302" s="214"/>
    </row>
    <row r="303" spans="7:13" s="240" customFormat="1" ht="20.100000000000001" customHeight="1">
      <c r="G303" s="214"/>
      <c r="H303" s="214"/>
      <c r="I303" s="214"/>
      <c r="J303" s="214"/>
      <c r="K303" s="214"/>
      <c r="L303" s="214"/>
      <c r="M303" s="214"/>
    </row>
    <row r="304" spans="7:13" s="240" customFormat="1" ht="20.100000000000001" customHeight="1">
      <c r="G304" s="214"/>
      <c r="H304" s="214"/>
      <c r="I304" s="214"/>
      <c r="J304" s="214"/>
      <c r="K304" s="214"/>
      <c r="L304" s="214"/>
      <c r="M304" s="214"/>
    </row>
    <row r="305" spans="7:13" s="240" customFormat="1" ht="20.100000000000001" customHeight="1">
      <c r="G305" s="214"/>
      <c r="H305" s="214"/>
      <c r="I305" s="214"/>
      <c r="J305" s="214"/>
      <c r="K305" s="214"/>
      <c r="L305" s="214"/>
      <c r="M305" s="214"/>
    </row>
    <row r="306" spans="7:13" s="240" customFormat="1" ht="20.100000000000001" customHeight="1">
      <c r="G306" s="214"/>
      <c r="H306" s="214"/>
      <c r="I306" s="214"/>
      <c r="J306" s="214"/>
      <c r="K306" s="214"/>
      <c r="L306" s="214"/>
      <c r="M306" s="214"/>
    </row>
    <row r="307" spans="7:13" s="240" customFormat="1" ht="20.100000000000001" customHeight="1">
      <c r="G307" s="214"/>
      <c r="H307" s="214"/>
      <c r="I307" s="214"/>
      <c r="J307" s="214"/>
      <c r="K307" s="214"/>
      <c r="L307" s="214"/>
      <c r="M307" s="214"/>
    </row>
    <row r="308" spans="7:13" s="240" customFormat="1" ht="20.100000000000001" customHeight="1">
      <c r="G308" s="214"/>
      <c r="H308" s="214"/>
      <c r="I308" s="214"/>
      <c r="J308" s="214"/>
      <c r="K308" s="214"/>
      <c r="L308" s="214"/>
      <c r="M308" s="214"/>
    </row>
    <row r="309" spans="7:13" s="240" customFormat="1" ht="20.100000000000001" customHeight="1">
      <c r="G309" s="214"/>
      <c r="H309" s="214"/>
      <c r="I309" s="214"/>
      <c r="J309" s="214"/>
      <c r="K309" s="214"/>
      <c r="L309" s="214"/>
      <c r="M309" s="214"/>
    </row>
    <row r="310" spans="7:13" s="240" customFormat="1" ht="20.100000000000001" customHeight="1">
      <c r="G310" s="214"/>
      <c r="H310" s="214"/>
      <c r="I310" s="214"/>
      <c r="J310" s="214"/>
      <c r="K310" s="214"/>
      <c r="L310" s="214"/>
      <c r="M310" s="214"/>
    </row>
    <row r="311" spans="7:13" s="240" customFormat="1" ht="20.100000000000001" customHeight="1">
      <c r="G311" s="214"/>
      <c r="H311" s="214"/>
      <c r="I311" s="214"/>
      <c r="J311" s="214"/>
      <c r="K311" s="214"/>
      <c r="L311" s="214"/>
      <c r="M311" s="214"/>
    </row>
    <row r="312" spans="7:13" s="240" customFormat="1" ht="20.100000000000001" customHeight="1">
      <c r="G312" s="214"/>
      <c r="H312" s="214"/>
      <c r="I312" s="214"/>
      <c r="J312" s="214"/>
      <c r="K312" s="214"/>
      <c r="L312" s="214"/>
      <c r="M312" s="214"/>
    </row>
    <row r="313" spans="7:13" s="240" customFormat="1" ht="20.100000000000001" customHeight="1">
      <c r="G313" s="214"/>
      <c r="H313" s="214"/>
      <c r="I313" s="214"/>
      <c r="J313" s="214"/>
      <c r="K313" s="214"/>
      <c r="L313" s="214"/>
      <c r="M313" s="214"/>
    </row>
    <row r="314" spans="7:13" s="240" customFormat="1" ht="20.100000000000001" customHeight="1">
      <c r="G314" s="214"/>
      <c r="H314" s="214"/>
      <c r="I314" s="214"/>
      <c r="J314" s="214"/>
      <c r="K314" s="214"/>
      <c r="L314" s="214"/>
      <c r="M314" s="214"/>
    </row>
    <row r="315" spans="7:13" s="240" customFormat="1" ht="20.100000000000001" customHeight="1">
      <c r="G315" s="214"/>
      <c r="H315" s="214"/>
      <c r="I315" s="214"/>
      <c r="J315" s="214"/>
      <c r="K315" s="214"/>
      <c r="L315" s="214"/>
      <c r="M315" s="214"/>
    </row>
    <row r="316" spans="7:13" s="240" customFormat="1" ht="20.100000000000001" customHeight="1">
      <c r="G316" s="214"/>
      <c r="H316" s="214"/>
      <c r="I316" s="214"/>
      <c r="J316" s="214"/>
      <c r="K316" s="214"/>
      <c r="L316" s="214"/>
      <c r="M316" s="214"/>
    </row>
    <row r="317" spans="7:13" s="240" customFormat="1" ht="20.100000000000001" customHeight="1">
      <c r="G317" s="214"/>
      <c r="H317" s="214"/>
      <c r="I317" s="214"/>
      <c r="J317" s="214"/>
      <c r="K317" s="214"/>
      <c r="L317" s="214"/>
      <c r="M317" s="214"/>
    </row>
    <row r="318" spans="7:13" s="240" customFormat="1" ht="20.100000000000001" customHeight="1">
      <c r="G318" s="214"/>
      <c r="H318" s="214"/>
      <c r="I318" s="214"/>
      <c r="J318" s="214"/>
      <c r="K318" s="214"/>
      <c r="L318" s="214"/>
      <c r="M318" s="214"/>
    </row>
    <row r="319" spans="7:13" s="240" customFormat="1" ht="20.100000000000001" customHeight="1">
      <c r="G319" s="214"/>
      <c r="H319" s="214"/>
      <c r="I319" s="214"/>
      <c r="J319" s="214"/>
      <c r="K319" s="214"/>
      <c r="L319" s="214"/>
      <c r="M319" s="214"/>
    </row>
    <row r="320" spans="7:13" s="240" customFormat="1" ht="20.100000000000001" customHeight="1">
      <c r="G320" s="214"/>
      <c r="H320" s="214"/>
      <c r="I320" s="214"/>
      <c r="J320" s="214"/>
      <c r="K320" s="214"/>
      <c r="L320" s="214"/>
      <c r="M320" s="214"/>
    </row>
    <row r="321" spans="7:13" s="240" customFormat="1" ht="20.100000000000001" customHeight="1">
      <c r="G321" s="214"/>
      <c r="H321" s="214"/>
      <c r="I321" s="214"/>
      <c r="J321" s="214"/>
      <c r="K321" s="214"/>
      <c r="L321" s="214"/>
      <c r="M321" s="214"/>
    </row>
    <row r="322" spans="7:13" s="240" customFormat="1" ht="20.100000000000001" customHeight="1">
      <c r="G322" s="214"/>
      <c r="H322" s="214"/>
      <c r="I322" s="214"/>
      <c r="J322" s="214"/>
      <c r="K322" s="214"/>
      <c r="L322" s="214"/>
      <c r="M322" s="214"/>
    </row>
    <row r="323" spans="7:13" s="240" customFormat="1" ht="20.100000000000001" customHeight="1">
      <c r="G323" s="214"/>
      <c r="H323" s="214"/>
      <c r="I323" s="214"/>
      <c r="J323" s="214"/>
      <c r="K323" s="214"/>
      <c r="L323" s="214"/>
      <c r="M323" s="214"/>
    </row>
    <row r="324" spans="7:13" s="240" customFormat="1" ht="20.100000000000001" customHeight="1">
      <c r="G324" s="214"/>
      <c r="H324" s="214"/>
      <c r="I324" s="214"/>
      <c r="J324" s="214"/>
      <c r="K324" s="214"/>
      <c r="L324" s="214"/>
      <c r="M324" s="214"/>
    </row>
    <row r="325" spans="7:13" s="240" customFormat="1" ht="20.100000000000001" customHeight="1">
      <c r="G325" s="214"/>
      <c r="H325" s="214"/>
      <c r="I325" s="214"/>
      <c r="J325" s="214"/>
      <c r="K325" s="214"/>
      <c r="L325" s="214"/>
      <c r="M325" s="214"/>
    </row>
    <row r="326" spans="7:13" s="240" customFormat="1" ht="20.100000000000001" customHeight="1">
      <c r="G326" s="214"/>
      <c r="H326" s="214"/>
      <c r="I326" s="214"/>
      <c r="J326" s="214"/>
      <c r="K326" s="214"/>
      <c r="L326" s="214"/>
      <c r="M326" s="214"/>
    </row>
    <row r="327" spans="7:13" s="240" customFormat="1" ht="20.100000000000001" customHeight="1">
      <c r="G327" s="214"/>
      <c r="H327" s="214"/>
      <c r="I327" s="214"/>
      <c r="J327" s="214"/>
      <c r="K327" s="214"/>
      <c r="L327" s="214"/>
      <c r="M327" s="214"/>
    </row>
    <row r="328" spans="7:13" s="240" customFormat="1" ht="20.100000000000001" customHeight="1">
      <c r="G328" s="214"/>
      <c r="H328" s="214"/>
      <c r="I328" s="214"/>
      <c r="J328" s="214"/>
      <c r="K328" s="214"/>
      <c r="L328" s="214"/>
      <c r="M328" s="214"/>
    </row>
    <row r="329" spans="7:13" s="240" customFormat="1" ht="20.100000000000001" customHeight="1">
      <c r="G329" s="214"/>
      <c r="H329" s="214"/>
      <c r="I329" s="214"/>
      <c r="J329" s="214"/>
      <c r="K329" s="214"/>
      <c r="L329" s="214"/>
      <c r="M329" s="214"/>
    </row>
    <row r="330" spans="7:13" s="240" customFormat="1" ht="20.100000000000001" customHeight="1">
      <c r="G330" s="214"/>
      <c r="H330" s="214"/>
      <c r="I330" s="214"/>
      <c r="J330" s="214"/>
      <c r="K330" s="214"/>
      <c r="L330" s="214"/>
      <c r="M330" s="214"/>
    </row>
    <row r="331" spans="7:13" s="240" customFormat="1" ht="20.100000000000001" customHeight="1">
      <c r="G331" s="214"/>
      <c r="H331" s="214"/>
      <c r="I331" s="214"/>
      <c r="J331" s="214"/>
      <c r="K331" s="214"/>
      <c r="L331" s="214"/>
      <c r="M331" s="214"/>
    </row>
    <row r="332" spans="7:13" s="240" customFormat="1" ht="20.100000000000001" customHeight="1">
      <c r="G332" s="214"/>
      <c r="H332" s="214"/>
      <c r="I332" s="214"/>
      <c r="J332" s="214"/>
      <c r="K332" s="214"/>
      <c r="L332" s="214"/>
      <c r="M332" s="214"/>
    </row>
    <row r="333" spans="7:13" s="240" customFormat="1" ht="20.100000000000001" customHeight="1">
      <c r="G333" s="214"/>
      <c r="H333" s="214"/>
      <c r="I333" s="214"/>
      <c r="J333" s="214"/>
      <c r="K333" s="214"/>
      <c r="L333" s="214"/>
      <c r="M333" s="214"/>
    </row>
    <row r="334" spans="7:13" s="240" customFormat="1" ht="20.100000000000001" customHeight="1">
      <c r="G334" s="214"/>
      <c r="H334" s="214"/>
      <c r="I334" s="214"/>
      <c r="J334" s="214"/>
      <c r="K334" s="214"/>
      <c r="L334" s="214"/>
      <c r="M334" s="214"/>
    </row>
    <row r="335" spans="7:13" s="240" customFormat="1" ht="20.100000000000001" customHeight="1">
      <c r="G335" s="214"/>
      <c r="H335" s="214"/>
      <c r="I335" s="214"/>
      <c r="J335" s="214"/>
      <c r="K335" s="214"/>
      <c r="L335" s="214"/>
      <c r="M335" s="214"/>
    </row>
    <row r="336" spans="7:13" s="240" customFormat="1" ht="20.100000000000001" customHeight="1">
      <c r="G336" s="214"/>
      <c r="H336" s="214"/>
      <c r="I336" s="214"/>
      <c r="J336" s="214"/>
      <c r="K336" s="214"/>
      <c r="L336" s="214"/>
      <c r="M336" s="214"/>
    </row>
    <row r="337" spans="7:13" s="240" customFormat="1" ht="20.100000000000001" customHeight="1">
      <c r="G337" s="214"/>
      <c r="H337" s="214"/>
      <c r="I337" s="214"/>
      <c r="J337" s="214"/>
      <c r="K337" s="214"/>
      <c r="L337" s="214"/>
      <c r="M337" s="214"/>
    </row>
    <row r="338" spans="7:13" s="240" customFormat="1" ht="20.100000000000001" customHeight="1">
      <c r="G338" s="214"/>
      <c r="H338" s="214"/>
      <c r="I338" s="214"/>
      <c r="J338" s="214"/>
      <c r="K338" s="214"/>
      <c r="L338" s="214"/>
      <c r="M338" s="214"/>
    </row>
    <row r="339" spans="7:13" s="240" customFormat="1" ht="20.100000000000001" customHeight="1">
      <c r="G339" s="214"/>
      <c r="H339" s="214"/>
      <c r="I339" s="214"/>
      <c r="J339" s="214"/>
      <c r="K339" s="214"/>
      <c r="L339" s="214"/>
      <c r="M339" s="214"/>
    </row>
    <row r="340" spans="7:13" s="240" customFormat="1" ht="20.100000000000001" customHeight="1">
      <c r="G340" s="214"/>
      <c r="H340" s="214"/>
      <c r="I340" s="214"/>
      <c r="J340" s="214"/>
      <c r="K340" s="214"/>
      <c r="L340" s="214"/>
      <c r="M340" s="214"/>
    </row>
    <row r="341" spans="7:13" s="240" customFormat="1" ht="20.100000000000001" customHeight="1">
      <c r="G341" s="214"/>
      <c r="H341" s="214"/>
      <c r="I341" s="214"/>
      <c r="J341" s="214"/>
      <c r="K341" s="214"/>
      <c r="L341" s="214"/>
      <c r="M341" s="214"/>
    </row>
    <row r="342" spans="7:13" s="240" customFormat="1" ht="20.100000000000001" customHeight="1">
      <c r="G342" s="214"/>
      <c r="H342" s="214"/>
      <c r="I342" s="214"/>
      <c r="J342" s="214"/>
      <c r="K342" s="214"/>
      <c r="L342" s="214"/>
      <c r="M342" s="214"/>
    </row>
    <row r="343" spans="7:13" s="240" customFormat="1" ht="20.100000000000001" customHeight="1">
      <c r="G343" s="214"/>
      <c r="H343" s="214"/>
      <c r="I343" s="214"/>
      <c r="J343" s="214"/>
      <c r="K343" s="214"/>
      <c r="L343" s="214"/>
      <c r="M343" s="214"/>
    </row>
    <row r="344" spans="7:13" s="240" customFormat="1" ht="20.100000000000001" customHeight="1">
      <c r="G344" s="214"/>
      <c r="H344" s="214"/>
      <c r="I344" s="214"/>
      <c r="J344" s="214"/>
      <c r="K344" s="214"/>
      <c r="L344" s="214"/>
      <c r="M344" s="214"/>
    </row>
    <row r="345" spans="7:13" s="240" customFormat="1" ht="20.100000000000001" customHeight="1">
      <c r="G345" s="214"/>
      <c r="H345" s="214"/>
      <c r="I345" s="214"/>
      <c r="J345" s="214"/>
      <c r="K345" s="214"/>
      <c r="L345" s="214"/>
      <c r="M345" s="214"/>
    </row>
    <row r="346" spans="7:13" s="240" customFormat="1" ht="20.100000000000001" customHeight="1">
      <c r="G346" s="214"/>
      <c r="H346" s="214"/>
      <c r="I346" s="214"/>
      <c r="J346" s="214"/>
      <c r="K346" s="214"/>
      <c r="L346" s="214"/>
      <c r="M346" s="214"/>
    </row>
    <row r="347" spans="7:13" s="240" customFormat="1" ht="20.100000000000001" customHeight="1">
      <c r="G347" s="214"/>
      <c r="H347" s="214"/>
      <c r="I347" s="214"/>
      <c r="J347" s="214"/>
      <c r="K347" s="214"/>
      <c r="L347" s="214"/>
      <c r="M347" s="214"/>
    </row>
    <row r="348" spans="7:13" s="240" customFormat="1" ht="20.100000000000001" customHeight="1">
      <c r="G348" s="214"/>
      <c r="H348" s="214"/>
      <c r="I348" s="214"/>
      <c r="J348" s="214"/>
      <c r="K348" s="214"/>
      <c r="L348" s="214"/>
      <c r="M348" s="214"/>
    </row>
    <row r="349" spans="7:13" s="240" customFormat="1" ht="20.100000000000001" customHeight="1">
      <c r="G349" s="214"/>
      <c r="H349" s="214"/>
      <c r="I349" s="214"/>
      <c r="J349" s="214"/>
      <c r="K349" s="214"/>
      <c r="L349" s="214"/>
      <c r="M349" s="214"/>
    </row>
    <row r="350" spans="7:13" s="240" customFormat="1" ht="20.100000000000001" customHeight="1">
      <c r="G350" s="214"/>
      <c r="H350" s="214"/>
      <c r="I350" s="214"/>
      <c r="J350" s="214"/>
      <c r="K350" s="214"/>
      <c r="L350" s="214"/>
      <c r="M350" s="214"/>
    </row>
    <row r="351" spans="7:13" s="240" customFormat="1" ht="20.100000000000001" customHeight="1">
      <c r="G351" s="214"/>
      <c r="H351" s="214"/>
      <c r="I351" s="214"/>
      <c r="J351" s="214"/>
      <c r="K351" s="214"/>
      <c r="L351" s="214"/>
      <c r="M351" s="214"/>
    </row>
    <row r="352" spans="7:13" s="240" customFormat="1" ht="20.100000000000001" customHeight="1">
      <c r="G352" s="214"/>
      <c r="H352" s="214"/>
      <c r="I352" s="214"/>
      <c r="J352" s="214"/>
      <c r="K352" s="214"/>
      <c r="L352" s="214"/>
      <c r="M352" s="214"/>
    </row>
    <row r="353" spans="7:13" s="240" customFormat="1" ht="20.100000000000001" customHeight="1">
      <c r="G353" s="214"/>
      <c r="H353" s="214"/>
      <c r="I353" s="214"/>
      <c r="J353" s="214"/>
      <c r="K353" s="214"/>
      <c r="L353" s="214"/>
      <c r="M353" s="214"/>
    </row>
    <row r="354" spans="7:13" s="240" customFormat="1" ht="20.100000000000001" customHeight="1">
      <c r="G354" s="214"/>
      <c r="H354" s="214"/>
      <c r="I354" s="214"/>
      <c r="J354" s="214"/>
      <c r="K354" s="214"/>
      <c r="L354" s="214"/>
      <c r="M354" s="214"/>
    </row>
    <row r="355" spans="7:13" s="240" customFormat="1" ht="20.100000000000001" customHeight="1">
      <c r="G355" s="214"/>
      <c r="H355" s="214"/>
      <c r="I355" s="214"/>
      <c r="J355" s="214"/>
      <c r="K355" s="214"/>
      <c r="L355" s="214"/>
      <c r="M355" s="214"/>
    </row>
    <row r="356" spans="7:13" s="240" customFormat="1" ht="20.100000000000001" customHeight="1">
      <c r="G356" s="214"/>
      <c r="H356" s="214"/>
      <c r="I356" s="214"/>
      <c r="J356" s="214"/>
      <c r="K356" s="214"/>
      <c r="L356" s="214"/>
      <c r="M356" s="214"/>
    </row>
    <row r="357" spans="7:13" s="240" customFormat="1" ht="20.100000000000001" customHeight="1">
      <c r="G357" s="214"/>
      <c r="H357" s="214"/>
      <c r="I357" s="214"/>
      <c r="J357" s="214"/>
      <c r="K357" s="214"/>
      <c r="L357" s="214"/>
      <c r="M357" s="214"/>
    </row>
    <row r="358" spans="7:13" s="240" customFormat="1" ht="20.100000000000001" customHeight="1">
      <c r="G358" s="214"/>
      <c r="H358" s="214"/>
      <c r="I358" s="214"/>
      <c r="J358" s="214"/>
      <c r="K358" s="214"/>
      <c r="L358" s="214"/>
      <c r="M358" s="214"/>
    </row>
    <row r="359" spans="7:13" s="240" customFormat="1" ht="20.100000000000001" customHeight="1">
      <c r="G359" s="214"/>
      <c r="H359" s="214"/>
      <c r="I359" s="214"/>
      <c r="J359" s="214"/>
      <c r="K359" s="214"/>
      <c r="L359" s="214"/>
      <c r="M359" s="214"/>
    </row>
  </sheetData>
  <sheetProtection algorithmName="SHA-512" hashValue="unf8rywC0LTpczGNeJdF9Yx1FQwzU5RF6Uf+/aLdnaiV5N8E2PNv2e6eZXnv3QvkRRyJGZW1nFixP++Kz4Jcfw==" saltValue="Jo/+/Ubk1u+fipI5uto5SQ==" spinCount="100000" sheet="1" objects="1" scenarios="1" selectLockedCells="1" selectUnlockedCells="1"/>
  <mergeCells count="6">
    <mergeCell ref="D15:E15"/>
    <mergeCell ref="A4:F4"/>
    <mergeCell ref="J4:J5"/>
    <mergeCell ref="H5:I5"/>
    <mergeCell ref="D10:E10"/>
    <mergeCell ref="D13:E13"/>
  </mergeCell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83"/>
  <sheetViews>
    <sheetView showGridLines="0" workbookViewId="0">
      <selection activeCell="G15" sqref="G15"/>
    </sheetView>
  </sheetViews>
  <sheetFormatPr defaultColWidth="8.85546875" defaultRowHeight="12.75"/>
  <cols>
    <col min="1" max="3" width="15.7109375" style="51" customWidth="1"/>
    <col min="4" max="4" width="63.140625" style="51" customWidth="1"/>
    <col min="5" max="5" width="8.85546875" style="51"/>
    <col min="6" max="6" width="15.7109375" style="51" customWidth="1"/>
    <col min="7" max="7" width="18.28515625" style="51" customWidth="1"/>
    <col min="8" max="8" width="15.7109375" style="51" customWidth="1"/>
    <col min="9" max="9" width="14.140625" style="311" bestFit="1" customWidth="1"/>
    <col min="10" max="10" width="21.85546875" style="51" customWidth="1"/>
    <col min="11" max="256" width="8.85546875" style="51"/>
    <col min="257" max="257" width="12.7109375" style="51" customWidth="1"/>
    <col min="258" max="258" width="13.7109375" style="51" customWidth="1"/>
    <col min="259" max="259" width="8.85546875" style="51"/>
    <col min="260" max="260" width="63.140625" style="51" customWidth="1"/>
    <col min="261" max="261" width="8.85546875" style="51"/>
    <col min="262" max="262" width="12.42578125" style="51" customWidth="1"/>
    <col min="263" max="263" width="13.140625" style="51" customWidth="1"/>
    <col min="264" max="264" width="15.28515625" style="51" customWidth="1"/>
    <col min="265" max="265" width="57" style="51" customWidth="1"/>
    <col min="266" max="512" width="8.85546875" style="51"/>
    <col min="513" max="513" width="12.7109375" style="51" customWidth="1"/>
    <col min="514" max="514" width="13.7109375" style="51" customWidth="1"/>
    <col min="515" max="515" width="8.85546875" style="51"/>
    <col min="516" max="516" width="63.140625" style="51" customWidth="1"/>
    <col min="517" max="517" width="8.85546875" style="51"/>
    <col min="518" max="518" width="12.42578125" style="51" customWidth="1"/>
    <col min="519" max="519" width="13.140625" style="51" customWidth="1"/>
    <col min="520" max="520" width="15.28515625" style="51" customWidth="1"/>
    <col min="521" max="521" width="57" style="51" customWidth="1"/>
    <col min="522" max="768" width="8.85546875" style="51"/>
    <col min="769" max="769" width="12.7109375" style="51" customWidth="1"/>
    <col min="770" max="770" width="13.7109375" style="51" customWidth="1"/>
    <col min="771" max="771" width="8.85546875" style="51"/>
    <col min="772" max="772" width="63.140625" style="51" customWidth="1"/>
    <col min="773" max="773" width="8.85546875" style="51"/>
    <col min="774" max="774" width="12.42578125" style="51" customWidth="1"/>
    <col min="775" max="775" width="13.140625" style="51" customWidth="1"/>
    <col min="776" max="776" width="15.28515625" style="51" customWidth="1"/>
    <col min="777" max="777" width="57" style="51" customWidth="1"/>
    <col min="778" max="1024" width="8.85546875" style="51"/>
    <col min="1025" max="1025" width="12.7109375" style="51" customWidth="1"/>
    <col min="1026" max="1026" width="13.7109375" style="51" customWidth="1"/>
    <col min="1027" max="1027" width="8.85546875" style="51"/>
    <col min="1028" max="1028" width="63.140625" style="51" customWidth="1"/>
    <col min="1029" max="1029" width="8.85546875" style="51"/>
    <col min="1030" max="1030" width="12.42578125" style="51" customWidth="1"/>
    <col min="1031" max="1031" width="13.140625" style="51" customWidth="1"/>
    <col min="1032" max="1032" width="15.28515625" style="51" customWidth="1"/>
    <col min="1033" max="1033" width="57" style="51" customWidth="1"/>
    <col min="1034" max="1280" width="8.85546875" style="51"/>
    <col min="1281" max="1281" width="12.7109375" style="51" customWidth="1"/>
    <col min="1282" max="1282" width="13.7109375" style="51" customWidth="1"/>
    <col min="1283" max="1283" width="8.85546875" style="51"/>
    <col min="1284" max="1284" width="63.140625" style="51" customWidth="1"/>
    <col min="1285" max="1285" width="8.85546875" style="51"/>
    <col min="1286" max="1286" width="12.42578125" style="51" customWidth="1"/>
    <col min="1287" max="1287" width="13.140625" style="51" customWidth="1"/>
    <col min="1288" max="1288" width="15.28515625" style="51" customWidth="1"/>
    <col min="1289" max="1289" width="57" style="51" customWidth="1"/>
    <col min="1290" max="1536" width="8.85546875" style="51"/>
    <col min="1537" max="1537" width="12.7109375" style="51" customWidth="1"/>
    <col min="1538" max="1538" width="13.7109375" style="51" customWidth="1"/>
    <col min="1539" max="1539" width="8.85546875" style="51"/>
    <col min="1540" max="1540" width="63.140625" style="51" customWidth="1"/>
    <col min="1541" max="1541" width="8.85546875" style="51"/>
    <col min="1542" max="1542" width="12.42578125" style="51" customWidth="1"/>
    <col min="1543" max="1543" width="13.140625" style="51" customWidth="1"/>
    <col min="1544" max="1544" width="15.28515625" style="51" customWidth="1"/>
    <col min="1545" max="1545" width="57" style="51" customWidth="1"/>
    <col min="1546" max="1792" width="8.85546875" style="51"/>
    <col min="1793" max="1793" width="12.7109375" style="51" customWidth="1"/>
    <col min="1794" max="1794" width="13.7109375" style="51" customWidth="1"/>
    <col min="1795" max="1795" width="8.85546875" style="51"/>
    <col min="1796" max="1796" width="63.140625" style="51" customWidth="1"/>
    <col min="1797" max="1797" width="8.85546875" style="51"/>
    <col min="1798" max="1798" width="12.42578125" style="51" customWidth="1"/>
    <col min="1799" max="1799" width="13.140625" style="51" customWidth="1"/>
    <col min="1800" max="1800" width="15.28515625" style="51" customWidth="1"/>
    <col min="1801" max="1801" width="57" style="51" customWidth="1"/>
    <col min="1802" max="2048" width="8.85546875" style="51"/>
    <col min="2049" max="2049" width="12.7109375" style="51" customWidth="1"/>
    <col min="2050" max="2050" width="13.7109375" style="51" customWidth="1"/>
    <col min="2051" max="2051" width="8.85546875" style="51"/>
    <col min="2052" max="2052" width="63.140625" style="51" customWidth="1"/>
    <col min="2053" max="2053" width="8.85546875" style="51"/>
    <col min="2054" max="2054" width="12.42578125" style="51" customWidth="1"/>
    <col min="2055" max="2055" width="13.140625" style="51" customWidth="1"/>
    <col min="2056" max="2056" width="15.28515625" style="51" customWidth="1"/>
    <col min="2057" max="2057" width="57" style="51" customWidth="1"/>
    <col min="2058" max="2304" width="8.85546875" style="51"/>
    <col min="2305" max="2305" width="12.7109375" style="51" customWidth="1"/>
    <col min="2306" max="2306" width="13.7109375" style="51" customWidth="1"/>
    <col min="2307" max="2307" width="8.85546875" style="51"/>
    <col min="2308" max="2308" width="63.140625" style="51" customWidth="1"/>
    <col min="2309" max="2309" width="8.85546875" style="51"/>
    <col min="2310" max="2310" width="12.42578125" style="51" customWidth="1"/>
    <col min="2311" max="2311" width="13.140625" style="51" customWidth="1"/>
    <col min="2312" max="2312" width="15.28515625" style="51" customWidth="1"/>
    <col min="2313" max="2313" width="57" style="51" customWidth="1"/>
    <col min="2314" max="2560" width="8.85546875" style="51"/>
    <col min="2561" max="2561" width="12.7109375" style="51" customWidth="1"/>
    <col min="2562" max="2562" width="13.7109375" style="51" customWidth="1"/>
    <col min="2563" max="2563" width="8.85546875" style="51"/>
    <col min="2564" max="2564" width="63.140625" style="51" customWidth="1"/>
    <col min="2565" max="2565" width="8.85546875" style="51"/>
    <col min="2566" max="2566" width="12.42578125" style="51" customWidth="1"/>
    <col min="2567" max="2567" width="13.140625" style="51" customWidth="1"/>
    <col min="2568" max="2568" width="15.28515625" style="51" customWidth="1"/>
    <col min="2569" max="2569" width="57" style="51" customWidth="1"/>
    <col min="2570" max="2816" width="8.85546875" style="51"/>
    <col min="2817" max="2817" width="12.7109375" style="51" customWidth="1"/>
    <col min="2818" max="2818" width="13.7109375" style="51" customWidth="1"/>
    <col min="2819" max="2819" width="8.85546875" style="51"/>
    <col min="2820" max="2820" width="63.140625" style="51" customWidth="1"/>
    <col min="2821" max="2821" width="8.85546875" style="51"/>
    <col min="2822" max="2822" width="12.42578125" style="51" customWidth="1"/>
    <col min="2823" max="2823" width="13.140625" style="51" customWidth="1"/>
    <col min="2824" max="2824" width="15.28515625" style="51" customWidth="1"/>
    <col min="2825" max="2825" width="57" style="51" customWidth="1"/>
    <col min="2826" max="3072" width="8.85546875" style="51"/>
    <col min="3073" max="3073" width="12.7109375" style="51" customWidth="1"/>
    <col min="3074" max="3074" width="13.7109375" style="51" customWidth="1"/>
    <col min="3075" max="3075" width="8.85546875" style="51"/>
    <col min="3076" max="3076" width="63.140625" style="51" customWidth="1"/>
    <col min="3077" max="3077" width="8.85546875" style="51"/>
    <col min="3078" max="3078" width="12.42578125" style="51" customWidth="1"/>
    <col min="3079" max="3079" width="13.140625" style="51" customWidth="1"/>
    <col min="3080" max="3080" width="15.28515625" style="51" customWidth="1"/>
    <col min="3081" max="3081" width="57" style="51" customWidth="1"/>
    <col min="3082" max="3328" width="8.85546875" style="51"/>
    <col min="3329" max="3329" width="12.7109375" style="51" customWidth="1"/>
    <col min="3330" max="3330" width="13.7109375" style="51" customWidth="1"/>
    <col min="3331" max="3331" width="8.85546875" style="51"/>
    <col min="3332" max="3332" width="63.140625" style="51" customWidth="1"/>
    <col min="3333" max="3333" width="8.85546875" style="51"/>
    <col min="3334" max="3334" width="12.42578125" style="51" customWidth="1"/>
    <col min="3335" max="3335" width="13.140625" style="51" customWidth="1"/>
    <col min="3336" max="3336" width="15.28515625" style="51" customWidth="1"/>
    <col min="3337" max="3337" width="57" style="51" customWidth="1"/>
    <col min="3338" max="3584" width="8.85546875" style="51"/>
    <col min="3585" max="3585" width="12.7109375" style="51" customWidth="1"/>
    <col min="3586" max="3586" width="13.7109375" style="51" customWidth="1"/>
    <col min="3587" max="3587" width="8.85546875" style="51"/>
    <col min="3588" max="3588" width="63.140625" style="51" customWidth="1"/>
    <col min="3589" max="3589" width="8.85546875" style="51"/>
    <col min="3590" max="3590" width="12.42578125" style="51" customWidth="1"/>
    <col min="3591" max="3591" width="13.140625" style="51" customWidth="1"/>
    <col min="3592" max="3592" width="15.28515625" style="51" customWidth="1"/>
    <col min="3593" max="3593" width="57" style="51" customWidth="1"/>
    <col min="3594" max="3840" width="8.85546875" style="51"/>
    <col min="3841" max="3841" width="12.7109375" style="51" customWidth="1"/>
    <col min="3842" max="3842" width="13.7109375" style="51" customWidth="1"/>
    <col min="3843" max="3843" width="8.85546875" style="51"/>
    <col min="3844" max="3844" width="63.140625" style="51" customWidth="1"/>
    <col min="3845" max="3845" width="8.85546875" style="51"/>
    <col min="3846" max="3846" width="12.42578125" style="51" customWidth="1"/>
    <col min="3847" max="3847" width="13.140625" style="51" customWidth="1"/>
    <col min="3848" max="3848" width="15.28515625" style="51" customWidth="1"/>
    <col min="3849" max="3849" width="57" style="51" customWidth="1"/>
    <col min="3850" max="4096" width="8.85546875" style="51"/>
    <col min="4097" max="4097" width="12.7109375" style="51" customWidth="1"/>
    <col min="4098" max="4098" width="13.7109375" style="51" customWidth="1"/>
    <col min="4099" max="4099" width="8.85546875" style="51"/>
    <col min="4100" max="4100" width="63.140625" style="51" customWidth="1"/>
    <col min="4101" max="4101" width="8.85546875" style="51"/>
    <col min="4102" max="4102" width="12.42578125" style="51" customWidth="1"/>
    <col min="4103" max="4103" width="13.140625" style="51" customWidth="1"/>
    <col min="4104" max="4104" width="15.28515625" style="51" customWidth="1"/>
    <col min="4105" max="4105" width="57" style="51" customWidth="1"/>
    <col min="4106" max="4352" width="8.85546875" style="51"/>
    <col min="4353" max="4353" width="12.7109375" style="51" customWidth="1"/>
    <col min="4354" max="4354" width="13.7109375" style="51" customWidth="1"/>
    <col min="4355" max="4355" width="8.85546875" style="51"/>
    <col min="4356" max="4356" width="63.140625" style="51" customWidth="1"/>
    <col min="4357" max="4357" width="8.85546875" style="51"/>
    <col min="4358" max="4358" width="12.42578125" style="51" customWidth="1"/>
    <col min="4359" max="4359" width="13.140625" style="51" customWidth="1"/>
    <col min="4360" max="4360" width="15.28515625" style="51" customWidth="1"/>
    <col min="4361" max="4361" width="57" style="51" customWidth="1"/>
    <col min="4362" max="4608" width="8.85546875" style="51"/>
    <col min="4609" max="4609" width="12.7109375" style="51" customWidth="1"/>
    <col min="4610" max="4610" width="13.7109375" style="51" customWidth="1"/>
    <col min="4611" max="4611" width="8.85546875" style="51"/>
    <col min="4612" max="4612" width="63.140625" style="51" customWidth="1"/>
    <col min="4613" max="4613" width="8.85546875" style="51"/>
    <col min="4614" max="4614" width="12.42578125" style="51" customWidth="1"/>
    <col min="4615" max="4615" width="13.140625" style="51" customWidth="1"/>
    <col min="4616" max="4616" width="15.28515625" style="51" customWidth="1"/>
    <col min="4617" max="4617" width="57" style="51" customWidth="1"/>
    <col min="4618" max="4864" width="8.85546875" style="51"/>
    <col min="4865" max="4865" width="12.7109375" style="51" customWidth="1"/>
    <col min="4866" max="4866" width="13.7109375" style="51" customWidth="1"/>
    <col min="4867" max="4867" width="8.85546875" style="51"/>
    <col min="4868" max="4868" width="63.140625" style="51" customWidth="1"/>
    <col min="4869" max="4869" width="8.85546875" style="51"/>
    <col min="4870" max="4870" width="12.42578125" style="51" customWidth="1"/>
    <col min="4871" max="4871" width="13.140625" style="51" customWidth="1"/>
    <col min="4872" max="4872" width="15.28515625" style="51" customWidth="1"/>
    <col min="4873" max="4873" width="57" style="51" customWidth="1"/>
    <col min="4874" max="5120" width="8.85546875" style="51"/>
    <col min="5121" max="5121" width="12.7109375" style="51" customWidth="1"/>
    <col min="5122" max="5122" width="13.7109375" style="51" customWidth="1"/>
    <col min="5123" max="5123" width="8.85546875" style="51"/>
    <col min="5124" max="5124" width="63.140625" style="51" customWidth="1"/>
    <col min="5125" max="5125" width="8.85546875" style="51"/>
    <col min="5126" max="5126" width="12.42578125" style="51" customWidth="1"/>
    <col min="5127" max="5127" width="13.140625" style="51" customWidth="1"/>
    <col min="5128" max="5128" width="15.28515625" style="51" customWidth="1"/>
    <col min="5129" max="5129" width="57" style="51" customWidth="1"/>
    <col min="5130" max="5376" width="8.85546875" style="51"/>
    <col min="5377" max="5377" width="12.7109375" style="51" customWidth="1"/>
    <col min="5378" max="5378" width="13.7109375" style="51" customWidth="1"/>
    <col min="5379" max="5379" width="8.85546875" style="51"/>
    <col min="5380" max="5380" width="63.140625" style="51" customWidth="1"/>
    <col min="5381" max="5381" width="8.85546875" style="51"/>
    <col min="5382" max="5382" width="12.42578125" style="51" customWidth="1"/>
    <col min="5383" max="5383" width="13.140625" style="51" customWidth="1"/>
    <col min="5384" max="5384" width="15.28515625" style="51" customWidth="1"/>
    <col min="5385" max="5385" width="57" style="51" customWidth="1"/>
    <col min="5386" max="5632" width="8.85546875" style="51"/>
    <col min="5633" max="5633" width="12.7109375" style="51" customWidth="1"/>
    <col min="5634" max="5634" width="13.7109375" style="51" customWidth="1"/>
    <col min="5635" max="5635" width="8.85546875" style="51"/>
    <col min="5636" max="5636" width="63.140625" style="51" customWidth="1"/>
    <col min="5637" max="5637" width="8.85546875" style="51"/>
    <col min="5638" max="5638" width="12.42578125" style="51" customWidth="1"/>
    <col min="5639" max="5639" width="13.140625" style="51" customWidth="1"/>
    <col min="5640" max="5640" width="15.28515625" style="51" customWidth="1"/>
    <col min="5641" max="5641" width="57" style="51" customWidth="1"/>
    <col min="5642" max="5888" width="8.85546875" style="51"/>
    <col min="5889" max="5889" width="12.7109375" style="51" customWidth="1"/>
    <col min="5890" max="5890" width="13.7109375" style="51" customWidth="1"/>
    <col min="5891" max="5891" width="8.85546875" style="51"/>
    <col min="5892" max="5892" width="63.140625" style="51" customWidth="1"/>
    <col min="5893" max="5893" width="8.85546875" style="51"/>
    <col min="5894" max="5894" width="12.42578125" style="51" customWidth="1"/>
    <col min="5895" max="5895" width="13.140625" style="51" customWidth="1"/>
    <col min="5896" max="5896" width="15.28515625" style="51" customWidth="1"/>
    <col min="5897" max="5897" width="57" style="51" customWidth="1"/>
    <col min="5898" max="6144" width="8.85546875" style="51"/>
    <col min="6145" max="6145" width="12.7109375" style="51" customWidth="1"/>
    <col min="6146" max="6146" width="13.7109375" style="51" customWidth="1"/>
    <col min="6147" max="6147" width="8.85546875" style="51"/>
    <col min="6148" max="6148" width="63.140625" style="51" customWidth="1"/>
    <col min="6149" max="6149" width="8.85546875" style="51"/>
    <col min="6150" max="6150" width="12.42578125" style="51" customWidth="1"/>
    <col min="6151" max="6151" width="13.140625" style="51" customWidth="1"/>
    <col min="6152" max="6152" width="15.28515625" style="51" customWidth="1"/>
    <col min="6153" max="6153" width="57" style="51" customWidth="1"/>
    <col min="6154" max="6400" width="8.85546875" style="51"/>
    <col min="6401" max="6401" width="12.7109375" style="51" customWidth="1"/>
    <col min="6402" max="6402" width="13.7109375" style="51" customWidth="1"/>
    <col min="6403" max="6403" width="8.85546875" style="51"/>
    <col min="6404" max="6404" width="63.140625" style="51" customWidth="1"/>
    <col min="6405" max="6405" width="8.85546875" style="51"/>
    <col min="6406" max="6406" width="12.42578125" style="51" customWidth="1"/>
    <col min="6407" max="6407" width="13.140625" style="51" customWidth="1"/>
    <col min="6408" max="6408" width="15.28515625" style="51" customWidth="1"/>
    <col min="6409" max="6409" width="57" style="51" customWidth="1"/>
    <col min="6410" max="6656" width="8.85546875" style="51"/>
    <col min="6657" max="6657" width="12.7109375" style="51" customWidth="1"/>
    <col min="6658" max="6658" width="13.7109375" style="51" customWidth="1"/>
    <col min="6659" max="6659" width="8.85546875" style="51"/>
    <col min="6660" max="6660" width="63.140625" style="51" customWidth="1"/>
    <col min="6661" max="6661" width="8.85546875" style="51"/>
    <col min="6662" max="6662" width="12.42578125" style="51" customWidth="1"/>
    <col min="6663" max="6663" width="13.140625" style="51" customWidth="1"/>
    <col min="6664" max="6664" width="15.28515625" style="51" customWidth="1"/>
    <col min="6665" max="6665" width="57" style="51" customWidth="1"/>
    <col min="6666" max="6912" width="8.85546875" style="51"/>
    <col min="6913" max="6913" width="12.7109375" style="51" customWidth="1"/>
    <col min="6914" max="6914" width="13.7109375" style="51" customWidth="1"/>
    <col min="6915" max="6915" width="8.85546875" style="51"/>
    <col min="6916" max="6916" width="63.140625" style="51" customWidth="1"/>
    <col min="6917" max="6917" width="8.85546875" style="51"/>
    <col min="6918" max="6918" width="12.42578125" style="51" customWidth="1"/>
    <col min="6919" max="6919" width="13.140625" style="51" customWidth="1"/>
    <col min="6920" max="6920" width="15.28515625" style="51" customWidth="1"/>
    <col min="6921" max="6921" width="57" style="51" customWidth="1"/>
    <col min="6922" max="7168" width="8.85546875" style="51"/>
    <col min="7169" max="7169" width="12.7109375" style="51" customWidth="1"/>
    <col min="7170" max="7170" width="13.7109375" style="51" customWidth="1"/>
    <col min="7171" max="7171" width="8.85546875" style="51"/>
    <col min="7172" max="7172" width="63.140625" style="51" customWidth="1"/>
    <col min="7173" max="7173" width="8.85546875" style="51"/>
    <col min="7174" max="7174" width="12.42578125" style="51" customWidth="1"/>
    <col min="7175" max="7175" width="13.140625" style="51" customWidth="1"/>
    <col min="7176" max="7176" width="15.28515625" style="51" customWidth="1"/>
    <col min="7177" max="7177" width="57" style="51" customWidth="1"/>
    <col min="7178" max="7424" width="8.85546875" style="51"/>
    <col min="7425" max="7425" width="12.7109375" style="51" customWidth="1"/>
    <col min="7426" max="7426" width="13.7109375" style="51" customWidth="1"/>
    <col min="7427" max="7427" width="8.85546875" style="51"/>
    <col min="7428" max="7428" width="63.140625" style="51" customWidth="1"/>
    <col min="7429" max="7429" width="8.85546875" style="51"/>
    <col min="7430" max="7430" width="12.42578125" style="51" customWidth="1"/>
    <col min="7431" max="7431" width="13.140625" style="51" customWidth="1"/>
    <col min="7432" max="7432" width="15.28515625" style="51" customWidth="1"/>
    <col min="7433" max="7433" width="57" style="51" customWidth="1"/>
    <col min="7434" max="7680" width="8.85546875" style="51"/>
    <col min="7681" max="7681" width="12.7109375" style="51" customWidth="1"/>
    <col min="7682" max="7682" width="13.7109375" style="51" customWidth="1"/>
    <col min="7683" max="7683" width="8.85546875" style="51"/>
    <col min="7684" max="7684" width="63.140625" style="51" customWidth="1"/>
    <col min="7685" max="7685" width="8.85546875" style="51"/>
    <col min="7686" max="7686" width="12.42578125" style="51" customWidth="1"/>
    <col min="7687" max="7687" width="13.140625" style="51" customWidth="1"/>
    <col min="7688" max="7688" width="15.28515625" style="51" customWidth="1"/>
    <col min="7689" max="7689" width="57" style="51" customWidth="1"/>
    <col min="7690" max="7936" width="8.85546875" style="51"/>
    <col min="7937" max="7937" width="12.7109375" style="51" customWidth="1"/>
    <col min="7938" max="7938" width="13.7109375" style="51" customWidth="1"/>
    <col min="7939" max="7939" width="8.85546875" style="51"/>
    <col min="7940" max="7940" width="63.140625" style="51" customWidth="1"/>
    <col min="7941" max="7941" width="8.85546875" style="51"/>
    <col min="7942" max="7942" width="12.42578125" style="51" customWidth="1"/>
    <col min="7943" max="7943" width="13.140625" style="51" customWidth="1"/>
    <col min="7944" max="7944" width="15.28515625" style="51" customWidth="1"/>
    <col min="7945" max="7945" width="57" style="51" customWidth="1"/>
    <col min="7946" max="8192" width="8.85546875" style="51"/>
    <col min="8193" max="8193" width="12.7109375" style="51" customWidth="1"/>
    <col min="8194" max="8194" width="13.7109375" style="51" customWidth="1"/>
    <col min="8195" max="8195" width="8.85546875" style="51"/>
    <col min="8196" max="8196" width="63.140625" style="51" customWidth="1"/>
    <col min="8197" max="8197" width="8.85546875" style="51"/>
    <col min="8198" max="8198" width="12.42578125" style="51" customWidth="1"/>
    <col min="8199" max="8199" width="13.140625" style="51" customWidth="1"/>
    <col min="8200" max="8200" width="15.28515625" style="51" customWidth="1"/>
    <col min="8201" max="8201" width="57" style="51" customWidth="1"/>
    <col min="8202" max="8448" width="8.85546875" style="51"/>
    <col min="8449" max="8449" width="12.7109375" style="51" customWidth="1"/>
    <col min="8450" max="8450" width="13.7109375" style="51" customWidth="1"/>
    <col min="8451" max="8451" width="8.85546875" style="51"/>
    <col min="8452" max="8452" width="63.140625" style="51" customWidth="1"/>
    <col min="8453" max="8453" width="8.85546875" style="51"/>
    <col min="8454" max="8454" width="12.42578125" style="51" customWidth="1"/>
    <col min="8455" max="8455" width="13.140625" style="51" customWidth="1"/>
    <col min="8456" max="8456" width="15.28515625" style="51" customWidth="1"/>
    <col min="8457" max="8457" width="57" style="51" customWidth="1"/>
    <col min="8458" max="8704" width="8.85546875" style="51"/>
    <col min="8705" max="8705" width="12.7109375" style="51" customWidth="1"/>
    <col min="8706" max="8706" width="13.7109375" style="51" customWidth="1"/>
    <col min="8707" max="8707" width="8.85546875" style="51"/>
    <col min="8708" max="8708" width="63.140625" style="51" customWidth="1"/>
    <col min="8709" max="8709" width="8.85546875" style="51"/>
    <col min="8710" max="8710" width="12.42578125" style="51" customWidth="1"/>
    <col min="8711" max="8711" width="13.140625" style="51" customWidth="1"/>
    <col min="8712" max="8712" width="15.28515625" style="51" customWidth="1"/>
    <col min="8713" max="8713" width="57" style="51" customWidth="1"/>
    <col min="8714" max="8960" width="8.85546875" style="51"/>
    <col min="8961" max="8961" width="12.7109375" style="51" customWidth="1"/>
    <col min="8962" max="8962" width="13.7109375" style="51" customWidth="1"/>
    <col min="8963" max="8963" width="8.85546875" style="51"/>
    <col min="8964" max="8964" width="63.140625" style="51" customWidth="1"/>
    <col min="8965" max="8965" width="8.85546875" style="51"/>
    <col min="8966" max="8966" width="12.42578125" style="51" customWidth="1"/>
    <col min="8967" max="8967" width="13.140625" style="51" customWidth="1"/>
    <col min="8968" max="8968" width="15.28515625" style="51" customWidth="1"/>
    <col min="8969" max="8969" width="57" style="51" customWidth="1"/>
    <col min="8970" max="9216" width="8.85546875" style="51"/>
    <col min="9217" max="9217" width="12.7109375" style="51" customWidth="1"/>
    <col min="9218" max="9218" width="13.7109375" style="51" customWidth="1"/>
    <col min="9219" max="9219" width="8.85546875" style="51"/>
    <col min="9220" max="9220" width="63.140625" style="51" customWidth="1"/>
    <col min="9221" max="9221" width="8.85546875" style="51"/>
    <col min="9222" max="9222" width="12.42578125" style="51" customWidth="1"/>
    <col min="9223" max="9223" width="13.140625" style="51" customWidth="1"/>
    <col min="9224" max="9224" width="15.28515625" style="51" customWidth="1"/>
    <col min="9225" max="9225" width="57" style="51" customWidth="1"/>
    <col min="9226" max="9472" width="8.85546875" style="51"/>
    <col min="9473" max="9473" width="12.7109375" style="51" customWidth="1"/>
    <col min="9474" max="9474" width="13.7109375" style="51" customWidth="1"/>
    <col min="9475" max="9475" width="8.85546875" style="51"/>
    <col min="9476" max="9476" width="63.140625" style="51" customWidth="1"/>
    <col min="9477" max="9477" width="8.85546875" style="51"/>
    <col min="9478" max="9478" width="12.42578125" style="51" customWidth="1"/>
    <col min="9479" max="9479" width="13.140625" style="51" customWidth="1"/>
    <col min="9480" max="9480" width="15.28515625" style="51" customWidth="1"/>
    <col min="9481" max="9481" width="57" style="51" customWidth="1"/>
    <col min="9482" max="9728" width="8.85546875" style="51"/>
    <col min="9729" max="9729" width="12.7109375" style="51" customWidth="1"/>
    <col min="9730" max="9730" width="13.7109375" style="51" customWidth="1"/>
    <col min="9731" max="9731" width="8.85546875" style="51"/>
    <col min="9732" max="9732" width="63.140625" style="51" customWidth="1"/>
    <col min="9733" max="9733" width="8.85546875" style="51"/>
    <col min="9734" max="9734" width="12.42578125" style="51" customWidth="1"/>
    <col min="9735" max="9735" width="13.140625" style="51" customWidth="1"/>
    <col min="9736" max="9736" width="15.28515625" style="51" customWidth="1"/>
    <col min="9737" max="9737" width="57" style="51" customWidth="1"/>
    <col min="9738" max="9984" width="8.85546875" style="51"/>
    <col min="9985" max="9985" width="12.7109375" style="51" customWidth="1"/>
    <col min="9986" max="9986" width="13.7109375" style="51" customWidth="1"/>
    <col min="9987" max="9987" width="8.85546875" style="51"/>
    <col min="9988" max="9988" width="63.140625" style="51" customWidth="1"/>
    <col min="9989" max="9989" width="8.85546875" style="51"/>
    <col min="9990" max="9990" width="12.42578125" style="51" customWidth="1"/>
    <col min="9991" max="9991" width="13.140625" style="51" customWidth="1"/>
    <col min="9992" max="9992" width="15.28515625" style="51" customWidth="1"/>
    <col min="9993" max="9993" width="57" style="51" customWidth="1"/>
    <col min="9994" max="10240" width="8.85546875" style="51"/>
    <col min="10241" max="10241" width="12.7109375" style="51" customWidth="1"/>
    <col min="10242" max="10242" width="13.7109375" style="51" customWidth="1"/>
    <col min="10243" max="10243" width="8.85546875" style="51"/>
    <col min="10244" max="10244" width="63.140625" style="51" customWidth="1"/>
    <col min="10245" max="10245" width="8.85546875" style="51"/>
    <col min="10246" max="10246" width="12.42578125" style="51" customWidth="1"/>
    <col min="10247" max="10247" width="13.140625" style="51" customWidth="1"/>
    <col min="10248" max="10248" width="15.28515625" style="51" customWidth="1"/>
    <col min="10249" max="10249" width="57" style="51" customWidth="1"/>
    <col min="10250" max="10496" width="8.85546875" style="51"/>
    <col min="10497" max="10497" width="12.7109375" style="51" customWidth="1"/>
    <col min="10498" max="10498" width="13.7109375" style="51" customWidth="1"/>
    <col min="10499" max="10499" width="8.85546875" style="51"/>
    <col min="10500" max="10500" width="63.140625" style="51" customWidth="1"/>
    <col min="10501" max="10501" width="8.85546875" style="51"/>
    <col min="10502" max="10502" width="12.42578125" style="51" customWidth="1"/>
    <col min="10503" max="10503" width="13.140625" style="51" customWidth="1"/>
    <col min="10504" max="10504" width="15.28515625" style="51" customWidth="1"/>
    <col min="10505" max="10505" width="57" style="51" customWidth="1"/>
    <col min="10506" max="10752" width="8.85546875" style="51"/>
    <col min="10753" max="10753" width="12.7109375" style="51" customWidth="1"/>
    <col min="10754" max="10754" width="13.7109375" style="51" customWidth="1"/>
    <col min="10755" max="10755" width="8.85546875" style="51"/>
    <col min="10756" max="10756" width="63.140625" style="51" customWidth="1"/>
    <col min="10757" max="10757" width="8.85546875" style="51"/>
    <col min="10758" max="10758" width="12.42578125" style="51" customWidth="1"/>
    <col min="10759" max="10759" width="13.140625" style="51" customWidth="1"/>
    <col min="10760" max="10760" width="15.28515625" style="51" customWidth="1"/>
    <col min="10761" max="10761" width="57" style="51" customWidth="1"/>
    <col min="10762" max="11008" width="8.85546875" style="51"/>
    <col min="11009" max="11009" width="12.7109375" style="51" customWidth="1"/>
    <col min="11010" max="11010" width="13.7109375" style="51" customWidth="1"/>
    <col min="11011" max="11011" width="8.85546875" style="51"/>
    <col min="11012" max="11012" width="63.140625" style="51" customWidth="1"/>
    <col min="11013" max="11013" width="8.85546875" style="51"/>
    <col min="11014" max="11014" width="12.42578125" style="51" customWidth="1"/>
    <col min="11015" max="11015" width="13.140625" style="51" customWidth="1"/>
    <col min="11016" max="11016" width="15.28515625" style="51" customWidth="1"/>
    <col min="11017" max="11017" width="57" style="51" customWidth="1"/>
    <col min="11018" max="11264" width="8.85546875" style="51"/>
    <col min="11265" max="11265" width="12.7109375" style="51" customWidth="1"/>
    <col min="11266" max="11266" width="13.7109375" style="51" customWidth="1"/>
    <col min="11267" max="11267" width="8.85546875" style="51"/>
    <col min="11268" max="11268" width="63.140625" style="51" customWidth="1"/>
    <col min="11269" max="11269" width="8.85546875" style="51"/>
    <col min="11270" max="11270" width="12.42578125" style="51" customWidth="1"/>
    <col min="11271" max="11271" width="13.140625" style="51" customWidth="1"/>
    <col min="11272" max="11272" width="15.28515625" style="51" customWidth="1"/>
    <col min="11273" max="11273" width="57" style="51" customWidth="1"/>
    <col min="11274" max="11520" width="8.85546875" style="51"/>
    <col min="11521" max="11521" width="12.7109375" style="51" customWidth="1"/>
    <col min="11522" max="11522" width="13.7109375" style="51" customWidth="1"/>
    <col min="11523" max="11523" width="8.85546875" style="51"/>
    <col min="11524" max="11524" width="63.140625" style="51" customWidth="1"/>
    <col min="11525" max="11525" width="8.85546875" style="51"/>
    <col min="11526" max="11526" width="12.42578125" style="51" customWidth="1"/>
    <col min="11527" max="11527" width="13.140625" style="51" customWidth="1"/>
    <col min="11528" max="11528" width="15.28515625" style="51" customWidth="1"/>
    <col min="11529" max="11529" width="57" style="51" customWidth="1"/>
    <col min="11530" max="11776" width="8.85546875" style="51"/>
    <col min="11777" max="11777" width="12.7109375" style="51" customWidth="1"/>
    <col min="11778" max="11778" width="13.7109375" style="51" customWidth="1"/>
    <col min="11779" max="11779" width="8.85546875" style="51"/>
    <col min="11780" max="11780" width="63.140625" style="51" customWidth="1"/>
    <col min="11781" max="11781" width="8.85546875" style="51"/>
    <col min="11782" max="11782" width="12.42578125" style="51" customWidth="1"/>
    <col min="11783" max="11783" width="13.140625" style="51" customWidth="1"/>
    <col min="11784" max="11784" width="15.28515625" style="51" customWidth="1"/>
    <col min="11785" max="11785" width="57" style="51" customWidth="1"/>
    <col min="11786" max="12032" width="8.85546875" style="51"/>
    <col min="12033" max="12033" width="12.7109375" style="51" customWidth="1"/>
    <col min="12034" max="12034" width="13.7109375" style="51" customWidth="1"/>
    <col min="12035" max="12035" width="8.85546875" style="51"/>
    <col min="12036" max="12036" width="63.140625" style="51" customWidth="1"/>
    <col min="12037" max="12037" width="8.85546875" style="51"/>
    <col min="12038" max="12038" width="12.42578125" style="51" customWidth="1"/>
    <col min="12039" max="12039" width="13.140625" style="51" customWidth="1"/>
    <col min="12040" max="12040" width="15.28515625" style="51" customWidth="1"/>
    <col min="12041" max="12041" width="57" style="51" customWidth="1"/>
    <col min="12042" max="12288" width="8.85546875" style="51"/>
    <col min="12289" max="12289" width="12.7109375" style="51" customWidth="1"/>
    <col min="12290" max="12290" width="13.7109375" style="51" customWidth="1"/>
    <col min="12291" max="12291" width="8.85546875" style="51"/>
    <col min="12292" max="12292" width="63.140625" style="51" customWidth="1"/>
    <col min="12293" max="12293" width="8.85546875" style="51"/>
    <col min="12294" max="12294" width="12.42578125" style="51" customWidth="1"/>
    <col min="12295" max="12295" width="13.140625" style="51" customWidth="1"/>
    <col min="12296" max="12296" width="15.28515625" style="51" customWidth="1"/>
    <col min="12297" max="12297" width="57" style="51" customWidth="1"/>
    <col min="12298" max="12544" width="8.85546875" style="51"/>
    <col min="12545" max="12545" width="12.7109375" style="51" customWidth="1"/>
    <col min="12546" max="12546" width="13.7109375" style="51" customWidth="1"/>
    <col min="12547" max="12547" width="8.85546875" style="51"/>
    <col min="12548" max="12548" width="63.140625" style="51" customWidth="1"/>
    <col min="12549" max="12549" width="8.85546875" style="51"/>
    <col min="12550" max="12550" width="12.42578125" style="51" customWidth="1"/>
    <col min="12551" max="12551" width="13.140625" style="51" customWidth="1"/>
    <col min="12552" max="12552" width="15.28515625" style="51" customWidth="1"/>
    <col min="12553" max="12553" width="57" style="51" customWidth="1"/>
    <col min="12554" max="12800" width="8.85546875" style="51"/>
    <col min="12801" max="12801" width="12.7109375" style="51" customWidth="1"/>
    <col min="12802" max="12802" width="13.7109375" style="51" customWidth="1"/>
    <col min="12803" max="12803" width="8.85546875" style="51"/>
    <col min="12804" max="12804" width="63.140625" style="51" customWidth="1"/>
    <col min="12805" max="12805" width="8.85546875" style="51"/>
    <col min="12806" max="12806" width="12.42578125" style="51" customWidth="1"/>
    <col min="12807" max="12807" width="13.140625" style="51" customWidth="1"/>
    <col min="12808" max="12808" width="15.28515625" style="51" customWidth="1"/>
    <col min="12809" max="12809" width="57" style="51" customWidth="1"/>
    <col min="12810" max="13056" width="8.85546875" style="51"/>
    <col min="13057" max="13057" width="12.7109375" style="51" customWidth="1"/>
    <col min="13058" max="13058" width="13.7109375" style="51" customWidth="1"/>
    <col min="13059" max="13059" width="8.85546875" style="51"/>
    <col min="13060" max="13060" width="63.140625" style="51" customWidth="1"/>
    <col min="13061" max="13061" width="8.85546875" style="51"/>
    <col min="13062" max="13062" width="12.42578125" style="51" customWidth="1"/>
    <col min="13063" max="13063" width="13.140625" style="51" customWidth="1"/>
    <col min="13064" max="13064" width="15.28515625" style="51" customWidth="1"/>
    <col min="13065" max="13065" width="57" style="51" customWidth="1"/>
    <col min="13066" max="13312" width="8.85546875" style="51"/>
    <col min="13313" max="13313" width="12.7109375" style="51" customWidth="1"/>
    <col min="13314" max="13314" width="13.7109375" style="51" customWidth="1"/>
    <col min="13315" max="13315" width="8.85546875" style="51"/>
    <col min="13316" max="13316" width="63.140625" style="51" customWidth="1"/>
    <col min="13317" max="13317" width="8.85546875" style="51"/>
    <col min="13318" max="13318" width="12.42578125" style="51" customWidth="1"/>
    <col min="13319" max="13319" width="13.140625" style="51" customWidth="1"/>
    <col min="13320" max="13320" width="15.28515625" style="51" customWidth="1"/>
    <col min="13321" max="13321" width="57" style="51" customWidth="1"/>
    <col min="13322" max="13568" width="8.85546875" style="51"/>
    <col min="13569" max="13569" width="12.7109375" style="51" customWidth="1"/>
    <col min="13570" max="13570" width="13.7109375" style="51" customWidth="1"/>
    <col min="13571" max="13571" width="8.85546875" style="51"/>
    <col min="13572" max="13572" width="63.140625" style="51" customWidth="1"/>
    <col min="13573" max="13573" width="8.85546875" style="51"/>
    <col min="13574" max="13574" width="12.42578125" style="51" customWidth="1"/>
    <col min="13575" max="13575" width="13.140625" style="51" customWidth="1"/>
    <col min="13576" max="13576" width="15.28515625" style="51" customWidth="1"/>
    <col min="13577" max="13577" width="57" style="51" customWidth="1"/>
    <col min="13578" max="13824" width="8.85546875" style="51"/>
    <col min="13825" max="13825" width="12.7109375" style="51" customWidth="1"/>
    <col min="13826" max="13826" width="13.7109375" style="51" customWidth="1"/>
    <col min="13827" max="13827" width="8.85546875" style="51"/>
    <col min="13828" max="13828" width="63.140625" style="51" customWidth="1"/>
    <col min="13829" max="13829" width="8.85546875" style="51"/>
    <col min="13830" max="13830" width="12.42578125" style="51" customWidth="1"/>
    <col min="13831" max="13831" width="13.140625" style="51" customWidth="1"/>
    <col min="13832" max="13832" width="15.28515625" style="51" customWidth="1"/>
    <col min="13833" max="13833" width="57" style="51" customWidth="1"/>
    <col min="13834" max="14080" width="8.85546875" style="51"/>
    <col min="14081" max="14081" width="12.7109375" style="51" customWidth="1"/>
    <col min="14082" max="14082" width="13.7109375" style="51" customWidth="1"/>
    <col min="14083" max="14083" width="8.85546875" style="51"/>
    <col min="14084" max="14084" width="63.140625" style="51" customWidth="1"/>
    <col min="14085" max="14085" width="8.85546875" style="51"/>
    <col min="14086" max="14086" width="12.42578125" style="51" customWidth="1"/>
    <col min="14087" max="14087" width="13.140625" style="51" customWidth="1"/>
    <col min="14088" max="14088" width="15.28515625" style="51" customWidth="1"/>
    <col min="14089" max="14089" width="57" style="51" customWidth="1"/>
    <col min="14090" max="14336" width="8.85546875" style="51"/>
    <col min="14337" max="14337" width="12.7109375" style="51" customWidth="1"/>
    <col min="14338" max="14338" width="13.7109375" style="51" customWidth="1"/>
    <col min="14339" max="14339" width="8.85546875" style="51"/>
    <col min="14340" max="14340" width="63.140625" style="51" customWidth="1"/>
    <col min="14341" max="14341" width="8.85546875" style="51"/>
    <col min="14342" max="14342" width="12.42578125" style="51" customWidth="1"/>
    <col min="14343" max="14343" width="13.140625" style="51" customWidth="1"/>
    <col min="14344" max="14344" width="15.28515625" style="51" customWidth="1"/>
    <col min="14345" max="14345" width="57" style="51" customWidth="1"/>
    <col min="14346" max="14592" width="8.85546875" style="51"/>
    <col min="14593" max="14593" width="12.7109375" style="51" customWidth="1"/>
    <col min="14594" max="14594" width="13.7109375" style="51" customWidth="1"/>
    <col min="14595" max="14595" width="8.85546875" style="51"/>
    <col min="14596" max="14596" width="63.140625" style="51" customWidth="1"/>
    <col min="14597" max="14597" width="8.85546875" style="51"/>
    <col min="14598" max="14598" width="12.42578125" style="51" customWidth="1"/>
    <col min="14599" max="14599" width="13.140625" style="51" customWidth="1"/>
    <col min="14600" max="14600" width="15.28515625" style="51" customWidth="1"/>
    <col min="14601" max="14601" width="57" style="51" customWidth="1"/>
    <col min="14602" max="14848" width="8.85546875" style="51"/>
    <col min="14849" max="14849" width="12.7109375" style="51" customWidth="1"/>
    <col min="14850" max="14850" width="13.7109375" style="51" customWidth="1"/>
    <col min="14851" max="14851" width="8.85546875" style="51"/>
    <col min="14852" max="14852" width="63.140625" style="51" customWidth="1"/>
    <col min="14853" max="14853" width="8.85546875" style="51"/>
    <col min="14854" max="14854" width="12.42578125" style="51" customWidth="1"/>
    <col min="14855" max="14855" width="13.140625" style="51" customWidth="1"/>
    <col min="14856" max="14856" width="15.28515625" style="51" customWidth="1"/>
    <col min="14857" max="14857" width="57" style="51" customWidth="1"/>
    <col min="14858" max="15104" width="8.85546875" style="51"/>
    <col min="15105" max="15105" width="12.7109375" style="51" customWidth="1"/>
    <col min="15106" max="15106" width="13.7109375" style="51" customWidth="1"/>
    <col min="15107" max="15107" width="8.85546875" style="51"/>
    <col min="15108" max="15108" width="63.140625" style="51" customWidth="1"/>
    <col min="15109" max="15109" width="8.85546875" style="51"/>
    <col min="15110" max="15110" width="12.42578125" style="51" customWidth="1"/>
    <col min="15111" max="15111" width="13.140625" style="51" customWidth="1"/>
    <col min="15112" max="15112" width="15.28515625" style="51" customWidth="1"/>
    <col min="15113" max="15113" width="57" style="51" customWidth="1"/>
    <col min="15114" max="15360" width="8.85546875" style="51"/>
    <col min="15361" max="15361" width="12.7109375" style="51" customWidth="1"/>
    <col min="15362" max="15362" width="13.7109375" style="51" customWidth="1"/>
    <col min="15363" max="15363" width="8.85546875" style="51"/>
    <col min="15364" max="15364" width="63.140625" style="51" customWidth="1"/>
    <col min="15365" max="15365" width="8.85546875" style="51"/>
    <col min="15366" max="15366" width="12.42578125" style="51" customWidth="1"/>
    <col min="15367" max="15367" width="13.140625" style="51" customWidth="1"/>
    <col min="15368" max="15368" width="15.28515625" style="51" customWidth="1"/>
    <col min="15369" max="15369" width="57" style="51" customWidth="1"/>
    <col min="15370" max="15616" width="8.85546875" style="51"/>
    <col min="15617" max="15617" width="12.7109375" style="51" customWidth="1"/>
    <col min="15618" max="15618" width="13.7109375" style="51" customWidth="1"/>
    <col min="15619" max="15619" width="8.85546875" style="51"/>
    <col min="15620" max="15620" width="63.140625" style="51" customWidth="1"/>
    <col min="15621" max="15621" width="8.85546875" style="51"/>
    <col min="15622" max="15622" width="12.42578125" style="51" customWidth="1"/>
    <col min="15623" max="15623" width="13.140625" style="51" customWidth="1"/>
    <col min="15624" max="15624" width="15.28515625" style="51" customWidth="1"/>
    <col min="15625" max="15625" width="57" style="51" customWidth="1"/>
    <col min="15626" max="15872" width="8.85546875" style="51"/>
    <col min="15873" max="15873" width="12.7109375" style="51" customWidth="1"/>
    <col min="15874" max="15874" width="13.7109375" style="51" customWidth="1"/>
    <col min="15875" max="15875" width="8.85546875" style="51"/>
    <col min="15876" max="15876" width="63.140625" style="51" customWidth="1"/>
    <col min="15877" max="15877" width="8.85546875" style="51"/>
    <col min="15878" max="15878" width="12.42578125" style="51" customWidth="1"/>
    <col min="15879" max="15879" width="13.140625" style="51" customWidth="1"/>
    <col min="15880" max="15880" width="15.28515625" style="51" customWidth="1"/>
    <col min="15881" max="15881" width="57" style="51" customWidth="1"/>
    <col min="15882" max="16128" width="8.85546875" style="51"/>
    <col min="16129" max="16129" width="12.7109375" style="51" customWidth="1"/>
    <col min="16130" max="16130" width="13.7109375" style="51" customWidth="1"/>
    <col min="16131" max="16131" width="8.85546875" style="51"/>
    <col min="16132" max="16132" width="63.140625" style="51" customWidth="1"/>
    <col min="16133" max="16133" width="8.85546875" style="51"/>
    <col min="16134" max="16134" width="12.42578125" style="51" customWidth="1"/>
    <col min="16135" max="16135" width="13.140625" style="51" customWidth="1"/>
    <col min="16136" max="16136" width="15.28515625" style="51" customWidth="1"/>
    <col min="16137" max="16137" width="57" style="51" customWidth="1"/>
    <col min="16138" max="16384" width="8.85546875" style="51"/>
  </cols>
  <sheetData>
    <row r="1" spans="1:8">
      <c r="A1" s="1076"/>
      <c r="B1" s="1076"/>
      <c r="C1" s="1076"/>
      <c r="D1" s="1076"/>
      <c r="E1" s="1076"/>
      <c r="F1" s="1076"/>
      <c r="G1" s="1076"/>
      <c r="H1" s="1076"/>
    </row>
    <row r="2" spans="1:8">
      <c r="A2" s="1076"/>
      <c r="B2" s="1076"/>
      <c r="C2" s="1076"/>
      <c r="D2" s="1076"/>
      <c r="E2" s="1076"/>
      <c r="F2" s="1076"/>
      <c r="G2" s="1076"/>
      <c r="H2" s="1076"/>
    </row>
    <row r="3" spans="1:8" ht="25.5" customHeight="1">
      <c r="A3" s="1076"/>
      <c r="B3" s="1076"/>
      <c r="C3" s="1076"/>
      <c r="D3" s="1076"/>
      <c r="E3" s="1076"/>
      <c r="F3" s="1076"/>
      <c r="G3" s="1076"/>
      <c r="H3" s="1076"/>
    </row>
    <row r="4" spans="1:8" ht="42" customHeight="1">
      <c r="A4" s="1077" t="str">
        <f>'[203]MODULO MINIMO'!B1</f>
        <v>CONTRATAÇÃO DE SERVIÇOS DE PAVIMENTAÇÃO ASFÁLTICA COM CONCRETO BETUMINOSO USINADO A QUENTE (CBUQ) EM VIAS URBANAS E RURAIS INSERIDAS NA ÁREA DE ATUAÇÃO DA CODEVASF, NO ESTADO MARANHÃO</v>
      </c>
      <c r="B4" s="1078"/>
      <c r="C4" s="1078"/>
      <c r="D4" s="1078"/>
      <c r="E4" s="1078"/>
      <c r="F4" s="1078"/>
      <c r="G4" s="1078"/>
      <c r="H4" s="1079"/>
    </row>
    <row r="5" spans="1:8" ht="21" customHeight="1">
      <c r="A5" s="1080"/>
      <c r="B5" s="1081"/>
      <c r="C5" s="1081"/>
      <c r="D5" s="1082"/>
      <c r="E5" s="316"/>
      <c r="F5" s="317" t="s">
        <v>230</v>
      </c>
      <c r="G5" s="1089">
        <f>'PO TOTAL'!J8</f>
        <v>0.2339</v>
      </c>
      <c r="H5" s="1090"/>
    </row>
    <row r="6" spans="1:8" ht="21" customHeight="1">
      <c r="A6" s="1083"/>
      <c r="B6" s="1084"/>
      <c r="C6" s="1084"/>
      <c r="D6" s="1085"/>
      <c r="E6" s="1091" t="s">
        <v>2</v>
      </c>
      <c r="F6" s="1092"/>
      <c r="G6" s="318" t="s">
        <v>3</v>
      </c>
      <c r="H6" s="319" t="s">
        <v>4</v>
      </c>
    </row>
    <row r="7" spans="1:8" ht="21" customHeight="1">
      <c r="A7" s="1086"/>
      <c r="B7" s="1087"/>
      <c r="C7" s="1087"/>
      <c r="D7" s="1088"/>
      <c r="E7" s="1093"/>
      <c r="F7" s="1094"/>
      <c r="G7" s="268">
        <f>'PO TOTAL'!K10</f>
        <v>1.1273</v>
      </c>
      <c r="H7" s="268">
        <f>'[203]ENC. SOCIAIS'!F51/100</f>
        <v>0.70189999999999997</v>
      </c>
    </row>
    <row r="8" spans="1:8" ht="21" customHeight="1">
      <c r="A8" s="1073" t="s">
        <v>231</v>
      </c>
      <c r="B8" s="1074"/>
      <c r="C8" s="1074"/>
      <c r="D8" s="1074"/>
      <c r="E8" s="1074"/>
      <c r="F8" s="1074"/>
      <c r="G8" s="1074"/>
      <c r="H8" s="1075"/>
    </row>
    <row r="9" spans="1:8" ht="23.1" customHeight="1">
      <c r="A9" s="1107" t="s">
        <v>34</v>
      </c>
      <c r="B9" s="1107" t="s">
        <v>16</v>
      </c>
      <c r="C9" s="1107"/>
      <c r="D9" s="1109" t="s">
        <v>232</v>
      </c>
      <c r="E9" s="1107" t="s">
        <v>233</v>
      </c>
      <c r="F9" s="1095" t="s">
        <v>234</v>
      </c>
      <c r="G9" s="1095" t="s">
        <v>235</v>
      </c>
      <c r="H9" s="1095" t="s">
        <v>236</v>
      </c>
    </row>
    <row r="10" spans="1:8" ht="23.1" customHeight="1">
      <c r="A10" s="1108"/>
      <c r="B10" s="1108"/>
      <c r="C10" s="1108"/>
      <c r="D10" s="1110"/>
      <c r="E10" s="1108"/>
      <c r="F10" s="1096"/>
      <c r="G10" s="1096"/>
      <c r="H10" s="1096"/>
    </row>
    <row r="11" spans="1:8" ht="23.1" customHeight="1">
      <c r="A11" s="320" t="s">
        <v>24</v>
      </c>
      <c r="B11" s="321" t="s">
        <v>24</v>
      </c>
      <c r="C11" s="321" t="s">
        <v>237</v>
      </c>
      <c r="D11" s="322" t="str">
        <f>VLOOKUP(C11,'[203]Pessoal Sicro'!$A$5:$G$1048576,2,0)</f>
        <v>Servente</v>
      </c>
      <c r="E11" s="323" t="s">
        <v>238</v>
      </c>
      <c r="F11" s="324">
        <v>0.2</v>
      </c>
      <c r="G11" s="333">
        <v>21.340599999999998</v>
      </c>
      <c r="H11" s="335">
        <f t="shared" ref="H11:H15" si="0">F11*G11</f>
        <v>4.2681199999999997</v>
      </c>
    </row>
    <row r="12" spans="1:8" ht="23.1" customHeight="1">
      <c r="A12" s="320" t="s">
        <v>24</v>
      </c>
      <c r="B12" s="321" t="s">
        <v>24</v>
      </c>
      <c r="C12" s="321" t="s">
        <v>239</v>
      </c>
      <c r="D12" s="322" t="str">
        <f>VLOOKUP(C12,'[203]Pessoal Sicro'!$A$5:$G$1048576,2,0)</f>
        <v>Bombeiro hidráulico</v>
      </c>
      <c r="E12" s="323" t="s">
        <v>238</v>
      </c>
      <c r="F12" s="324">
        <v>0.1</v>
      </c>
      <c r="G12" s="333">
        <v>31.334299999999999</v>
      </c>
      <c r="H12" s="335">
        <f t="shared" si="0"/>
        <v>3.1334300000000002</v>
      </c>
    </row>
    <row r="13" spans="1:8" ht="23.1" customHeight="1">
      <c r="A13" s="320" t="s">
        <v>240</v>
      </c>
      <c r="B13" s="321" t="s">
        <v>17</v>
      </c>
      <c r="C13" s="321">
        <v>9867</v>
      </c>
      <c r="D13" s="322" t="s">
        <v>241</v>
      </c>
      <c r="E13" s="323" t="s">
        <v>15</v>
      </c>
      <c r="F13" s="324">
        <v>1</v>
      </c>
      <c r="G13" s="333">
        <v>3.61</v>
      </c>
      <c r="H13" s="335">
        <f t="shared" si="0"/>
        <v>3.61</v>
      </c>
    </row>
    <row r="14" spans="1:8" ht="23.1" customHeight="1">
      <c r="A14" s="321" t="s">
        <v>242</v>
      </c>
      <c r="B14" s="321" t="s">
        <v>243</v>
      </c>
      <c r="C14" s="321">
        <v>10585</v>
      </c>
      <c r="D14" s="322" t="s">
        <v>244</v>
      </c>
      <c r="E14" s="323" t="s">
        <v>245</v>
      </c>
      <c r="F14" s="324">
        <v>0.1</v>
      </c>
      <c r="G14" s="334">
        <v>22.8</v>
      </c>
      <c r="H14" s="336">
        <f t="shared" si="0"/>
        <v>2.2800000000000002</v>
      </c>
    </row>
    <row r="15" spans="1:8" ht="23.1" customHeight="1">
      <c r="A15" s="320" t="s">
        <v>240</v>
      </c>
      <c r="B15" s="320" t="s">
        <v>17</v>
      </c>
      <c r="C15" s="321">
        <v>3859</v>
      </c>
      <c r="D15" s="322" t="s">
        <v>246</v>
      </c>
      <c r="E15" s="320" t="s">
        <v>245</v>
      </c>
      <c r="F15" s="324">
        <v>2</v>
      </c>
      <c r="G15" s="333">
        <v>1.3</v>
      </c>
      <c r="H15" s="335">
        <f t="shared" si="0"/>
        <v>2.6</v>
      </c>
    </row>
    <row r="16" spans="1:8" ht="23.1" customHeight="1">
      <c r="A16" s="269"/>
      <c r="B16" s="270"/>
      <c r="C16" s="270"/>
      <c r="D16" s="270"/>
      <c r="E16" s="1097" t="s">
        <v>247</v>
      </c>
      <c r="F16" s="1097"/>
      <c r="G16" s="1098"/>
      <c r="H16" s="893">
        <f>SUM(H11:H15)</f>
        <v>15.891550000000001</v>
      </c>
    </row>
    <row r="17" spans="1:9" ht="23.1" customHeight="1">
      <c r="A17" s="271"/>
      <c r="B17" s="272"/>
      <c r="C17" s="272"/>
      <c r="D17" s="272"/>
      <c r="E17" s="273"/>
      <c r="F17" s="274" t="s">
        <v>18</v>
      </c>
      <c r="G17" s="275">
        <f>[203]BDI!$C$17</f>
        <v>0.2339</v>
      </c>
      <c r="H17" s="338">
        <f>H16*G17</f>
        <v>3.717033545</v>
      </c>
    </row>
    <row r="18" spans="1:9" ht="23.1" customHeight="1">
      <c r="A18" s="276"/>
      <c r="B18" s="277"/>
      <c r="C18" s="277"/>
      <c r="D18" s="277"/>
      <c r="E18" s="278"/>
      <c r="F18" s="278"/>
      <c r="G18" s="279" t="s">
        <v>248</v>
      </c>
      <c r="H18" s="337">
        <f>TRUNC(H16+H17,2)</f>
        <v>19.600000000000001</v>
      </c>
    </row>
    <row r="19" spans="1:9" ht="23.1" customHeight="1">
      <c r="A19" s="280"/>
      <c r="B19" s="281"/>
      <c r="C19" s="281"/>
      <c r="D19" s="281"/>
      <c r="E19" s="282"/>
      <c r="F19" s="1099" t="s">
        <v>1188</v>
      </c>
      <c r="G19" s="1100"/>
      <c r="H19" s="339">
        <f>TRUNC(H18,2)</f>
        <v>19.600000000000001</v>
      </c>
      <c r="I19" s="312">
        <f>H16</f>
        <v>15.891550000000001</v>
      </c>
    </row>
    <row r="20" spans="1:9">
      <c r="A20" s="280"/>
      <c r="B20" s="281"/>
      <c r="C20" s="281"/>
      <c r="D20" s="281"/>
      <c r="E20" s="282"/>
      <c r="F20" s="1099" t="s">
        <v>432</v>
      </c>
      <c r="G20" s="1100"/>
      <c r="H20" s="339">
        <f>H19*CAPA!$D$13</f>
        <v>0</v>
      </c>
    </row>
    <row r="21" spans="1:9" ht="15" customHeight="1">
      <c r="A21" s="280"/>
      <c r="B21" s="281"/>
      <c r="C21" s="281"/>
      <c r="D21" s="1099" t="s">
        <v>1189</v>
      </c>
      <c r="E21" s="1099"/>
      <c r="F21" s="1099"/>
      <c r="G21" s="1100"/>
      <c r="H21" s="339">
        <f>(H19-H20)</f>
        <v>19.600000000000001</v>
      </c>
    </row>
    <row r="24" spans="1:9" ht="23.1" customHeight="1">
      <c r="A24" s="1101" t="s">
        <v>36</v>
      </c>
      <c r="B24" s="1101" t="s">
        <v>16</v>
      </c>
      <c r="C24" s="1101"/>
      <c r="D24" s="1103" t="s">
        <v>35</v>
      </c>
      <c r="E24" s="1101" t="s">
        <v>11</v>
      </c>
      <c r="F24" s="1105" t="s">
        <v>234</v>
      </c>
      <c r="G24" s="1105" t="s">
        <v>235</v>
      </c>
      <c r="H24" s="1105" t="s">
        <v>236</v>
      </c>
    </row>
    <row r="25" spans="1:9" ht="23.1" customHeight="1">
      <c r="A25" s="1102"/>
      <c r="B25" s="1102"/>
      <c r="C25" s="1102"/>
      <c r="D25" s="1104"/>
      <c r="E25" s="1102"/>
      <c r="F25" s="1106"/>
      <c r="G25" s="1106"/>
      <c r="H25" s="1106"/>
    </row>
    <row r="26" spans="1:9" ht="23.1" customHeight="1">
      <c r="A26" s="283"/>
      <c r="B26" s="283"/>
      <c r="C26" s="283"/>
      <c r="D26" s="284" t="s">
        <v>249</v>
      </c>
      <c r="E26" s="285" t="s">
        <v>11</v>
      </c>
      <c r="F26" s="286">
        <v>1</v>
      </c>
      <c r="G26" s="340">
        <f>'RESUMO_TRANSPORTE INSUMOS ASF.'!V17</f>
        <v>5155.4476818268267</v>
      </c>
      <c r="H26" s="341">
        <f t="shared" ref="H26" si="1">F26*G26</f>
        <v>5155.4476818268267</v>
      </c>
    </row>
    <row r="27" spans="1:9" ht="23.1" customHeight="1">
      <c r="A27" s="287"/>
      <c r="B27" s="288"/>
      <c r="C27" s="288"/>
      <c r="D27" s="288"/>
      <c r="E27" s="1111" t="s">
        <v>247</v>
      </c>
      <c r="F27" s="1111"/>
      <c r="G27" s="1112"/>
      <c r="H27" s="342">
        <f>SUM(H26)</f>
        <v>5155.4476818268267</v>
      </c>
    </row>
    <row r="28" spans="1:9" ht="23.1" customHeight="1">
      <c r="A28" s="271"/>
      <c r="B28" s="272"/>
      <c r="C28" s="272"/>
      <c r="D28" s="272"/>
      <c r="E28" s="273"/>
      <c r="F28" s="274" t="s">
        <v>18</v>
      </c>
      <c r="G28" s="275">
        <v>0.15</v>
      </c>
      <c r="H28" s="338">
        <f>H27*G28</f>
        <v>773.31715227402401</v>
      </c>
    </row>
    <row r="29" spans="1:9" ht="23.1" customHeight="1">
      <c r="A29" s="276"/>
      <c r="B29" s="277"/>
      <c r="C29" s="277"/>
      <c r="D29" s="277"/>
      <c r="E29" s="278"/>
      <c r="F29" s="278"/>
      <c r="G29" s="279" t="s">
        <v>248</v>
      </c>
      <c r="H29" s="337">
        <f>TRUNC(H27+H28,2)</f>
        <v>5928.76</v>
      </c>
    </row>
    <row r="30" spans="1:9" ht="23.1" customHeight="1">
      <c r="A30" s="280"/>
      <c r="B30" s="281"/>
      <c r="C30" s="281"/>
      <c r="D30" s="281"/>
      <c r="E30" s="282"/>
      <c r="F30" s="1099" t="s">
        <v>1188</v>
      </c>
      <c r="G30" s="1100"/>
      <c r="H30" s="339">
        <f>TRUNC(H29,2)</f>
        <v>5928.76</v>
      </c>
      <c r="I30" s="312">
        <f>H27</f>
        <v>5155.4476818268267</v>
      </c>
    </row>
    <row r="31" spans="1:9" ht="23.1" customHeight="1">
      <c r="A31" s="280"/>
      <c r="B31" s="281"/>
      <c r="C31" s="281"/>
      <c r="D31" s="281"/>
      <c r="E31" s="282"/>
      <c r="F31" s="1099" t="s">
        <v>432</v>
      </c>
      <c r="G31" s="1100"/>
      <c r="H31" s="339">
        <f>H30*CAPA!$D$13</f>
        <v>0</v>
      </c>
      <c r="I31" s="312"/>
    </row>
    <row r="32" spans="1:9" ht="23.1" customHeight="1">
      <c r="A32" s="280"/>
      <c r="B32" s="281"/>
      <c r="C32" s="281"/>
      <c r="D32" s="1099" t="s">
        <v>1189</v>
      </c>
      <c r="E32" s="1099"/>
      <c r="F32" s="1099"/>
      <c r="G32" s="1100"/>
      <c r="H32" s="339">
        <f>(H30-H31)</f>
        <v>5928.76</v>
      </c>
      <c r="I32" s="312"/>
    </row>
    <row r="33" spans="1:61" ht="23.1" customHeight="1">
      <c r="A33" s="289"/>
      <c r="B33" s="290"/>
      <c r="C33" s="290"/>
      <c r="D33" s="290"/>
      <c r="E33" s="290"/>
      <c r="F33" s="290"/>
      <c r="G33" s="290"/>
      <c r="H33" s="291"/>
      <c r="BI33" s="292"/>
    </row>
    <row r="34" spans="1:61" ht="23.1" customHeight="1">
      <c r="A34" s="1101" t="s">
        <v>37</v>
      </c>
      <c r="B34" s="1101" t="s">
        <v>16</v>
      </c>
      <c r="C34" s="1101"/>
      <c r="D34" s="1103" t="s">
        <v>82</v>
      </c>
      <c r="E34" s="1101" t="s">
        <v>11</v>
      </c>
      <c r="F34" s="1105" t="s">
        <v>234</v>
      </c>
      <c r="G34" s="1105" t="s">
        <v>235</v>
      </c>
      <c r="H34" s="1105" t="s">
        <v>236</v>
      </c>
    </row>
    <row r="35" spans="1:61" ht="23.1" customHeight="1">
      <c r="A35" s="1102"/>
      <c r="B35" s="1102"/>
      <c r="C35" s="1102"/>
      <c r="D35" s="1104"/>
      <c r="E35" s="1102"/>
      <c r="F35" s="1106"/>
      <c r="G35" s="1106"/>
      <c r="H35" s="1106"/>
    </row>
    <row r="36" spans="1:61" ht="23.1" customHeight="1">
      <c r="A36" s="283"/>
      <c r="B36" s="283"/>
      <c r="C36" s="283"/>
      <c r="D36" s="293" t="s">
        <v>142</v>
      </c>
      <c r="E36" s="283" t="s">
        <v>11</v>
      </c>
      <c r="F36" s="294">
        <v>1</v>
      </c>
      <c r="G36" s="343">
        <f>'RESUMO_TRANSPORTE INSUMOS ASF.'!V35</f>
        <v>3094.8906713399842</v>
      </c>
      <c r="H36" s="341">
        <f t="shared" ref="H36" si="2">F36*G36</f>
        <v>3094.8906713399842</v>
      </c>
    </row>
    <row r="37" spans="1:61" ht="23.1" customHeight="1">
      <c r="A37" s="287"/>
      <c r="B37" s="288"/>
      <c r="C37" s="288"/>
      <c r="D37" s="288"/>
      <c r="E37" s="1111" t="s">
        <v>247</v>
      </c>
      <c r="F37" s="1111"/>
      <c r="G37" s="1112"/>
      <c r="H37" s="342">
        <f>SUM(H36)</f>
        <v>3094.8906713399842</v>
      </c>
    </row>
    <row r="38" spans="1:61" ht="23.1" customHeight="1">
      <c r="A38" s="271"/>
      <c r="B38" s="272"/>
      <c r="C38" s="272"/>
      <c r="D38" s="272"/>
      <c r="E38" s="273"/>
      <c r="F38" s="274" t="s">
        <v>18</v>
      </c>
      <c r="G38" s="275">
        <v>0.15</v>
      </c>
      <c r="H38" s="338">
        <f>H37*G38</f>
        <v>464.23360070099761</v>
      </c>
    </row>
    <row r="39" spans="1:61" ht="23.1" customHeight="1">
      <c r="A39" s="276"/>
      <c r="B39" s="277"/>
      <c r="C39" s="277"/>
      <c r="D39" s="277"/>
      <c r="E39" s="278"/>
      <c r="F39" s="278"/>
      <c r="G39" s="279" t="s">
        <v>248</v>
      </c>
      <c r="H39" s="337">
        <f>TRUNC(H37+H38,2)</f>
        <v>3559.12</v>
      </c>
    </row>
    <row r="40" spans="1:61" ht="23.1" customHeight="1">
      <c r="A40" s="280"/>
      <c r="B40" s="281"/>
      <c r="C40" s="281"/>
      <c r="D40" s="281"/>
      <c r="E40" s="282"/>
      <c r="F40" s="1099" t="s">
        <v>1188</v>
      </c>
      <c r="G40" s="1100"/>
      <c r="H40" s="339">
        <f>TRUNC(H39,2)</f>
        <v>3559.12</v>
      </c>
      <c r="I40" s="312">
        <f>H37</f>
        <v>3094.8906713399842</v>
      </c>
    </row>
    <row r="41" spans="1:61" ht="23.1" customHeight="1">
      <c r="A41" s="280"/>
      <c r="B41" s="281"/>
      <c r="C41" s="281"/>
      <c r="D41" s="281"/>
      <c r="E41" s="282"/>
      <c r="F41" s="1099" t="s">
        <v>432</v>
      </c>
      <c r="G41" s="1100"/>
      <c r="H41" s="339">
        <f>H40*CAPA!$D$13</f>
        <v>0</v>
      </c>
      <c r="BI41" s="292"/>
    </row>
    <row r="42" spans="1:61" ht="23.1" customHeight="1">
      <c r="A42" s="280"/>
      <c r="B42" s="281"/>
      <c r="C42" s="281"/>
      <c r="D42" s="1099" t="s">
        <v>1189</v>
      </c>
      <c r="E42" s="1099"/>
      <c r="F42" s="1099"/>
      <c r="G42" s="1100"/>
      <c r="H42" s="339">
        <f>(H40-H41)</f>
        <v>3559.12</v>
      </c>
      <c r="BI42" s="292"/>
    </row>
    <row r="43" spans="1:61" ht="23.1" customHeight="1">
      <c r="A43" s="289"/>
      <c r="B43" s="290"/>
      <c r="C43" s="290"/>
      <c r="D43" s="290"/>
      <c r="E43" s="290"/>
      <c r="F43" s="290"/>
      <c r="G43" s="290"/>
      <c r="H43" s="291"/>
      <c r="BI43" s="292"/>
    </row>
    <row r="44" spans="1:61" ht="23.1" customHeight="1">
      <c r="A44" s="1101" t="s">
        <v>39</v>
      </c>
      <c r="B44" s="1101" t="s">
        <v>16</v>
      </c>
      <c r="C44" s="1101"/>
      <c r="D44" s="1103" t="s">
        <v>38</v>
      </c>
      <c r="E44" s="1101" t="s">
        <v>11</v>
      </c>
      <c r="F44" s="1105" t="s">
        <v>234</v>
      </c>
      <c r="G44" s="1105" t="s">
        <v>235</v>
      </c>
      <c r="H44" s="1105" t="s">
        <v>236</v>
      </c>
    </row>
    <row r="45" spans="1:61" ht="23.1" customHeight="1">
      <c r="A45" s="1102"/>
      <c r="B45" s="1102"/>
      <c r="C45" s="1102"/>
      <c r="D45" s="1104"/>
      <c r="E45" s="1102"/>
      <c r="F45" s="1106"/>
      <c r="G45" s="1106"/>
      <c r="H45" s="1106"/>
    </row>
    <row r="46" spans="1:61" ht="23.1" customHeight="1">
      <c r="A46" s="283"/>
      <c r="B46" s="283"/>
      <c r="C46" s="283"/>
      <c r="D46" s="293" t="s">
        <v>250</v>
      </c>
      <c r="E46" s="283" t="s">
        <v>11</v>
      </c>
      <c r="F46" s="294">
        <v>1</v>
      </c>
      <c r="G46" s="343">
        <f>'RESUMO_TRANSPORTE INSUMOS ASF.'!V42</f>
        <v>4480.0633361943928</v>
      </c>
      <c r="H46" s="341">
        <f t="shared" ref="H46" si="3">F46*G46</f>
        <v>4480.0633361943928</v>
      </c>
    </row>
    <row r="47" spans="1:61" ht="23.1" customHeight="1">
      <c r="A47" s="287"/>
      <c r="B47" s="288"/>
      <c r="C47" s="288"/>
      <c r="D47" s="288"/>
      <c r="E47" s="1111" t="s">
        <v>247</v>
      </c>
      <c r="F47" s="1111"/>
      <c r="G47" s="1112"/>
      <c r="H47" s="342">
        <f>SUM(H46)</f>
        <v>4480.0633361943928</v>
      </c>
    </row>
    <row r="48" spans="1:61" ht="23.1" customHeight="1">
      <c r="A48" s="271"/>
      <c r="B48" s="272"/>
      <c r="C48" s="272"/>
      <c r="D48" s="272"/>
      <c r="E48" s="273"/>
      <c r="F48" s="274" t="s">
        <v>18</v>
      </c>
      <c r="G48" s="275">
        <v>0.15</v>
      </c>
      <c r="H48" s="338">
        <f>ROUND(H47,2)*ROUND(G48,4)</f>
        <v>672.00900000000001</v>
      </c>
    </row>
    <row r="49" spans="1:9" ht="23.1" customHeight="1">
      <c r="A49" s="276"/>
      <c r="B49" s="277"/>
      <c r="C49" s="277"/>
      <c r="D49" s="277"/>
      <c r="E49" s="278"/>
      <c r="F49" s="278"/>
      <c r="G49" s="279" t="s">
        <v>248</v>
      </c>
      <c r="H49" s="337">
        <f>TRUNC(H47+H48,2)</f>
        <v>5152.07</v>
      </c>
    </row>
    <row r="50" spans="1:9" ht="23.1" customHeight="1">
      <c r="A50" s="280"/>
      <c r="B50" s="281"/>
      <c r="C50" s="281"/>
      <c r="D50" s="281"/>
      <c r="E50" s="282"/>
      <c r="F50" s="1099" t="s">
        <v>1188</v>
      </c>
      <c r="G50" s="1100"/>
      <c r="H50" s="339">
        <f>TRUNC(H49,2)</f>
        <v>5152.07</v>
      </c>
      <c r="I50" s="312">
        <f>H47</f>
        <v>4480.0633361943928</v>
      </c>
    </row>
    <row r="51" spans="1:9">
      <c r="A51" s="280"/>
      <c r="B51" s="281"/>
      <c r="C51" s="281"/>
      <c r="D51" s="281"/>
      <c r="E51" s="282"/>
      <c r="F51" s="1099" t="s">
        <v>432</v>
      </c>
      <c r="G51" s="1100"/>
      <c r="H51" s="339">
        <f>H50*CAPA!$D$13</f>
        <v>0</v>
      </c>
    </row>
    <row r="52" spans="1:9">
      <c r="A52" s="280"/>
      <c r="B52" s="281"/>
      <c r="C52" s="281"/>
      <c r="D52" s="1099" t="s">
        <v>1189</v>
      </c>
      <c r="E52" s="1099"/>
      <c r="F52" s="1099"/>
      <c r="G52" s="1100"/>
      <c r="H52" s="339">
        <f>(H50-H51)</f>
        <v>5152.07</v>
      </c>
    </row>
    <row r="54" spans="1:9">
      <c r="A54" s="1101" t="s">
        <v>44</v>
      </c>
      <c r="B54" s="1101" t="s">
        <v>16</v>
      </c>
      <c r="C54" s="1101"/>
      <c r="D54" s="1113" t="s">
        <v>251</v>
      </c>
      <c r="E54" s="1101" t="s">
        <v>11</v>
      </c>
      <c r="F54" s="1105" t="s">
        <v>234</v>
      </c>
      <c r="G54" s="1105" t="s">
        <v>235</v>
      </c>
      <c r="H54" s="1105" t="s">
        <v>236</v>
      </c>
    </row>
    <row r="55" spans="1:9">
      <c r="A55" s="1102"/>
      <c r="B55" s="1102"/>
      <c r="C55" s="1102"/>
      <c r="D55" s="1114"/>
      <c r="E55" s="1102"/>
      <c r="F55" s="1106"/>
      <c r="G55" s="1106"/>
      <c r="H55" s="1106"/>
    </row>
    <row r="56" spans="1:9">
      <c r="A56" s="295"/>
      <c r="B56" s="295"/>
      <c r="C56" s="295"/>
      <c r="D56" s="296" t="s">
        <v>252</v>
      </c>
      <c r="E56" s="295" t="s">
        <v>11</v>
      </c>
      <c r="F56" s="297">
        <v>1</v>
      </c>
      <c r="G56" s="344">
        <f>'RESUMO_TRANSPORTE INSUMOS ASF.'!U17</f>
        <v>720.44</v>
      </c>
      <c r="H56" s="345">
        <f t="shared" ref="H56" si="4">F56*G56</f>
        <v>720.44</v>
      </c>
    </row>
    <row r="57" spans="1:9">
      <c r="A57" s="298"/>
      <c r="B57" s="299"/>
      <c r="C57" s="299"/>
      <c r="D57" s="299"/>
      <c r="E57" s="1115" t="s">
        <v>247</v>
      </c>
      <c r="F57" s="1115"/>
      <c r="G57" s="1116"/>
      <c r="H57" s="346">
        <f>SUM(H56)</f>
        <v>720.44</v>
      </c>
    </row>
    <row r="58" spans="1:9">
      <c r="A58" s="300"/>
      <c r="B58" s="301"/>
      <c r="C58" s="301"/>
      <c r="D58" s="301"/>
      <c r="E58" s="302"/>
      <c r="F58" s="303" t="s">
        <v>18</v>
      </c>
      <c r="G58" s="304">
        <v>0.15</v>
      </c>
      <c r="H58" s="347">
        <f>H57*G58</f>
        <v>108.066</v>
      </c>
    </row>
    <row r="59" spans="1:9">
      <c r="A59" s="305"/>
      <c r="B59" s="306"/>
      <c r="C59" s="306"/>
      <c r="D59" s="306"/>
      <c r="E59" s="307"/>
      <c r="F59" s="307"/>
      <c r="G59" s="308" t="s">
        <v>248</v>
      </c>
      <c r="H59" s="337">
        <f>TRUNC(H57+H58,2)</f>
        <v>828.5</v>
      </c>
    </row>
    <row r="60" spans="1:9">
      <c r="A60" s="280"/>
      <c r="B60" s="281"/>
      <c r="C60" s="281"/>
      <c r="D60" s="281"/>
      <c r="E60" s="282"/>
      <c r="F60" s="1099" t="s">
        <v>1188</v>
      </c>
      <c r="G60" s="1100"/>
      <c r="H60" s="339">
        <f>TRUNC(H59,2)</f>
        <v>828.5</v>
      </c>
      <c r="I60" s="312">
        <f>H57</f>
        <v>720.44</v>
      </c>
    </row>
    <row r="61" spans="1:9">
      <c r="A61" s="280"/>
      <c r="B61" s="281"/>
      <c r="C61" s="281"/>
      <c r="D61" s="281"/>
      <c r="E61" s="282"/>
      <c r="F61" s="1099" t="s">
        <v>432</v>
      </c>
      <c r="G61" s="1100"/>
      <c r="H61" s="339">
        <f>H60*CAPA!$D$13</f>
        <v>0</v>
      </c>
    </row>
    <row r="62" spans="1:9">
      <c r="A62" s="280"/>
      <c r="B62" s="281"/>
      <c r="C62" s="281"/>
      <c r="D62" s="1099" t="s">
        <v>1189</v>
      </c>
      <c r="E62" s="1099"/>
      <c r="F62" s="1099"/>
      <c r="G62" s="1100"/>
      <c r="H62" s="339">
        <f>(H60-H61)</f>
        <v>828.5</v>
      </c>
    </row>
    <row r="65" spans="1:9">
      <c r="A65" s="1101" t="s">
        <v>45</v>
      </c>
      <c r="B65" s="1101" t="s">
        <v>16</v>
      </c>
      <c r="C65" s="1101"/>
      <c r="D65" s="1113" t="s">
        <v>83</v>
      </c>
      <c r="E65" s="1101" t="s">
        <v>11</v>
      </c>
      <c r="F65" s="1105" t="s">
        <v>234</v>
      </c>
      <c r="G65" s="1105" t="s">
        <v>235</v>
      </c>
      <c r="H65" s="1105" t="s">
        <v>236</v>
      </c>
    </row>
    <row r="66" spans="1:9">
      <c r="A66" s="1102"/>
      <c r="B66" s="1102"/>
      <c r="C66" s="1102"/>
      <c r="D66" s="1114"/>
      <c r="E66" s="1102"/>
      <c r="F66" s="1106"/>
      <c r="G66" s="1106"/>
      <c r="H66" s="1106"/>
    </row>
    <row r="67" spans="1:9">
      <c r="A67" s="295"/>
      <c r="B67" s="295"/>
      <c r="C67" s="295"/>
      <c r="D67" s="296" t="s">
        <v>83</v>
      </c>
      <c r="E67" s="295" t="s">
        <v>11</v>
      </c>
      <c r="F67" s="297">
        <v>1</v>
      </c>
      <c r="G67" s="344">
        <f>'RESUMO_TRANSPORTE INSUMOS ASF.'!U35</f>
        <v>1523.4012698412698</v>
      </c>
      <c r="H67" s="345">
        <f t="shared" ref="H67" si="5">F67*G67</f>
        <v>1523.4012698412698</v>
      </c>
    </row>
    <row r="68" spans="1:9">
      <c r="A68" s="298"/>
      <c r="B68" s="299"/>
      <c r="C68" s="299"/>
      <c r="D68" s="299"/>
      <c r="E68" s="1115" t="s">
        <v>247</v>
      </c>
      <c r="F68" s="1115"/>
      <c r="G68" s="1116"/>
      <c r="H68" s="346">
        <f>SUM(H67)</f>
        <v>1523.4012698412698</v>
      </c>
    </row>
    <row r="69" spans="1:9">
      <c r="A69" s="300"/>
      <c r="B69" s="301"/>
      <c r="C69" s="301"/>
      <c r="D69" s="301"/>
      <c r="E69" s="302"/>
      <c r="F69" s="303" t="s">
        <v>18</v>
      </c>
      <c r="G69" s="304">
        <v>0.15</v>
      </c>
      <c r="H69" s="347">
        <f>H68*G69</f>
        <v>228.51019047619047</v>
      </c>
    </row>
    <row r="70" spans="1:9">
      <c r="A70" s="305"/>
      <c r="B70" s="306"/>
      <c r="C70" s="306"/>
      <c r="D70" s="306"/>
      <c r="E70" s="307"/>
      <c r="F70" s="307"/>
      <c r="G70" s="308" t="s">
        <v>248</v>
      </c>
      <c r="H70" s="337">
        <f>TRUNC(H68+H69,2)</f>
        <v>1751.91</v>
      </c>
    </row>
    <row r="71" spans="1:9">
      <c r="A71" s="280"/>
      <c r="B71" s="281"/>
      <c r="C71" s="281"/>
      <c r="D71" s="281"/>
      <c r="E71" s="282"/>
      <c r="F71" s="1099" t="s">
        <v>1188</v>
      </c>
      <c r="G71" s="1100"/>
      <c r="H71" s="339">
        <f>TRUNC(H70,2)</f>
        <v>1751.91</v>
      </c>
      <c r="I71" s="312">
        <f>H68</f>
        <v>1523.4012698412698</v>
      </c>
    </row>
    <row r="72" spans="1:9">
      <c r="A72" s="280"/>
      <c r="B72" s="281"/>
      <c r="C72" s="281"/>
      <c r="D72" s="281"/>
      <c r="E72" s="282"/>
      <c r="F72" s="1099" t="s">
        <v>432</v>
      </c>
      <c r="G72" s="1100"/>
      <c r="H72" s="339">
        <f>H71*CAPA!$D$13</f>
        <v>0</v>
      </c>
    </row>
    <row r="73" spans="1:9">
      <c r="A73" s="280"/>
      <c r="B73" s="281"/>
      <c r="C73" s="281"/>
      <c r="D73" s="1099" t="s">
        <v>1189</v>
      </c>
      <c r="E73" s="1099"/>
      <c r="F73" s="1099"/>
      <c r="G73" s="1100"/>
      <c r="H73" s="339">
        <f>(H71-H72)</f>
        <v>1751.91</v>
      </c>
    </row>
    <row r="75" spans="1:9">
      <c r="A75" s="1101" t="s">
        <v>46</v>
      </c>
      <c r="B75" s="1101" t="s">
        <v>16</v>
      </c>
      <c r="C75" s="1101"/>
      <c r="D75" s="1113" t="s">
        <v>253</v>
      </c>
      <c r="E75" s="1101" t="s">
        <v>11</v>
      </c>
      <c r="F75" s="1105" t="s">
        <v>234</v>
      </c>
      <c r="G75" s="1105" t="s">
        <v>235</v>
      </c>
      <c r="H75" s="1105" t="s">
        <v>236</v>
      </c>
    </row>
    <row r="76" spans="1:9">
      <c r="A76" s="1102"/>
      <c r="B76" s="1102"/>
      <c r="C76" s="1102"/>
      <c r="D76" s="1114"/>
      <c r="E76" s="1102"/>
      <c r="F76" s="1106"/>
      <c r="G76" s="1106"/>
      <c r="H76" s="1106"/>
    </row>
    <row r="77" spans="1:9">
      <c r="A77" s="295"/>
      <c r="B77" s="295"/>
      <c r="C77" s="295"/>
      <c r="D77" s="296" t="s">
        <v>253</v>
      </c>
      <c r="E77" s="295" t="s">
        <v>11</v>
      </c>
      <c r="F77" s="297">
        <v>1</v>
      </c>
      <c r="G77" s="344">
        <f>'RESUMO_TRANSPORTE INSUMOS ASF.'!U42</f>
        <v>969.04</v>
      </c>
      <c r="H77" s="345">
        <f t="shared" ref="H77" si="6">F77*G77</f>
        <v>969.04</v>
      </c>
    </row>
    <row r="78" spans="1:9">
      <c r="A78" s="298"/>
      <c r="B78" s="299"/>
      <c r="C78" s="299"/>
      <c r="D78" s="299"/>
      <c r="E78" s="1115" t="s">
        <v>247</v>
      </c>
      <c r="F78" s="1115"/>
      <c r="G78" s="1116"/>
      <c r="H78" s="346">
        <f>SUM(H77)</f>
        <v>969.04</v>
      </c>
    </row>
    <row r="79" spans="1:9">
      <c r="A79" s="300"/>
      <c r="B79" s="301"/>
      <c r="C79" s="301"/>
      <c r="D79" s="301"/>
      <c r="E79" s="302"/>
      <c r="F79" s="303" t="s">
        <v>18</v>
      </c>
      <c r="G79" s="304">
        <v>0.15</v>
      </c>
      <c r="H79" s="347">
        <f>H78*G79</f>
        <v>145.35599999999999</v>
      </c>
    </row>
    <row r="80" spans="1:9">
      <c r="A80" s="305"/>
      <c r="B80" s="306"/>
      <c r="C80" s="306"/>
      <c r="D80" s="306"/>
      <c r="E80" s="307"/>
      <c r="F80" s="307"/>
      <c r="G80" s="308" t="s">
        <v>248</v>
      </c>
      <c r="H80" s="337">
        <f>TRUNC(H78+H79,2)</f>
        <v>1114.3900000000001</v>
      </c>
    </row>
    <row r="81" spans="1:9">
      <c r="A81" s="309"/>
      <c r="B81" s="310"/>
      <c r="C81" s="310"/>
      <c r="D81" s="281"/>
      <c r="E81" s="282"/>
      <c r="F81" s="1099" t="s">
        <v>1188</v>
      </c>
      <c r="G81" s="1100"/>
      <c r="H81" s="339">
        <f>TRUNC(H80,2)</f>
        <v>1114.3900000000001</v>
      </c>
      <c r="I81" s="312">
        <f>H78</f>
        <v>969.04</v>
      </c>
    </row>
    <row r="82" spans="1:9">
      <c r="A82" s="280"/>
      <c r="B82" s="281"/>
      <c r="C82" s="281"/>
      <c r="D82" s="281"/>
      <c r="E82" s="282"/>
      <c r="F82" s="1099" t="s">
        <v>432</v>
      </c>
      <c r="G82" s="1100"/>
      <c r="H82" s="339">
        <f>H81*CAPA!$D$13</f>
        <v>0</v>
      </c>
      <c r="I82" s="312"/>
    </row>
    <row r="83" spans="1:9">
      <c r="A83" s="280"/>
      <c r="B83" s="281"/>
      <c r="C83" s="281"/>
      <c r="D83" s="1099" t="s">
        <v>1189</v>
      </c>
      <c r="E83" s="1099"/>
      <c r="F83" s="1099"/>
      <c r="G83" s="1100"/>
      <c r="H83" s="339">
        <f>(H81-H82)</f>
        <v>1114.3900000000001</v>
      </c>
    </row>
  </sheetData>
  <sheetProtection algorithmName="SHA-512" hashValue="dLnxUGXjtUbqpMVKqZs3tQjFcE1CINqmzvqqf0zVxkvyAMBMkgcEVefB7rEwshPQst5OZFT1HKr4jgOixC63gw==" saltValue="36SRlU2iMDuw64aCyqWFKw==" spinCount="100000" sheet="1" objects="1" scenarios="1" selectLockedCells="1" selectUnlockedCells="1"/>
  <mergeCells count="90">
    <mergeCell ref="D62:G62"/>
    <mergeCell ref="D73:G73"/>
    <mergeCell ref="D83:G83"/>
    <mergeCell ref="D52:G52"/>
    <mergeCell ref="F82:G82"/>
    <mergeCell ref="D21:G21"/>
    <mergeCell ref="F51:G51"/>
    <mergeCell ref="F61:G61"/>
    <mergeCell ref="F72:G72"/>
    <mergeCell ref="G75:G76"/>
    <mergeCell ref="F60:G60"/>
    <mergeCell ref="F65:F66"/>
    <mergeCell ref="G44:G45"/>
    <mergeCell ref="G34:G35"/>
    <mergeCell ref="G24:G25"/>
    <mergeCell ref="D32:G32"/>
    <mergeCell ref="F50:G50"/>
    <mergeCell ref="F54:F55"/>
    <mergeCell ref="E37:G37"/>
    <mergeCell ref="F40:G40"/>
    <mergeCell ref="F44:F45"/>
    <mergeCell ref="H75:H76"/>
    <mergeCell ref="E78:G78"/>
    <mergeCell ref="F81:G81"/>
    <mergeCell ref="F20:G20"/>
    <mergeCell ref="F31:G31"/>
    <mergeCell ref="F41:G41"/>
    <mergeCell ref="G65:G66"/>
    <mergeCell ref="H65:H66"/>
    <mergeCell ref="E68:G68"/>
    <mergeCell ref="F71:G71"/>
    <mergeCell ref="F75:F76"/>
    <mergeCell ref="G54:G55"/>
    <mergeCell ref="H54:H55"/>
    <mergeCell ref="E57:G57"/>
    <mergeCell ref="H44:H45"/>
    <mergeCell ref="E47:G47"/>
    <mergeCell ref="A75:A76"/>
    <mergeCell ref="B75:B76"/>
    <mergeCell ref="C75:C76"/>
    <mergeCell ref="D75:D76"/>
    <mergeCell ref="E75:E76"/>
    <mergeCell ref="A65:A66"/>
    <mergeCell ref="B65:B66"/>
    <mergeCell ref="C65:C66"/>
    <mergeCell ref="D65:D66"/>
    <mergeCell ref="E65:E66"/>
    <mergeCell ref="A54:A55"/>
    <mergeCell ref="B54:B55"/>
    <mergeCell ref="C54:C55"/>
    <mergeCell ref="D54:D55"/>
    <mergeCell ref="E54:E55"/>
    <mergeCell ref="A44:A45"/>
    <mergeCell ref="B44:B45"/>
    <mergeCell ref="C44:C45"/>
    <mergeCell ref="D44:D45"/>
    <mergeCell ref="E44:E45"/>
    <mergeCell ref="D42:G42"/>
    <mergeCell ref="H24:H25"/>
    <mergeCell ref="E27:G27"/>
    <mergeCell ref="F30:G30"/>
    <mergeCell ref="A34:A35"/>
    <mergeCell ref="B34:B35"/>
    <mergeCell ref="C34:C35"/>
    <mergeCell ref="D34:D35"/>
    <mergeCell ref="E34:E35"/>
    <mergeCell ref="F34:F35"/>
    <mergeCell ref="H34:H35"/>
    <mergeCell ref="G9:G10"/>
    <mergeCell ref="H9:H10"/>
    <mergeCell ref="E16:G16"/>
    <mergeCell ref="F19:G19"/>
    <mergeCell ref="A24:A25"/>
    <mergeCell ref="B24:B25"/>
    <mergeCell ref="C24:C25"/>
    <mergeCell ref="D24:D25"/>
    <mergeCell ref="E24:E25"/>
    <mergeCell ref="F24:F25"/>
    <mergeCell ref="A9:A10"/>
    <mergeCell ref="B9:B10"/>
    <mergeCell ref="C9:C10"/>
    <mergeCell ref="D9:D10"/>
    <mergeCell ref="E9:E10"/>
    <mergeCell ref="F9:F10"/>
    <mergeCell ref="A8:H8"/>
    <mergeCell ref="A1:H3"/>
    <mergeCell ref="A4:H4"/>
    <mergeCell ref="A5:D7"/>
    <mergeCell ref="G5:H5"/>
    <mergeCell ref="E6:F7"/>
  </mergeCells>
  <pageMargins left="0.511811024" right="0.511811024" top="0.78740157499999996" bottom="0.78740157499999996" header="0.31496062000000002" footer="0.31496062000000002"/>
  <pageSetup paperSize="9" orientation="portrait" r:id="rId1"/>
  <ignoredErrors>
    <ignoredError sqref="H20"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showGridLines="0" topLeftCell="A236" workbookViewId="0">
      <selection activeCell="I252" sqref="I252"/>
    </sheetView>
  </sheetViews>
  <sheetFormatPr defaultColWidth="9.140625" defaultRowHeight="15"/>
  <cols>
    <col min="1" max="1" width="9.140625" style="881"/>
    <col min="2" max="2" width="33" style="881" customWidth="1"/>
    <col min="3" max="3" width="15.42578125" style="881" customWidth="1"/>
    <col min="4" max="4" width="11.42578125" style="881" bestFit="1" customWidth="1"/>
    <col min="5" max="5" width="10" style="212" customWidth="1"/>
    <col min="6" max="6" width="11" style="212" customWidth="1"/>
    <col min="7" max="7" width="11.28515625" style="212" customWidth="1"/>
    <col min="8" max="8" width="14.85546875" style="212" customWidth="1"/>
    <col min="9" max="9" width="17.7109375" style="212" customWidth="1"/>
    <col min="10" max="10" width="17.28515625" style="83" customWidth="1"/>
    <col min="11" max="16384" width="9.140625" style="83"/>
  </cols>
  <sheetData>
    <row r="1" spans="1:18" s="51" customFormat="1" ht="42.75" customHeight="1">
      <c r="A1" s="1117"/>
      <c r="B1" s="1118"/>
      <c r="C1" s="1118"/>
      <c r="D1" s="1118"/>
      <c r="E1" s="1118"/>
      <c r="F1" s="1118"/>
      <c r="G1" s="1118"/>
      <c r="H1" s="1118"/>
      <c r="I1" s="1119"/>
      <c r="J1" s="313"/>
      <c r="K1" s="314"/>
      <c r="L1" s="314"/>
      <c r="M1" s="314"/>
      <c r="N1" s="314"/>
      <c r="O1" s="314"/>
      <c r="P1" s="314"/>
      <c r="Q1" s="314"/>
      <c r="R1" s="314"/>
    </row>
    <row r="2" spans="1:18" ht="28.5" customHeight="1">
      <c r="A2" s="1120" t="s">
        <v>254</v>
      </c>
      <c r="B2" s="1121"/>
      <c r="C2" s="1121"/>
      <c r="D2" s="1121"/>
      <c r="E2" s="1121"/>
      <c r="F2" s="1121"/>
      <c r="G2" s="1121"/>
      <c r="H2" s="1121"/>
      <c r="I2" s="1122"/>
      <c r="J2" s="25"/>
    </row>
    <row r="3" spans="1:18">
      <c r="A3" s="771" t="s">
        <v>255</v>
      </c>
      <c r="B3" s="772" t="s">
        <v>256</v>
      </c>
      <c r="C3" s="772" t="s">
        <v>220</v>
      </c>
      <c r="D3" s="1123" t="s">
        <v>257</v>
      </c>
      <c r="E3" s="1123"/>
      <c r="F3" s="1123" t="s">
        <v>258</v>
      </c>
      <c r="G3" s="1123"/>
      <c r="H3" s="1123" t="s">
        <v>259</v>
      </c>
      <c r="I3" s="1124"/>
      <c r="J3" s="25"/>
      <c r="K3" s="100"/>
    </row>
    <row r="4" spans="1:18">
      <c r="A4" s="773"/>
      <c r="B4" s="774" t="s">
        <v>260</v>
      </c>
      <c r="C4" s="775"/>
      <c r="D4" s="1125"/>
      <c r="E4" s="1125"/>
      <c r="F4" s="1125"/>
      <c r="G4" s="1125"/>
      <c r="H4" s="1125"/>
      <c r="I4" s="1126"/>
    </row>
    <row r="5" spans="1:18">
      <c r="A5" s="773"/>
      <c r="B5" s="774" t="s">
        <v>261</v>
      </c>
      <c r="C5" s="775"/>
      <c r="D5" s="1125"/>
      <c r="E5" s="1125"/>
      <c r="F5" s="1125"/>
      <c r="G5" s="1125"/>
      <c r="H5" s="1125"/>
      <c r="I5" s="1126"/>
    </row>
    <row r="6" spans="1:18">
      <c r="A6" s="773"/>
      <c r="B6" s="774" t="s">
        <v>262</v>
      </c>
      <c r="C6" s="775"/>
      <c r="D6" s="1125"/>
      <c r="E6" s="1125"/>
      <c r="F6" s="1125"/>
      <c r="G6" s="1125"/>
      <c r="H6" s="1125"/>
      <c r="I6" s="1126"/>
    </row>
    <row r="7" spans="1:18">
      <c r="A7" s="776" t="str">
        <f>VLOOKUP(B7,'[205]Pessoal Sicro'!$B$6:$H$118,7,FALSE)</f>
        <v>P9955</v>
      </c>
      <c r="B7" s="774" t="s">
        <v>263</v>
      </c>
      <c r="C7" s="775" t="s">
        <v>264</v>
      </c>
      <c r="D7" s="1125">
        <v>0.5</v>
      </c>
      <c r="E7" s="1125"/>
      <c r="F7" s="1127">
        <f>VLOOKUP(A7,'[205]Pessoal Sicro'!$A$6:$G$118,6,0)</f>
        <v>31577.920699999999</v>
      </c>
      <c r="G7" s="1127"/>
      <c r="H7" s="1128">
        <f>F7*D7</f>
        <v>15788.960349999999</v>
      </c>
      <c r="I7" s="1129"/>
    </row>
    <row r="8" spans="1:18">
      <c r="A8" s="776" t="str">
        <f>VLOOKUP(B8,'[205]Pessoal Sicro'!$B$6:$H$118,7,FALSE)</f>
        <v>P9840</v>
      </c>
      <c r="B8" s="774" t="s">
        <v>265</v>
      </c>
      <c r="C8" s="775" t="s">
        <v>264</v>
      </c>
      <c r="D8" s="1125">
        <v>0.5</v>
      </c>
      <c r="E8" s="1125"/>
      <c r="F8" s="1127">
        <f>VLOOKUP(A8,'[205]Pessoal Sicro'!$A$6:$G$118,6,0)</f>
        <v>11656.031800000001</v>
      </c>
      <c r="G8" s="1127"/>
      <c r="H8" s="1128">
        <f>F8*D8</f>
        <v>5828.0159000000003</v>
      </c>
      <c r="I8" s="1129"/>
    </row>
    <row r="9" spans="1:18">
      <c r="A9" s="776" t="str">
        <f>VLOOKUP(B9,'[205]Pessoal Sicro'!$B$6:$H$118,7,FALSE)</f>
        <v>P9897</v>
      </c>
      <c r="B9" s="774" t="s">
        <v>266</v>
      </c>
      <c r="C9" s="775" t="s">
        <v>264</v>
      </c>
      <c r="D9" s="1125">
        <v>0</v>
      </c>
      <c r="E9" s="1125"/>
      <c r="F9" s="1127">
        <f>VLOOKUP(A9,'[205]Pessoal Sicro'!$A$6:$G$118,6,0)</f>
        <v>7881.7269999999999</v>
      </c>
      <c r="G9" s="1127"/>
      <c r="H9" s="1128">
        <f>F9*D9</f>
        <v>0</v>
      </c>
      <c r="I9" s="1129"/>
    </row>
    <row r="10" spans="1:18">
      <c r="A10" s="776" t="str">
        <f>VLOOKUP(B10,'[205]Pessoal Sicro'!$B$6:$H$118,7,FALSE)</f>
        <v>P9948</v>
      </c>
      <c r="B10" s="774" t="s">
        <v>267</v>
      </c>
      <c r="C10" s="775" t="s">
        <v>264</v>
      </c>
      <c r="D10" s="1125">
        <v>0</v>
      </c>
      <c r="E10" s="1125"/>
      <c r="F10" s="1127">
        <f>VLOOKUP(A10,'[205]Pessoal Sicro'!$A$6:$G$118,6,0)</f>
        <v>5614.8789999999999</v>
      </c>
      <c r="G10" s="1127"/>
      <c r="H10" s="1128">
        <f>F10*D10</f>
        <v>0</v>
      </c>
      <c r="I10" s="1129"/>
    </row>
    <row r="11" spans="1:18">
      <c r="A11" s="776" t="str">
        <f>VLOOKUP(B11,'[205]Pessoal Sicro'!$B$6:$H$118,7,FALSE)</f>
        <v>P9878</v>
      </c>
      <c r="B11" s="774" t="s">
        <v>268</v>
      </c>
      <c r="C11" s="775" t="s">
        <v>264</v>
      </c>
      <c r="D11" s="1125">
        <v>0</v>
      </c>
      <c r="E11" s="1125"/>
      <c r="F11" s="1127">
        <f>VLOOKUP(A11,'[205]Pessoal Sicro'!$A$6:$G$118,6,0)</f>
        <v>6718.4540999999999</v>
      </c>
      <c r="G11" s="1127"/>
      <c r="H11" s="1128">
        <f>F11*D11</f>
        <v>0</v>
      </c>
      <c r="I11" s="1129"/>
    </row>
    <row r="12" spans="1:18">
      <c r="A12" s="777"/>
      <c r="B12" s="778"/>
      <c r="C12" s="779"/>
      <c r="D12" s="1130"/>
      <c r="E12" s="1130"/>
      <c r="F12" s="1130" t="s">
        <v>269</v>
      </c>
      <c r="G12" s="1130"/>
      <c r="H12" s="1131">
        <f>SUM(H7:I11)</f>
        <v>21616.97625</v>
      </c>
      <c r="I12" s="1132"/>
    </row>
    <row r="13" spans="1:18">
      <c r="A13" s="773"/>
      <c r="B13" s="774" t="s">
        <v>270</v>
      </c>
      <c r="C13" s="775"/>
      <c r="D13" s="1135"/>
      <c r="E13" s="1135"/>
      <c r="F13" s="1135"/>
      <c r="G13" s="1135"/>
      <c r="H13" s="1135"/>
      <c r="I13" s="1136"/>
    </row>
    <row r="14" spans="1:18">
      <c r="A14" s="776" t="str">
        <f>VLOOKUP(B14,'[205]Pessoal Sicro'!$B$6:$H$118,7,FALSE)</f>
        <v>P9946</v>
      </c>
      <c r="B14" s="774" t="s">
        <v>271</v>
      </c>
      <c r="C14" s="775" t="s">
        <v>264</v>
      </c>
      <c r="D14" s="1125">
        <v>0.5</v>
      </c>
      <c r="E14" s="1125"/>
      <c r="F14" s="1127">
        <f>VLOOKUP(A14,'[205]Pessoal Sicro'!$A$6:$G$118,6,0)</f>
        <v>23592.8645</v>
      </c>
      <c r="G14" s="1127"/>
      <c r="H14" s="1133">
        <f>D14*F14</f>
        <v>11796.43225</v>
      </c>
      <c r="I14" s="1134"/>
    </row>
    <row r="15" spans="1:18">
      <c r="A15" s="776" t="str">
        <f>VLOOKUP(B15,'[205]Pessoal Sicro'!$B$6:$H$118,7,FALSE)</f>
        <v>P9903</v>
      </c>
      <c r="B15" s="774" t="s">
        <v>272</v>
      </c>
      <c r="C15" s="775" t="s">
        <v>264</v>
      </c>
      <c r="D15" s="1125">
        <v>0</v>
      </c>
      <c r="E15" s="1125"/>
      <c r="F15" s="1127">
        <f>VLOOKUP(A15,'[205]Pessoal Sicro'!$A$6:$G$118,6,0)</f>
        <v>4684.6961000000001</v>
      </c>
      <c r="G15" s="1127"/>
      <c r="H15" s="1133">
        <f>D15*F15</f>
        <v>0</v>
      </c>
      <c r="I15" s="1134"/>
    </row>
    <row r="16" spans="1:18">
      <c r="A16" s="773"/>
      <c r="B16" s="774"/>
      <c r="C16" s="775"/>
      <c r="D16" s="1125"/>
      <c r="E16" s="1125"/>
      <c r="F16" s="1125" t="s">
        <v>273</v>
      </c>
      <c r="G16" s="1125"/>
      <c r="H16" s="1133">
        <f>SUM(H14:I15)</f>
        <v>11796.43225</v>
      </c>
      <c r="I16" s="1134"/>
    </row>
    <row r="17" spans="1:9">
      <c r="A17" s="780"/>
      <c r="B17" s="781" t="s">
        <v>274</v>
      </c>
      <c r="C17" s="782"/>
      <c r="D17" s="1135"/>
      <c r="E17" s="1135"/>
      <c r="F17" s="1135"/>
      <c r="G17" s="1135"/>
      <c r="H17" s="1135"/>
      <c r="I17" s="1136"/>
    </row>
    <row r="18" spans="1:9">
      <c r="A18" s="773"/>
      <c r="B18" s="774" t="s">
        <v>262</v>
      </c>
      <c r="C18" s="775"/>
      <c r="D18" s="1125"/>
      <c r="E18" s="1125"/>
      <c r="F18" s="1125"/>
      <c r="G18" s="1125"/>
      <c r="H18" s="1125"/>
      <c r="I18" s="1126"/>
    </row>
    <row r="19" spans="1:9">
      <c r="A19" s="776" t="str">
        <f>VLOOKUP(B19,'[205]Pessoal Sicro'!$B$6:$H$118,7,FALSE)</f>
        <v>P9883</v>
      </c>
      <c r="B19" s="774" t="s">
        <v>275</v>
      </c>
      <c r="C19" s="775" t="s">
        <v>264</v>
      </c>
      <c r="D19" s="1125">
        <v>1</v>
      </c>
      <c r="E19" s="1125"/>
      <c r="F19" s="1127">
        <f>VLOOKUP(A19,'[205]Pessoal Sicro'!$A$6:$G$118,6,0)</f>
        <v>7575.8406000000004</v>
      </c>
      <c r="G19" s="1127"/>
      <c r="H19" s="1127">
        <f>F19*D19</f>
        <v>7575.8406000000004</v>
      </c>
      <c r="I19" s="1137"/>
    </row>
    <row r="20" spans="1:9">
      <c r="A20" s="776" t="str">
        <f>VLOOKUP(B20,'[205]Pessoal Sicro'!$B$6:$H$118,7,FALSE)</f>
        <v>P9809</v>
      </c>
      <c r="B20" s="774" t="s">
        <v>276</v>
      </c>
      <c r="C20" s="775" t="s">
        <v>264</v>
      </c>
      <c r="D20" s="1125">
        <v>0</v>
      </c>
      <c r="E20" s="1125"/>
      <c r="F20" s="1127">
        <f>VLOOKUP(A20,'[205]Pessoal Sicro'!$A$6:$G$118,6,0)</f>
        <v>7575.7263000000003</v>
      </c>
      <c r="G20" s="1127"/>
      <c r="H20" s="1127">
        <f>F20*D20</f>
        <v>0</v>
      </c>
      <c r="I20" s="1137"/>
    </row>
    <row r="21" spans="1:9">
      <c r="A21" s="776" t="str">
        <f>VLOOKUP(B21,'[205]Pessoal Sicro'!$B$6:$H$118,7,FALSE)</f>
        <v>P9896</v>
      </c>
      <c r="B21" s="774" t="s">
        <v>277</v>
      </c>
      <c r="C21" s="775" t="s">
        <v>264</v>
      </c>
      <c r="D21" s="1125">
        <v>0</v>
      </c>
      <c r="E21" s="1125"/>
      <c r="F21" s="1127">
        <f>VLOOKUP(A21,'[205]Pessoal Sicro'!$A$6:$G$118,6,0)</f>
        <v>4026.1952999999999</v>
      </c>
      <c r="G21" s="1127"/>
      <c r="H21" s="1127">
        <f>F21*D21</f>
        <v>0</v>
      </c>
      <c r="I21" s="1137"/>
    </row>
    <row r="22" spans="1:9">
      <c r="A22" s="776" t="str">
        <f>VLOOKUP(B22,'[205]Pessoal Sicro'!$B$6:$H$118,7,FALSE)</f>
        <v>P9827</v>
      </c>
      <c r="B22" s="774" t="s">
        <v>278</v>
      </c>
      <c r="C22" s="775" t="s">
        <v>264</v>
      </c>
      <c r="D22" s="1125">
        <v>0</v>
      </c>
      <c r="E22" s="1125"/>
      <c r="F22" s="1127">
        <f>VLOOKUP(A22,'[205]Pessoal Sicro'!$A$6:$G$118,6,0)</f>
        <v>4725.5765000000001</v>
      </c>
      <c r="G22" s="1127"/>
      <c r="H22" s="1127">
        <f>F22*D22</f>
        <v>0</v>
      </c>
      <c r="I22" s="1137"/>
    </row>
    <row r="23" spans="1:9">
      <c r="A23" s="776" t="str">
        <f>VLOOKUP(B23,'[205]Pessoal Sicro'!$B$6:$H$118,7,FALSE)</f>
        <v>P9948</v>
      </c>
      <c r="B23" s="774" t="s">
        <v>267</v>
      </c>
      <c r="C23" s="775" t="s">
        <v>264</v>
      </c>
      <c r="D23" s="1125">
        <v>0</v>
      </c>
      <c r="E23" s="1125"/>
      <c r="F23" s="1127">
        <f>VLOOKUP(A23,'[205]Pessoal Sicro'!$A$6:$G$118,6,0)</f>
        <v>5614.8789999999999</v>
      </c>
      <c r="G23" s="1127"/>
      <c r="H23" s="1127">
        <f>F23*D23</f>
        <v>0</v>
      </c>
      <c r="I23" s="1137"/>
    </row>
    <row r="24" spans="1:9">
      <c r="A24" s="777"/>
      <c r="B24" s="778"/>
      <c r="C24" s="779"/>
      <c r="D24" s="1130"/>
      <c r="E24" s="1130"/>
      <c r="F24" s="1130" t="s">
        <v>279</v>
      </c>
      <c r="G24" s="1130"/>
      <c r="H24" s="1138">
        <f>SUM(H19:I23)</f>
        <v>7575.8406000000004</v>
      </c>
      <c r="I24" s="1139"/>
    </row>
    <row r="25" spans="1:9">
      <c r="A25" s="780"/>
      <c r="B25" s="781" t="s">
        <v>270</v>
      </c>
      <c r="C25" s="782"/>
      <c r="D25" s="1135"/>
      <c r="E25" s="1135"/>
      <c r="F25" s="1135"/>
      <c r="G25" s="1135"/>
      <c r="H25" s="1135"/>
      <c r="I25" s="1136"/>
    </row>
    <row r="26" spans="1:9">
      <c r="A26" s="776" t="str">
        <f>VLOOKUP(B26,'[205]Pessoal Sicro'!$B$6:$H$118,7,FALSE)</f>
        <v>P9806</v>
      </c>
      <c r="B26" s="774" t="s">
        <v>280</v>
      </c>
      <c r="C26" s="775" t="s">
        <v>264</v>
      </c>
      <c r="D26" s="1125">
        <v>1</v>
      </c>
      <c r="E26" s="1125"/>
      <c r="F26" s="1127">
        <f>VLOOKUP(A26,'[205]Pessoal Sicro'!$A$6:$G$118,6,0)</f>
        <v>5069.9098999999997</v>
      </c>
      <c r="G26" s="1127"/>
      <c r="H26" s="1127">
        <f>F26*D26</f>
        <v>5069.9098999999997</v>
      </c>
      <c r="I26" s="1137"/>
    </row>
    <row r="27" spans="1:9">
      <c r="A27" s="776" t="str">
        <f>VLOOKUP(B27,'[205]Pessoal Sicro'!$B$6:$H$118,7,FALSE)</f>
        <v>P9842</v>
      </c>
      <c r="B27" s="774" t="s">
        <v>281</v>
      </c>
      <c r="C27" s="775" t="s">
        <v>264</v>
      </c>
      <c r="D27" s="1125">
        <v>0</v>
      </c>
      <c r="E27" s="1125"/>
      <c r="F27" s="1127">
        <f>VLOOKUP(A27,'[205]Pessoal Sicro'!$A$6:$G$118,6,0)</f>
        <v>4033.4643000000001</v>
      </c>
      <c r="G27" s="1127"/>
      <c r="H27" s="1127">
        <f>F27*D27</f>
        <v>0</v>
      </c>
      <c r="I27" s="1137"/>
    </row>
    <row r="28" spans="1:9">
      <c r="A28" s="777"/>
      <c r="B28" s="778"/>
      <c r="C28" s="779"/>
      <c r="D28" s="1130"/>
      <c r="E28" s="1130"/>
      <c r="F28" s="1130" t="s">
        <v>282</v>
      </c>
      <c r="G28" s="1130"/>
      <c r="H28" s="1138">
        <f>SUM(H26:I27)</f>
        <v>5069.9098999999997</v>
      </c>
      <c r="I28" s="1139"/>
    </row>
    <row r="29" spans="1:9">
      <c r="A29" s="783"/>
      <c r="B29" s="784"/>
      <c r="C29" s="785"/>
      <c r="D29" s="785"/>
      <c r="E29" s="786"/>
      <c r="F29" s="786"/>
      <c r="G29" s="786"/>
      <c r="H29" s="787" t="s">
        <v>283</v>
      </c>
      <c r="I29" s="788">
        <f>H28+H24+H16+H12</f>
        <v>46059.159</v>
      </c>
    </row>
    <row r="30" spans="1:9">
      <c r="A30" s="777"/>
      <c r="B30" s="778"/>
      <c r="C30" s="779"/>
      <c r="D30" s="779"/>
      <c r="E30" s="789"/>
      <c r="F30" s="789"/>
      <c r="G30" s="789"/>
      <c r="H30" s="790"/>
      <c r="I30" s="791"/>
    </row>
    <row r="31" spans="1:9" ht="28.5" customHeight="1">
      <c r="A31" s="1140" t="s">
        <v>284</v>
      </c>
      <c r="B31" s="1141"/>
      <c r="C31" s="1141"/>
      <c r="D31" s="1141"/>
      <c r="E31" s="1141"/>
      <c r="F31" s="1141"/>
      <c r="G31" s="1141"/>
      <c r="H31" s="1141"/>
      <c r="I31" s="1142"/>
    </row>
    <row r="32" spans="1:9" s="793" customFormat="1" ht="22.5">
      <c r="A32" s="792" t="s">
        <v>255</v>
      </c>
      <c r="B32" s="792" t="s">
        <v>256</v>
      </c>
      <c r="C32" s="792" t="s">
        <v>220</v>
      </c>
      <c r="D32" s="792" t="s">
        <v>257</v>
      </c>
      <c r="E32" s="792" t="s">
        <v>285</v>
      </c>
      <c r="F32" s="792" t="s">
        <v>286</v>
      </c>
      <c r="G32" s="792" t="s">
        <v>287</v>
      </c>
      <c r="H32" s="792" t="s">
        <v>288</v>
      </c>
      <c r="I32" s="792" t="s">
        <v>289</v>
      </c>
    </row>
    <row r="33" spans="1:10">
      <c r="A33" s="780">
        <v>2</v>
      </c>
      <c r="B33" s="781" t="s">
        <v>290</v>
      </c>
      <c r="C33" s="782"/>
      <c r="D33" s="782"/>
      <c r="E33" s="794"/>
      <c r="F33" s="794"/>
      <c r="G33" s="794"/>
      <c r="H33" s="794"/>
      <c r="I33" s="795"/>
    </row>
    <row r="34" spans="1:10">
      <c r="A34" s="773"/>
      <c r="B34" s="774" t="s">
        <v>261</v>
      </c>
      <c r="C34" s="775"/>
      <c r="D34" s="775"/>
      <c r="E34" s="796"/>
      <c r="F34" s="796"/>
      <c r="G34" s="796"/>
      <c r="H34" s="796"/>
      <c r="I34" s="797"/>
    </row>
    <row r="35" spans="1:10">
      <c r="A35" s="773" t="s">
        <v>291</v>
      </c>
      <c r="B35" s="774" t="s">
        <v>262</v>
      </c>
      <c r="C35" s="775"/>
      <c r="D35" s="775"/>
      <c r="E35" s="796"/>
      <c r="F35" s="796"/>
      <c r="G35" s="796"/>
      <c r="H35" s="796"/>
      <c r="I35" s="797"/>
    </row>
    <row r="36" spans="1:10">
      <c r="A36" s="773" t="s">
        <v>292</v>
      </c>
      <c r="B36" s="774" t="s">
        <v>293</v>
      </c>
      <c r="C36" s="775" t="s">
        <v>264</v>
      </c>
      <c r="D36" s="775">
        <v>1</v>
      </c>
      <c r="E36" s="796">
        <v>44</v>
      </c>
      <c r="F36" s="796">
        <v>176</v>
      </c>
      <c r="G36" s="796">
        <f>VLOOKUP(A36,[205]Equipamentos!A:K,10,FALSE)</f>
        <v>36.805999999999997</v>
      </c>
      <c r="H36" s="796">
        <f>VLOOKUP(A36,[205]Equipamentos!A:K,11,FALSE)</f>
        <v>6.6540999999999997</v>
      </c>
      <c r="I36" s="798">
        <f>((E36*G36)+(F36*H36))*D36</f>
        <v>2790.5855999999999</v>
      </c>
    </row>
    <row r="37" spans="1:10">
      <c r="A37" s="773" t="s">
        <v>294</v>
      </c>
      <c r="B37" s="774" t="s">
        <v>295</v>
      </c>
      <c r="C37" s="775" t="s">
        <v>264</v>
      </c>
      <c r="D37" s="775">
        <v>0</v>
      </c>
      <c r="E37" s="796">
        <v>44</v>
      </c>
      <c r="F37" s="796">
        <v>176</v>
      </c>
      <c r="G37" s="796">
        <f>VLOOKUP(A37,[205]Equipamentos!A:K,10,FALSE)</f>
        <v>351.85539999999997</v>
      </c>
      <c r="H37" s="796">
        <f>VLOOKUP(A37,[205]Equipamentos!A:K,11,FALSE)</f>
        <v>101.2075</v>
      </c>
      <c r="I37" s="798">
        <f>((E37*G37)+(F37*H37))*D37</f>
        <v>0</v>
      </c>
    </row>
    <row r="38" spans="1:10">
      <c r="A38" s="777"/>
      <c r="B38" s="778"/>
      <c r="C38" s="779"/>
      <c r="D38" s="779"/>
      <c r="E38" s="789"/>
      <c r="F38" s="789"/>
      <c r="G38" s="789"/>
      <c r="H38" s="789" t="s">
        <v>296</v>
      </c>
      <c r="I38" s="799">
        <f>SUM(I36:I37)</f>
        <v>2790.5855999999999</v>
      </c>
    </row>
    <row r="39" spans="1:10">
      <c r="A39" s="780" t="s">
        <v>297</v>
      </c>
      <c r="B39" s="781" t="s">
        <v>270</v>
      </c>
      <c r="C39" s="782"/>
      <c r="D39" s="782"/>
      <c r="E39" s="794"/>
      <c r="F39" s="794"/>
      <c r="G39" s="794"/>
      <c r="H39" s="794"/>
      <c r="I39" s="795"/>
    </row>
    <row r="40" spans="1:10">
      <c r="A40" s="773" t="s">
        <v>292</v>
      </c>
      <c r="B40" s="774" t="s">
        <v>293</v>
      </c>
      <c r="C40" s="775" t="s">
        <v>264</v>
      </c>
      <c r="D40" s="775">
        <v>0</v>
      </c>
      <c r="E40" s="796">
        <v>44</v>
      </c>
      <c r="F40" s="796">
        <v>176</v>
      </c>
      <c r="G40" s="796">
        <f>VLOOKUP(A40,[205]Equipamentos!A:K,10,FALSE)</f>
        <v>36.805999999999997</v>
      </c>
      <c r="H40" s="796">
        <f>VLOOKUP(A40,[205]Equipamentos!A:K,11,FALSE)</f>
        <v>6.6540999999999997</v>
      </c>
      <c r="I40" s="798">
        <f>((E40*G40)+(F40*H40))*D40</f>
        <v>0</v>
      </c>
    </row>
    <row r="41" spans="1:10">
      <c r="A41" s="777"/>
      <c r="B41" s="778"/>
      <c r="C41" s="779"/>
      <c r="D41" s="779"/>
      <c r="E41" s="789"/>
      <c r="F41" s="789"/>
      <c r="G41" s="789"/>
      <c r="H41" s="789" t="s">
        <v>296</v>
      </c>
      <c r="I41" s="799">
        <f>SUM(I40)</f>
        <v>0</v>
      </c>
    </row>
    <row r="42" spans="1:10">
      <c r="A42" s="780" t="s">
        <v>298</v>
      </c>
      <c r="B42" s="781" t="s">
        <v>274</v>
      </c>
      <c r="C42" s="782"/>
      <c r="D42" s="782"/>
      <c r="E42" s="794"/>
      <c r="F42" s="794"/>
      <c r="G42" s="794"/>
      <c r="H42" s="794"/>
      <c r="I42" s="795"/>
    </row>
    <row r="43" spans="1:10">
      <c r="A43" s="773" t="s">
        <v>292</v>
      </c>
      <c r="B43" s="774" t="s">
        <v>293</v>
      </c>
      <c r="C43" s="775" t="s">
        <v>264</v>
      </c>
      <c r="D43" s="775">
        <v>0</v>
      </c>
      <c r="E43" s="796">
        <v>44</v>
      </c>
      <c r="F43" s="796">
        <v>176</v>
      </c>
      <c r="G43" s="796">
        <f>VLOOKUP(A43,[205]Equipamentos!A:K,10,FALSE)</f>
        <v>36.805999999999997</v>
      </c>
      <c r="H43" s="796">
        <f>VLOOKUP(A43,[205]Equipamentos!A:K,11,FALSE)</f>
        <v>6.6540999999999997</v>
      </c>
      <c r="I43" s="798">
        <f>((E43*G43)+(F43*H43))*D43</f>
        <v>0</v>
      </c>
    </row>
    <row r="44" spans="1:10">
      <c r="A44" s="777"/>
      <c r="B44" s="778"/>
      <c r="C44" s="779"/>
      <c r="D44" s="779"/>
      <c r="E44" s="789"/>
      <c r="F44" s="789"/>
      <c r="G44" s="789"/>
      <c r="H44" s="789" t="s">
        <v>296</v>
      </c>
      <c r="I44" s="799">
        <f>I43</f>
        <v>0</v>
      </c>
    </row>
    <row r="45" spans="1:10">
      <c r="A45" s="800"/>
      <c r="B45" s="801"/>
      <c r="C45" s="802"/>
      <c r="D45" s="802"/>
      <c r="E45" s="803"/>
      <c r="F45" s="803"/>
      <c r="G45" s="803"/>
      <c r="H45" s="804" t="s">
        <v>299</v>
      </c>
      <c r="I45" s="805">
        <f>I44+I41+I38</f>
        <v>2790.5855999999999</v>
      </c>
      <c r="J45" s="806"/>
    </row>
    <row r="46" spans="1:10">
      <c r="A46" s="773"/>
      <c r="B46" s="775"/>
      <c r="C46" s="775"/>
      <c r="D46" s="775"/>
      <c r="E46" s="796"/>
      <c r="F46" s="796"/>
      <c r="G46" s="796"/>
      <c r="H46" s="796"/>
      <c r="I46" s="797"/>
    </row>
    <row r="47" spans="1:10" ht="28.5" customHeight="1">
      <c r="A47" s="1143" t="s">
        <v>300</v>
      </c>
      <c r="B47" s="1144"/>
      <c r="C47" s="1144"/>
      <c r="D47" s="1144"/>
      <c r="E47" s="1144"/>
      <c r="F47" s="1144"/>
      <c r="G47" s="1144"/>
      <c r="H47" s="1144"/>
      <c r="I47" s="1145"/>
    </row>
    <row r="48" spans="1:10">
      <c r="A48" s="807" t="s">
        <v>255</v>
      </c>
      <c r="B48" s="807" t="s">
        <v>256</v>
      </c>
      <c r="C48" s="807" t="s">
        <v>220</v>
      </c>
      <c r="D48" s="1146" t="s">
        <v>257</v>
      </c>
      <c r="E48" s="1124"/>
      <c r="F48" s="1146" t="s">
        <v>258</v>
      </c>
      <c r="G48" s="1123"/>
      <c r="H48" s="1123" t="s">
        <v>259</v>
      </c>
      <c r="I48" s="1124"/>
    </row>
    <row r="49" spans="1:9">
      <c r="A49" s="780"/>
      <c r="B49" s="781" t="s">
        <v>301</v>
      </c>
      <c r="C49" s="782"/>
      <c r="D49" s="1135"/>
      <c r="E49" s="1135"/>
      <c r="F49" s="1135"/>
      <c r="G49" s="1135"/>
      <c r="H49" s="1135"/>
      <c r="I49" s="1136"/>
    </row>
    <row r="50" spans="1:9">
      <c r="A50" s="773" t="s">
        <v>302</v>
      </c>
      <c r="B50" s="774" t="s">
        <v>260</v>
      </c>
      <c r="C50" s="775"/>
      <c r="D50" s="1125"/>
      <c r="E50" s="1125"/>
      <c r="F50" s="1125"/>
      <c r="G50" s="1125"/>
      <c r="H50" s="1125"/>
      <c r="I50" s="1126"/>
    </row>
    <row r="51" spans="1:9">
      <c r="A51" s="776" t="str">
        <f>VLOOKUP(B51,'[205]Pessoal Sicro'!$B$6:$H$118,7,FALSE)</f>
        <v>P9884</v>
      </c>
      <c r="B51" s="774" t="s">
        <v>303</v>
      </c>
      <c r="C51" s="775" t="s">
        <v>264</v>
      </c>
      <c r="D51" s="1125">
        <v>1</v>
      </c>
      <c r="E51" s="1125"/>
      <c r="F51" s="1127">
        <f>VLOOKUP(A51,'[205]Pessoal Sicro'!$A$6:$G$118,6,0)</f>
        <v>8270.9704999999994</v>
      </c>
      <c r="G51" s="1127"/>
      <c r="H51" s="1127">
        <f>F51*D51</f>
        <v>8270.9704999999994</v>
      </c>
      <c r="I51" s="1137"/>
    </row>
    <row r="52" spans="1:9">
      <c r="A52" s="777"/>
      <c r="B52" s="778"/>
      <c r="C52" s="779"/>
      <c r="D52" s="779"/>
      <c r="E52" s="789"/>
      <c r="F52" s="1130" t="s">
        <v>304</v>
      </c>
      <c r="G52" s="1130"/>
      <c r="H52" s="1138">
        <f>SUM(H51:H51)</f>
        <v>8270.9704999999994</v>
      </c>
      <c r="I52" s="1139"/>
    </row>
    <row r="53" spans="1:9" s="793" customFormat="1" ht="22.5">
      <c r="A53" s="808" t="s">
        <v>255</v>
      </c>
      <c r="B53" s="808" t="s">
        <v>256</v>
      </c>
      <c r="C53" s="808" t="s">
        <v>220</v>
      </c>
      <c r="D53" s="808" t="s">
        <v>257</v>
      </c>
      <c r="E53" s="808" t="s">
        <v>285</v>
      </c>
      <c r="F53" s="808" t="s">
        <v>286</v>
      </c>
      <c r="G53" s="808" t="s">
        <v>287</v>
      </c>
      <c r="H53" s="808" t="s">
        <v>288</v>
      </c>
      <c r="I53" s="808" t="s">
        <v>289</v>
      </c>
    </row>
    <row r="54" spans="1:9">
      <c r="A54" s="780" t="s">
        <v>305</v>
      </c>
      <c r="B54" s="781" t="s">
        <v>290</v>
      </c>
      <c r="C54" s="782"/>
      <c r="D54" s="782"/>
      <c r="E54" s="794"/>
      <c r="F54" s="794"/>
      <c r="G54" s="794"/>
      <c r="H54" s="794"/>
      <c r="I54" s="795"/>
    </row>
    <row r="55" spans="1:9">
      <c r="A55" s="773" t="s">
        <v>292</v>
      </c>
      <c r="B55" s="774" t="s">
        <v>293</v>
      </c>
      <c r="C55" s="775" t="s">
        <v>264</v>
      </c>
      <c r="D55" s="775">
        <v>1</v>
      </c>
      <c r="E55" s="796">
        <v>44</v>
      </c>
      <c r="F55" s="796">
        <v>176</v>
      </c>
      <c r="G55" s="796">
        <f>VLOOKUP(A55,[205]Equipamentos!A:K,10,FALSE)</f>
        <v>36.805999999999997</v>
      </c>
      <c r="H55" s="796">
        <f>VLOOKUP(A55,[205]Equipamentos!A:K,11,FALSE)</f>
        <v>6.6540999999999997</v>
      </c>
      <c r="I55" s="798">
        <f>((E55*G55)+(F55*H55))*D55</f>
        <v>2790.5855999999999</v>
      </c>
    </row>
    <row r="56" spans="1:9">
      <c r="A56" s="777"/>
      <c r="B56" s="778"/>
      <c r="C56" s="779"/>
      <c r="D56" s="779"/>
      <c r="E56" s="789"/>
      <c r="F56" s="789"/>
      <c r="G56" s="789"/>
      <c r="H56" s="790" t="s">
        <v>306</v>
      </c>
      <c r="I56" s="809">
        <f>SUM(I55:I55)</f>
        <v>2790.5855999999999</v>
      </c>
    </row>
    <row r="57" spans="1:9">
      <c r="A57" s="771"/>
      <c r="B57" s="772"/>
      <c r="C57" s="772"/>
      <c r="D57" s="772"/>
      <c r="E57" s="810"/>
      <c r="F57" s="810"/>
      <c r="G57" s="810"/>
      <c r="H57" s="811" t="s">
        <v>307</v>
      </c>
      <c r="I57" s="812">
        <f>I56+H52</f>
        <v>11061.5561</v>
      </c>
    </row>
    <row r="58" spans="1:9">
      <c r="A58" s="773"/>
      <c r="B58" s="775"/>
      <c r="C58" s="775"/>
      <c r="D58" s="775"/>
      <c r="E58" s="796"/>
      <c r="F58" s="796"/>
      <c r="G58" s="796"/>
      <c r="H58" s="796"/>
      <c r="I58" s="797"/>
    </row>
    <row r="59" spans="1:9" ht="28.5" customHeight="1">
      <c r="A59" s="1143" t="s">
        <v>308</v>
      </c>
      <c r="B59" s="1144"/>
      <c r="C59" s="1144"/>
      <c r="D59" s="1144"/>
      <c r="E59" s="1144"/>
      <c r="F59" s="1144"/>
      <c r="G59" s="1144"/>
      <c r="H59" s="1144"/>
      <c r="I59" s="1145"/>
    </row>
    <row r="60" spans="1:9">
      <c r="A60" s="807" t="s">
        <v>255</v>
      </c>
      <c r="B60" s="807" t="s">
        <v>256</v>
      </c>
      <c r="C60" s="807" t="s">
        <v>220</v>
      </c>
      <c r="D60" s="1146" t="s">
        <v>257</v>
      </c>
      <c r="E60" s="1124"/>
      <c r="F60" s="1146" t="s">
        <v>258</v>
      </c>
      <c r="G60" s="1123"/>
      <c r="H60" s="1123" t="s">
        <v>259</v>
      </c>
      <c r="I60" s="1124"/>
    </row>
    <row r="61" spans="1:9">
      <c r="A61" s="780"/>
      <c r="B61" s="781" t="s">
        <v>309</v>
      </c>
      <c r="C61" s="782"/>
      <c r="D61" s="1135"/>
      <c r="E61" s="1135"/>
      <c r="F61" s="1135"/>
      <c r="G61" s="1135"/>
      <c r="H61" s="1135"/>
      <c r="I61" s="1136"/>
    </row>
    <row r="62" spans="1:9">
      <c r="A62" s="773" t="s">
        <v>302</v>
      </c>
      <c r="B62" s="774" t="s">
        <v>260</v>
      </c>
      <c r="C62" s="775"/>
      <c r="D62" s="1125"/>
      <c r="E62" s="1125"/>
      <c r="F62" s="1125"/>
      <c r="G62" s="1125"/>
      <c r="H62" s="1125"/>
      <c r="I62" s="1126"/>
    </row>
    <row r="63" spans="1:9">
      <c r="A63" s="776" t="str">
        <f>VLOOKUP(B63,'[205]Pessoal Sicro'!$B$6:$H$118,7,FALSE)</f>
        <v>P9893</v>
      </c>
      <c r="B63" s="774" t="s">
        <v>310</v>
      </c>
      <c r="C63" s="775" t="s">
        <v>264</v>
      </c>
      <c r="D63" s="1125">
        <v>1</v>
      </c>
      <c r="E63" s="1125"/>
      <c r="F63" s="1127">
        <f>VLOOKUP(A63,'[205]Pessoal Sicro'!$A$6:$G$118,6,0)</f>
        <v>8270.9704999999994</v>
      </c>
      <c r="G63" s="1127"/>
      <c r="H63" s="1127">
        <f>F63*D63</f>
        <v>8270.9704999999994</v>
      </c>
      <c r="I63" s="1137"/>
    </row>
    <row r="64" spans="1:9">
      <c r="A64" s="777"/>
      <c r="B64" s="778"/>
      <c r="C64" s="779"/>
      <c r="D64" s="779"/>
      <c r="E64" s="789"/>
      <c r="F64" s="1130" t="s">
        <v>304</v>
      </c>
      <c r="G64" s="1130"/>
      <c r="H64" s="1138">
        <f>SUM(H63:H63)</f>
        <v>8270.9704999999994</v>
      </c>
      <c r="I64" s="1139"/>
    </row>
    <row r="65" spans="1:9" s="793" customFormat="1" ht="22.5">
      <c r="A65" s="808" t="s">
        <v>255</v>
      </c>
      <c r="B65" s="808" t="s">
        <v>256</v>
      </c>
      <c r="C65" s="808" t="s">
        <v>220</v>
      </c>
      <c r="D65" s="808" t="s">
        <v>257</v>
      </c>
      <c r="E65" s="808" t="s">
        <v>285</v>
      </c>
      <c r="F65" s="808" t="s">
        <v>286</v>
      </c>
      <c r="G65" s="808" t="s">
        <v>287</v>
      </c>
      <c r="H65" s="808" t="s">
        <v>288</v>
      </c>
      <c r="I65" s="808" t="s">
        <v>289</v>
      </c>
    </row>
    <row r="66" spans="1:9">
      <c r="A66" s="780" t="s">
        <v>305</v>
      </c>
      <c r="B66" s="781" t="s">
        <v>290</v>
      </c>
      <c r="C66" s="782"/>
      <c r="D66" s="782"/>
      <c r="E66" s="794"/>
      <c r="F66" s="794"/>
      <c r="G66" s="794"/>
      <c r="H66" s="794"/>
      <c r="I66" s="795"/>
    </row>
    <row r="67" spans="1:9">
      <c r="A67" s="773" t="s">
        <v>292</v>
      </c>
      <c r="B67" s="774" t="s">
        <v>293</v>
      </c>
      <c r="C67" s="775" t="s">
        <v>264</v>
      </c>
      <c r="D67" s="775">
        <v>1</v>
      </c>
      <c r="E67" s="796">
        <v>44</v>
      </c>
      <c r="F67" s="796">
        <v>176</v>
      </c>
      <c r="G67" s="796">
        <f>VLOOKUP(A67,[205]Equipamentos!A:K,10,FALSE)</f>
        <v>36.805999999999997</v>
      </c>
      <c r="H67" s="796">
        <f>VLOOKUP(A67,[205]Equipamentos!A:K,11,FALSE)</f>
        <v>6.6540999999999997</v>
      </c>
      <c r="I67" s="798">
        <f>((E67*G67)+(F67*H67))*D67</f>
        <v>2790.5855999999999</v>
      </c>
    </row>
    <row r="68" spans="1:9">
      <c r="A68" s="777"/>
      <c r="B68" s="778"/>
      <c r="C68" s="779"/>
      <c r="D68" s="779"/>
      <c r="E68" s="789"/>
      <c r="F68" s="789"/>
      <c r="G68" s="789"/>
      <c r="H68" s="790" t="s">
        <v>306</v>
      </c>
      <c r="I68" s="809">
        <f>SUM(I67:I67)</f>
        <v>2790.5855999999999</v>
      </c>
    </row>
    <row r="69" spans="1:9">
      <c r="A69" s="771"/>
      <c r="B69" s="772"/>
      <c r="C69" s="772"/>
      <c r="D69" s="772"/>
      <c r="E69" s="810"/>
      <c r="F69" s="810"/>
      <c r="G69" s="810"/>
      <c r="H69" s="811" t="s">
        <v>311</v>
      </c>
      <c r="I69" s="812">
        <f>I68+H64</f>
        <v>11061.5561</v>
      </c>
    </row>
    <row r="70" spans="1:9">
      <c r="A70" s="773"/>
      <c r="B70" s="775"/>
      <c r="C70" s="775"/>
      <c r="D70" s="775"/>
      <c r="E70" s="796"/>
      <c r="F70" s="796"/>
      <c r="G70" s="796"/>
      <c r="H70" s="796"/>
      <c r="I70" s="797"/>
    </row>
    <row r="71" spans="1:9" ht="28.5" customHeight="1">
      <c r="A71" s="1143" t="s">
        <v>312</v>
      </c>
      <c r="B71" s="1144"/>
      <c r="C71" s="1144"/>
      <c r="D71" s="1144"/>
      <c r="E71" s="1144"/>
      <c r="F71" s="1144"/>
      <c r="G71" s="1144"/>
      <c r="H71" s="1144"/>
      <c r="I71" s="1145"/>
    </row>
    <row r="72" spans="1:9">
      <c r="A72" s="807" t="s">
        <v>255</v>
      </c>
      <c r="B72" s="807" t="s">
        <v>256</v>
      </c>
      <c r="C72" s="807" t="s">
        <v>220</v>
      </c>
      <c r="D72" s="1146" t="s">
        <v>257</v>
      </c>
      <c r="E72" s="1124"/>
      <c r="F72" s="1146" t="s">
        <v>258</v>
      </c>
      <c r="G72" s="1123"/>
      <c r="H72" s="1123" t="s">
        <v>259</v>
      </c>
      <c r="I72" s="1124"/>
    </row>
    <row r="73" spans="1:9">
      <c r="A73" s="780"/>
      <c r="B73" s="781" t="s">
        <v>309</v>
      </c>
      <c r="C73" s="782"/>
      <c r="D73" s="1135"/>
      <c r="E73" s="1135"/>
      <c r="F73" s="1135"/>
      <c r="G73" s="1135"/>
      <c r="H73" s="1135"/>
      <c r="I73" s="1136"/>
    </row>
    <row r="74" spans="1:9">
      <c r="A74" s="773" t="s">
        <v>302</v>
      </c>
      <c r="B74" s="774" t="s">
        <v>260</v>
      </c>
      <c r="C74" s="775"/>
      <c r="D74" s="1125"/>
      <c r="E74" s="1125"/>
      <c r="F74" s="1125"/>
      <c r="G74" s="1125"/>
      <c r="H74" s="1125"/>
      <c r="I74" s="1126"/>
    </row>
    <row r="75" spans="1:9">
      <c r="A75" s="776" t="str">
        <f>VLOOKUP(B75,'[205]Pessoal Sicro'!$B$6:$H$118,7,FALSE)</f>
        <v>P9811</v>
      </c>
      <c r="B75" s="774" t="s">
        <v>313</v>
      </c>
      <c r="C75" s="775" t="s">
        <v>264</v>
      </c>
      <c r="D75" s="1125">
        <v>1</v>
      </c>
      <c r="E75" s="1125"/>
      <c r="F75" s="1127">
        <f>VLOOKUP(A75,'[205]Pessoal Sicro'!$A$6:$G$118,6,0)</f>
        <v>8270.9704999999994</v>
      </c>
      <c r="G75" s="1127"/>
      <c r="H75" s="1127">
        <f>F75*D75</f>
        <v>8270.9704999999994</v>
      </c>
      <c r="I75" s="1137"/>
    </row>
    <row r="76" spans="1:9">
      <c r="A76" s="777"/>
      <c r="B76" s="778"/>
      <c r="C76" s="779"/>
      <c r="D76" s="779"/>
      <c r="E76" s="789"/>
      <c r="F76" s="1130" t="s">
        <v>304</v>
      </c>
      <c r="G76" s="1130"/>
      <c r="H76" s="1138">
        <f>SUM(H75:H75)</f>
        <v>8270.9704999999994</v>
      </c>
      <c r="I76" s="1139"/>
    </row>
    <row r="77" spans="1:9" s="793" customFormat="1" ht="22.5">
      <c r="A77" s="808" t="s">
        <v>255</v>
      </c>
      <c r="B77" s="808" t="s">
        <v>256</v>
      </c>
      <c r="C77" s="808" t="s">
        <v>220</v>
      </c>
      <c r="D77" s="808" t="s">
        <v>257</v>
      </c>
      <c r="E77" s="808" t="s">
        <v>285</v>
      </c>
      <c r="F77" s="808" t="s">
        <v>286</v>
      </c>
      <c r="G77" s="808" t="s">
        <v>287</v>
      </c>
      <c r="H77" s="808" t="s">
        <v>288</v>
      </c>
      <c r="I77" s="808" t="s">
        <v>289</v>
      </c>
    </row>
    <row r="78" spans="1:9">
      <c r="A78" s="780" t="s">
        <v>305</v>
      </c>
      <c r="B78" s="781" t="s">
        <v>290</v>
      </c>
      <c r="C78" s="782"/>
      <c r="D78" s="782"/>
      <c r="E78" s="794"/>
      <c r="F78" s="794"/>
      <c r="G78" s="794"/>
      <c r="H78" s="794"/>
      <c r="I78" s="795"/>
    </row>
    <row r="79" spans="1:9">
      <c r="A79" s="773" t="s">
        <v>292</v>
      </c>
      <c r="B79" s="774" t="s">
        <v>293</v>
      </c>
      <c r="C79" s="775" t="s">
        <v>264</v>
      </c>
      <c r="D79" s="775">
        <v>1</v>
      </c>
      <c r="E79" s="796">
        <v>44</v>
      </c>
      <c r="F79" s="796">
        <v>176</v>
      </c>
      <c r="G79" s="796">
        <f>VLOOKUP(A79,[205]Equipamentos!A:K,10,FALSE)</f>
        <v>36.805999999999997</v>
      </c>
      <c r="H79" s="796">
        <f>VLOOKUP(A79,[205]Equipamentos!A:K,11,FALSE)</f>
        <v>6.6540999999999997</v>
      </c>
      <c r="I79" s="798">
        <f>((E79*G79)+(F79*H79))*D79</f>
        <v>2790.5855999999999</v>
      </c>
    </row>
    <row r="80" spans="1:9">
      <c r="A80" s="777"/>
      <c r="B80" s="778"/>
      <c r="C80" s="779"/>
      <c r="D80" s="779"/>
      <c r="E80" s="789"/>
      <c r="F80" s="789"/>
      <c r="G80" s="789"/>
      <c r="H80" s="790" t="s">
        <v>306</v>
      </c>
      <c r="I80" s="809">
        <f>SUM(I79:I79)</f>
        <v>2790.5855999999999</v>
      </c>
    </row>
    <row r="81" spans="1:9">
      <c r="A81" s="771"/>
      <c r="B81" s="772"/>
      <c r="C81" s="772"/>
      <c r="D81" s="772"/>
      <c r="E81" s="810"/>
      <c r="F81" s="810"/>
      <c r="G81" s="810"/>
      <c r="H81" s="811" t="s">
        <v>311</v>
      </c>
      <c r="I81" s="812">
        <f>I80+H76</f>
        <v>11061.5561</v>
      </c>
    </row>
    <row r="82" spans="1:9">
      <c r="A82" s="773"/>
      <c r="B82" s="775"/>
      <c r="C82" s="775"/>
      <c r="D82" s="775"/>
      <c r="E82" s="796"/>
      <c r="F82" s="796"/>
      <c r="G82" s="796"/>
      <c r="H82" s="796"/>
      <c r="I82" s="797"/>
    </row>
    <row r="83" spans="1:9" ht="28.5" customHeight="1">
      <c r="A83" s="1143" t="s">
        <v>314</v>
      </c>
      <c r="B83" s="1144"/>
      <c r="C83" s="1144"/>
      <c r="D83" s="1144"/>
      <c r="E83" s="1144"/>
      <c r="F83" s="1144"/>
      <c r="G83" s="1144"/>
      <c r="H83" s="1144"/>
      <c r="I83" s="1145"/>
    </row>
    <row r="84" spans="1:9">
      <c r="A84" s="807" t="s">
        <v>255</v>
      </c>
      <c r="B84" s="807" t="s">
        <v>256</v>
      </c>
      <c r="C84" s="807" t="s">
        <v>220</v>
      </c>
      <c r="D84" s="1146" t="s">
        <v>257</v>
      </c>
      <c r="E84" s="1124"/>
      <c r="F84" s="1146" t="s">
        <v>258</v>
      </c>
      <c r="G84" s="1123"/>
      <c r="H84" s="1123" t="s">
        <v>259</v>
      </c>
      <c r="I84" s="1124"/>
    </row>
    <row r="85" spans="1:9">
      <c r="A85" s="780"/>
      <c r="B85" s="781" t="s">
        <v>309</v>
      </c>
      <c r="C85" s="782"/>
      <c r="D85" s="1135"/>
      <c r="E85" s="1135"/>
      <c r="F85" s="1135"/>
      <c r="G85" s="1135"/>
      <c r="H85" s="1135"/>
      <c r="I85" s="1136"/>
    </row>
    <row r="86" spans="1:9">
      <c r="A86" s="773" t="s">
        <v>302</v>
      </c>
      <c r="B86" s="774" t="s">
        <v>260</v>
      </c>
      <c r="C86" s="775"/>
      <c r="D86" s="1125"/>
      <c r="E86" s="1125"/>
      <c r="F86" s="1125"/>
      <c r="G86" s="1125"/>
      <c r="H86" s="1125"/>
      <c r="I86" s="1126"/>
    </row>
    <row r="87" spans="1:9">
      <c r="A87" s="776" t="str">
        <f>VLOOKUP(B87,'[205]Pessoal Sicro'!$B$6:$H$118,7,FALSE)</f>
        <v>P9811</v>
      </c>
      <c r="B87" s="774" t="s">
        <v>313</v>
      </c>
      <c r="C87" s="775" t="s">
        <v>264</v>
      </c>
      <c r="D87" s="1125">
        <v>1</v>
      </c>
      <c r="E87" s="1125"/>
      <c r="F87" s="1127">
        <f>VLOOKUP(A87,'[205]Pessoal Sicro'!$A$6:$G$118,6,0)</f>
        <v>8270.9704999999994</v>
      </c>
      <c r="G87" s="1127"/>
      <c r="H87" s="1127">
        <f>F87*D87</f>
        <v>8270.9704999999994</v>
      </c>
      <c r="I87" s="1137"/>
    </row>
    <row r="88" spans="1:9">
      <c r="A88" s="777"/>
      <c r="B88" s="778"/>
      <c r="C88" s="779"/>
      <c r="D88" s="779"/>
      <c r="E88" s="789"/>
      <c r="F88" s="1130" t="s">
        <v>304</v>
      </c>
      <c r="G88" s="1130"/>
      <c r="H88" s="1138">
        <f>SUM(H87:H87)</f>
        <v>8270.9704999999994</v>
      </c>
      <c r="I88" s="1139"/>
    </row>
    <row r="89" spans="1:9" s="793" customFormat="1" ht="22.5">
      <c r="A89" s="808" t="s">
        <v>255</v>
      </c>
      <c r="B89" s="808" t="s">
        <v>256</v>
      </c>
      <c r="C89" s="808" t="s">
        <v>220</v>
      </c>
      <c r="D89" s="808" t="s">
        <v>257</v>
      </c>
      <c r="E89" s="808" t="s">
        <v>285</v>
      </c>
      <c r="F89" s="808" t="s">
        <v>286</v>
      </c>
      <c r="G89" s="808" t="s">
        <v>287</v>
      </c>
      <c r="H89" s="808" t="s">
        <v>288</v>
      </c>
      <c r="I89" s="808" t="s">
        <v>289</v>
      </c>
    </row>
    <row r="90" spans="1:9">
      <c r="A90" s="780" t="s">
        <v>305</v>
      </c>
      <c r="B90" s="781" t="s">
        <v>290</v>
      </c>
      <c r="C90" s="782"/>
      <c r="D90" s="782"/>
      <c r="E90" s="794"/>
      <c r="F90" s="794"/>
      <c r="G90" s="794"/>
      <c r="H90" s="794"/>
      <c r="I90" s="795"/>
    </row>
    <row r="91" spans="1:9">
      <c r="A91" s="773" t="s">
        <v>292</v>
      </c>
      <c r="B91" s="774" t="s">
        <v>293</v>
      </c>
      <c r="C91" s="775" t="s">
        <v>264</v>
      </c>
      <c r="D91" s="775">
        <v>1</v>
      </c>
      <c r="E91" s="796">
        <v>44</v>
      </c>
      <c r="F91" s="796">
        <v>176</v>
      </c>
      <c r="G91" s="796">
        <f>VLOOKUP(A91,[205]Equipamentos!A:K,10,FALSE)</f>
        <v>36.805999999999997</v>
      </c>
      <c r="H91" s="796">
        <f>VLOOKUP(A91,[205]Equipamentos!A:K,11,FALSE)</f>
        <v>6.6540999999999997</v>
      </c>
      <c r="I91" s="798">
        <f>((E91*G91)+(F91*H91))*D91</f>
        <v>2790.5855999999999</v>
      </c>
    </row>
    <row r="92" spans="1:9">
      <c r="A92" s="777"/>
      <c r="B92" s="778"/>
      <c r="C92" s="779"/>
      <c r="D92" s="779"/>
      <c r="E92" s="789"/>
      <c r="F92" s="789"/>
      <c r="G92" s="789"/>
      <c r="H92" s="790" t="s">
        <v>306</v>
      </c>
      <c r="I92" s="809">
        <f>SUM(I91:I91)</f>
        <v>2790.5855999999999</v>
      </c>
    </row>
    <row r="93" spans="1:9">
      <c r="A93" s="771"/>
      <c r="B93" s="772"/>
      <c r="C93" s="772"/>
      <c r="D93" s="772"/>
      <c r="E93" s="810"/>
      <c r="F93" s="810"/>
      <c r="G93" s="810"/>
      <c r="H93" s="811" t="s">
        <v>311</v>
      </c>
      <c r="I93" s="812">
        <f>I92+H88</f>
        <v>11061.5561</v>
      </c>
    </row>
    <row r="94" spans="1:9">
      <c r="A94" s="773"/>
      <c r="B94" s="775"/>
      <c r="C94" s="775"/>
      <c r="D94" s="775"/>
      <c r="E94" s="796"/>
      <c r="F94" s="796"/>
      <c r="G94" s="796"/>
      <c r="H94" s="796"/>
      <c r="I94" s="797"/>
    </row>
    <row r="95" spans="1:9" ht="28.5" customHeight="1">
      <c r="A95" s="1143" t="s">
        <v>315</v>
      </c>
      <c r="B95" s="1144"/>
      <c r="C95" s="1144"/>
      <c r="D95" s="1144"/>
      <c r="E95" s="1144"/>
      <c r="F95" s="1144"/>
      <c r="G95" s="1144"/>
      <c r="H95" s="1144"/>
      <c r="I95" s="1145"/>
    </row>
    <row r="96" spans="1:9">
      <c r="A96" s="807" t="s">
        <v>255</v>
      </c>
      <c r="B96" s="807" t="s">
        <v>256</v>
      </c>
      <c r="C96" s="807" t="s">
        <v>220</v>
      </c>
      <c r="D96" s="1146" t="s">
        <v>257</v>
      </c>
      <c r="E96" s="1124"/>
      <c r="F96" s="1146" t="s">
        <v>258</v>
      </c>
      <c r="G96" s="1123"/>
      <c r="H96" s="1123" t="s">
        <v>259</v>
      </c>
      <c r="I96" s="1124"/>
    </row>
    <row r="97" spans="1:9">
      <c r="A97" s="780"/>
      <c r="B97" s="781" t="s">
        <v>316</v>
      </c>
      <c r="C97" s="782"/>
      <c r="D97" s="1135"/>
      <c r="E97" s="1135"/>
      <c r="F97" s="1135"/>
      <c r="G97" s="1135"/>
      <c r="H97" s="1135"/>
      <c r="I97" s="1136"/>
    </row>
    <row r="98" spans="1:9">
      <c r="A98" s="773" t="s">
        <v>302</v>
      </c>
      <c r="B98" s="774" t="s">
        <v>260</v>
      </c>
      <c r="C98" s="775"/>
      <c r="D98" s="1125"/>
      <c r="E98" s="1125"/>
      <c r="F98" s="1125"/>
      <c r="G98" s="1125"/>
      <c r="H98" s="1125"/>
      <c r="I98" s="1126"/>
    </row>
    <row r="99" spans="1:9">
      <c r="A99" s="776" t="str">
        <f>VLOOKUP(B99,'[205]Pessoal Sicro'!$B$6:$H$118,7,FALSE)</f>
        <v>P9949</v>
      </c>
      <c r="B99" s="774" t="s">
        <v>317</v>
      </c>
      <c r="C99" s="775" t="s">
        <v>264</v>
      </c>
      <c r="D99" s="1125">
        <v>1</v>
      </c>
      <c r="E99" s="1125"/>
      <c r="F99" s="1127">
        <f>VLOOKUP(A99,'[205]Pessoal Sicro'!$A$6:$G$118,6,0)</f>
        <v>8757.2734</v>
      </c>
      <c r="G99" s="1127"/>
      <c r="H99" s="1127">
        <f>F99*D99</f>
        <v>8757.2734</v>
      </c>
      <c r="I99" s="1137"/>
    </row>
    <row r="100" spans="1:9">
      <c r="A100" s="776" t="str">
        <f>VLOOKUP(B100,'[205]Pessoal Sicro'!$B$6:$H$118,7,FALSE)</f>
        <v>P9950</v>
      </c>
      <c r="B100" s="774" t="s">
        <v>318</v>
      </c>
      <c r="C100" s="775" t="s">
        <v>264</v>
      </c>
      <c r="D100" s="1125">
        <v>1</v>
      </c>
      <c r="E100" s="1125"/>
      <c r="F100" s="1127">
        <f>VLOOKUP(A100,'[205]Pessoal Sicro'!$A$6:$G$118,6,0)</f>
        <v>5667.1287000000002</v>
      </c>
      <c r="G100" s="1127"/>
      <c r="H100" s="1127">
        <f>F100*D100</f>
        <v>5667.1287000000002</v>
      </c>
      <c r="I100" s="1137"/>
    </row>
    <row r="101" spans="1:9">
      <c r="A101" s="777"/>
      <c r="B101" s="778"/>
      <c r="C101" s="779"/>
      <c r="D101" s="779"/>
      <c r="E101" s="789"/>
      <c r="F101" s="1130" t="s">
        <v>304</v>
      </c>
      <c r="G101" s="1130"/>
      <c r="H101" s="1138">
        <f>SUM(H99:I100)</f>
        <v>14424.402099999999</v>
      </c>
      <c r="I101" s="1139"/>
    </row>
    <row r="102" spans="1:9" s="793" customFormat="1" ht="22.5">
      <c r="A102" s="808" t="s">
        <v>255</v>
      </c>
      <c r="B102" s="808" t="s">
        <v>256</v>
      </c>
      <c r="C102" s="808" t="s">
        <v>220</v>
      </c>
      <c r="D102" s="808" t="s">
        <v>257</v>
      </c>
      <c r="E102" s="808" t="s">
        <v>285</v>
      </c>
      <c r="F102" s="808" t="s">
        <v>286</v>
      </c>
      <c r="G102" s="808" t="s">
        <v>287</v>
      </c>
      <c r="H102" s="808" t="s">
        <v>288</v>
      </c>
      <c r="I102" s="808" t="s">
        <v>289</v>
      </c>
    </row>
    <row r="103" spans="1:9">
      <c r="A103" s="780" t="s">
        <v>305</v>
      </c>
      <c r="B103" s="781" t="s">
        <v>290</v>
      </c>
      <c r="C103" s="782"/>
      <c r="D103" s="782"/>
      <c r="E103" s="794"/>
      <c r="F103" s="794"/>
      <c r="G103" s="794"/>
      <c r="H103" s="794"/>
      <c r="I103" s="795"/>
    </row>
    <row r="104" spans="1:9">
      <c r="A104" s="773" t="s">
        <v>292</v>
      </c>
      <c r="B104" s="774" t="s">
        <v>293</v>
      </c>
      <c r="C104" s="775" t="s">
        <v>264</v>
      </c>
      <c r="D104" s="775">
        <v>1</v>
      </c>
      <c r="E104" s="796">
        <v>44</v>
      </c>
      <c r="F104" s="796">
        <v>176</v>
      </c>
      <c r="G104" s="796">
        <f>VLOOKUP(A104,[205]Equipamentos!A:K,10,FALSE)</f>
        <v>36.805999999999997</v>
      </c>
      <c r="H104" s="796">
        <f>VLOOKUP(A104,[205]Equipamentos!A:K,11,FALSE)</f>
        <v>6.6540999999999997</v>
      </c>
      <c r="I104" s="798">
        <f>((E104*G104)+(F104*H104))*D104</f>
        <v>2790.5855999999999</v>
      </c>
    </row>
    <row r="105" spans="1:9">
      <c r="A105" s="777"/>
      <c r="B105" s="778"/>
      <c r="C105" s="779"/>
      <c r="D105" s="779"/>
      <c r="E105" s="789"/>
      <c r="F105" s="789"/>
      <c r="G105" s="789"/>
      <c r="H105" s="790" t="s">
        <v>306</v>
      </c>
      <c r="I105" s="799">
        <f>SUM(I104:I104)</f>
        <v>2790.5855999999999</v>
      </c>
    </row>
    <row r="106" spans="1:9">
      <c r="A106" s="771"/>
      <c r="B106" s="772"/>
      <c r="C106" s="772"/>
      <c r="D106" s="772"/>
      <c r="E106" s="810"/>
      <c r="F106" s="810"/>
      <c r="G106" s="810"/>
      <c r="H106" s="811" t="s">
        <v>319</v>
      </c>
      <c r="I106" s="812">
        <f>I105+H101</f>
        <v>17214.987699999998</v>
      </c>
    </row>
    <row r="107" spans="1:9">
      <c r="A107" s="773"/>
      <c r="B107" s="775"/>
      <c r="C107" s="775"/>
      <c r="D107" s="775"/>
      <c r="E107" s="796"/>
      <c r="F107" s="796"/>
      <c r="G107" s="796"/>
      <c r="H107" s="796"/>
      <c r="I107" s="797"/>
    </row>
    <row r="108" spans="1:9" ht="28.5" customHeight="1">
      <c r="A108" s="1143" t="s">
        <v>320</v>
      </c>
      <c r="B108" s="1144"/>
      <c r="C108" s="1144"/>
      <c r="D108" s="1144"/>
      <c r="E108" s="1144"/>
      <c r="F108" s="1144"/>
      <c r="G108" s="1144"/>
      <c r="H108" s="1144"/>
      <c r="I108" s="1145"/>
    </row>
    <row r="109" spans="1:9">
      <c r="A109" s="807" t="s">
        <v>255</v>
      </c>
      <c r="B109" s="807" t="s">
        <v>256</v>
      </c>
      <c r="C109" s="807" t="s">
        <v>220</v>
      </c>
      <c r="D109" s="1146" t="s">
        <v>257</v>
      </c>
      <c r="E109" s="1124"/>
      <c r="F109" s="1146" t="s">
        <v>258</v>
      </c>
      <c r="G109" s="1123"/>
      <c r="H109" s="1123" t="s">
        <v>259</v>
      </c>
      <c r="I109" s="1124"/>
    </row>
    <row r="110" spans="1:9">
      <c r="A110" s="780">
        <v>4</v>
      </c>
      <c r="B110" s="781" t="s">
        <v>321</v>
      </c>
      <c r="C110" s="775"/>
      <c r="D110" s="1135"/>
      <c r="E110" s="1135"/>
      <c r="F110" s="1135"/>
      <c r="G110" s="1135"/>
      <c r="H110" s="1135"/>
      <c r="I110" s="1136"/>
    </row>
    <row r="111" spans="1:9">
      <c r="A111" s="776" t="str">
        <f>VLOOKUP(B111,'[205]Pessoal Sicro'!$B$6:$H$118,7,FALSE)</f>
        <v>P9876</v>
      </c>
      <c r="B111" s="774" t="s">
        <v>322</v>
      </c>
      <c r="C111" s="775" t="s">
        <v>264</v>
      </c>
      <c r="D111" s="1125">
        <v>1</v>
      </c>
      <c r="E111" s="1125"/>
      <c r="F111" s="1127">
        <f>VLOOKUP(A111,'[205]Pessoal Sicro'!$A$6:$G$118,6,0)</f>
        <v>7298.4723000000004</v>
      </c>
      <c r="G111" s="1127"/>
      <c r="H111" s="1127">
        <f>F111*D111</f>
        <v>7298.4723000000004</v>
      </c>
      <c r="I111" s="1137"/>
    </row>
    <row r="112" spans="1:9">
      <c r="A112" s="776" t="str">
        <f>VLOOKUP(B112,'[205]Pessoal Sicro'!$B$6:$H$118,7,FALSE)</f>
        <v>P9864</v>
      </c>
      <c r="B112" s="774" t="s">
        <v>323</v>
      </c>
      <c r="C112" s="775" t="s">
        <v>264</v>
      </c>
      <c r="D112" s="1125">
        <v>0</v>
      </c>
      <c r="E112" s="1125"/>
      <c r="F112" s="1127">
        <f>VLOOKUP(A112,'[205]Pessoal Sicro'!$A$6:$G$118,6,0)</f>
        <v>24420.804</v>
      </c>
      <c r="G112" s="1127"/>
      <c r="H112" s="1127">
        <f>F112*D112</f>
        <v>0</v>
      </c>
      <c r="I112" s="1137"/>
    </row>
    <row r="113" spans="1:10">
      <c r="A113" s="776" t="str">
        <f>VLOOKUP(B113,'[205]Pessoal Sicro'!$B$6:$H$118,7,FALSE)</f>
        <v>P9851</v>
      </c>
      <c r="B113" s="813" t="s">
        <v>324</v>
      </c>
      <c r="C113" s="775" t="s">
        <v>264</v>
      </c>
      <c r="D113" s="1125">
        <v>0</v>
      </c>
      <c r="E113" s="1125"/>
      <c r="F113" s="1127">
        <f>VLOOKUP(A113,'[205]Pessoal Sicro'!$A$6:$G$118,6,0)</f>
        <v>18575.821899999999</v>
      </c>
      <c r="G113" s="1127"/>
      <c r="H113" s="1127">
        <f>F113*D113</f>
        <v>0</v>
      </c>
      <c r="I113" s="1137"/>
    </row>
    <row r="114" spans="1:10">
      <c r="A114" s="776" t="str">
        <f>VLOOKUP(B114,'[205]Pessoal Sicro'!$B$6:$H$118,7,FALSE)</f>
        <v>P9951</v>
      </c>
      <c r="B114" s="774" t="s">
        <v>325</v>
      </c>
      <c r="C114" s="775" t="s">
        <v>264</v>
      </c>
      <c r="D114" s="1125">
        <v>0</v>
      </c>
      <c r="E114" s="1125"/>
      <c r="F114" s="1127">
        <f>VLOOKUP(A114,'[205]Pessoal Sicro'!$A$6:$G$118,6,0)</f>
        <v>21148.057000000001</v>
      </c>
      <c r="G114" s="1127"/>
      <c r="H114" s="1127">
        <f>F114*D114</f>
        <v>0</v>
      </c>
      <c r="I114" s="1137"/>
    </row>
    <row r="115" spans="1:10">
      <c r="A115" s="777"/>
      <c r="B115" s="778"/>
      <c r="C115" s="779"/>
      <c r="D115" s="779"/>
      <c r="E115" s="789"/>
      <c r="F115" s="1130" t="s">
        <v>326</v>
      </c>
      <c r="G115" s="1130"/>
      <c r="H115" s="1138">
        <f>SUM(H111:I114)</f>
        <v>7298.4723000000004</v>
      </c>
      <c r="I115" s="1139"/>
      <c r="J115" s="806"/>
    </row>
    <row r="116" spans="1:10">
      <c r="A116" s="773"/>
      <c r="B116" s="775"/>
      <c r="C116" s="775"/>
      <c r="D116" s="775"/>
      <c r="E116" s="796"/>
      <c r="F116" s="796"/>
      <c r="G116" s="796"/>
      <c r="H116" s="796"/>
      <c r="I116" s="797"/>
    </row>
    <row r="117" spans="1:10" ht="28.5" customHeight="1">
      <c r="A117" s="1147" t="s">
        <v>327</v>
      </c>
      <c r="B117" s="1148"/>
      <c r="C117" s="1148"/>
      <c r="D117" s="1148"/>
      <c r="E117" s="1148"/>
      <c r="F117" s="1148"/>
      <c r="G117" s="1148"/>
      <c r="H117" s="1148"/>
      <c r="I117" s="1149"/>
    </row>
    <row r="118" spans="1:10">
      <c r="A118" s="807" t="s">
        <v>255</v>
      </c>
      <c r="B118" s="807" t="s">
        <v>256</v>
      </c>
      <c r="C118" s="807" t="s">
        <v>220</v>
      </c>
      <c r="D118" s="1146" t="s">
        <v>257</v>
      </c>
      <c r="E118" s="1124"/>
      <c r="F118" s="1146" t="s">
        <v>258</v>
      </c>
      <c r="G118" s="1123"/>
      <c r="H118" s="1123" t="s">
        <v>259</v>
      </c>
      <c r="I118" s="1124"/>
    </row>
    <row r="119" spans="1:10">
      <c r="A119" s="780">
        <v>5</v>
      </c>
      <c r="B119" s="781" t="s">
        <v>328</v>
      </c>
      <c r="C119" s="775" t="s">
        <v>329</v>
      </c>
      <c r="D119" s="1135"/>
      <c r="E119" s="1135"/>
      <c r="F119" s="1135"/>
      <c r="G119" s="1135"/>
      <c r="H119" s="1135"/>
      <c r="I119" s="1136"/>
    </row>
    <row r="120" spans="1:10">
      <c r="A120" s="776" t="str">
        <f>VLOOKUP(B120,'[205]Pessoal Sicro'!$B$6:$H$118,7,FALSE)</f>
        <v>P9875</v>
      </c>
      <c r="B120" s="774" t="s">
        <v>330</v>
      </c>
      <c r="C120" s="775" t="s">
        <v>264</v>
      </c>
      <c r="D120" s="1125">
        <v>1</v>
      </c>
      <c r="E120" s="1125"/>
      <c r="F120" s="1127">
        <f>VLOOKUP(A120,'[205]Pessoal Sicro'!$A$6:$G$118,6,0)</f>
        <v>5828.3149999999996</v>
      </c>
      <c r="G120" s="1127"/>
      <c r="H120" s="1127">
        <f>F120*D120</f>
        <v>5828.3149999999996</v>
      </c>
      <c r="I120" s="1137"/>
    </row>
    <row r="121" spans="1:10">
      <c r="A121" s="776" t="str">
        <f>VLOOKUP(B121,'[205]Pessoal Sicro'!$B$6:$H$118,7,FALSE)</f>
        <v>P9804</v>
      </c>
      <c r="B121" s="774" t="s">
        <v>331</v>
      </c>
      <c r="C121" s="775" t="s">
        <v>264</v>
      </c>
      <c r="D121" s="1125">
        <v>0.5</v>
      </c>
      <c r="E121" s="1125"/>
      <c r="F121" s="1127">
        <f>VLOOKUP(A121,'[205]Pessoal Sicro'!$A$6:$G$118,6,0)</f>
        <v>5108.5086000000001</v>
      </c>
      <c r="G121" s="1127"/>
      <c r="H121" s="1127">
        <f>F121*D121</f>
        <v>2554.2543000000001</v>
      </c>
      <c r="I121" s="1137"/>
    </row>
    <row r="122" spans="1:10">
      <c r="A122" s="777"/>
      <c r="B122" s="778"/>
      <c r="C122" s="779"/>
      <c r="D122" s="779"/>
      <c r="E122" s="789"/>
      <c r="F122" s="1130" t="s">
        <v>332</v>
      </c>
      <c r="G122" s="1130"/>
      <c r="H122" s="1138">
        <f>SUM(H120:I121)</f>
        <v>8382.5692999999992</v>
      </c>
      <c r="I122" s="1139"/>
    </row>
    <row r="123" spans="1:10">
      <c r="A123" s="773"/>
      <c r="B123" s="775"/>
      <c r="C123" s="775"/>
      <c r="D123" s="775"/>
      <c r="E123" s="796"/>
      <c r="F123" s="796"/>
      <c r="G123" s="796"/>
      <c r="H123" s="796"/>
      <c r="I123" s="797"/>
    </row>
    <row r="124" spans="1:10" ht="28.5" customHeight="1">
      <c r="A124" s="1147" t="s">
        <v>333</v>
      </c>
      <c r="B124" s="1148"/>
      <c r="C124" s="1148"/>
      <c r="D124" s="1148"/>
      <c r="E124" s="1148"/>
      <c r="F124" s="1148"/>
      <c r="G124" s="1148"/>
      <c r="H124" s="1148"/>
      <c r="I124" s="1149"/>
    </row>
    <row r="125" spans="1:10" ht="33.75" customHeight="1">
      <c r="A125" s="807" t="s">
        <v>255</v>
      </c>
      <c r="B125" s="807" t="s">
        <v>256</v>
      </c>
      <c r="C125" s="807" t="s">
        <v>220</v>
      </c>
      <c r="D125" s="1146" t="s">
        <v>257</v>
      </c>
      <c r="E125" s="1124"/>
      <c r="F125" s="1150" t="s">
        <v>334</v>
      </c>
      <c r="G125" s="1123"/>
      <c r="H125" s="1123" t="s">
        <v>335</v>
      </c>
      <c r="I125" s="1124"/>
    </row>
    <row r="126" spans="1:10">
      <c r="A126" s="780" t="s">
        <v>336</v>
      </c>
      <c r="B126" s="781" t="s">
        <v>328</v>
      </c>
      <c r="C126" s="775" t="s">
        <v>329</v>
      </c>
      <c r="D126" s="1135"/>
      <c r="E126" s="1135"/>
      <c r="F126" s="1135"/>
      <c r="G126" s="1135"/>
      <c r="H126" s="1135"/>
      <c r="I126" s="1136"/>
    </row>
    <row r="127" spans="1:10">
      <c r="A127" s="773"/>
      <c r="B127" s="814"/>
      <c r="C127" s="775" t="s">
        <v>264</v>
      </c>
      <c r="D127" s="1151"/>
      <c r="E127" s="1125"/>
      <c r="F127" s="1125"/>
      <c r="G127" s="1125"/>
      <c r="H127" s="1152" t="e">
        <f>(D127)/(F127*182.49)</f>
        <v>#DIV/0!</v>
      </c>
      <c r="I127" s="1153"/>
    </row>
    <row r="128" spans="1:10">
      <c r="A128" s="773"/>
      <c r="B128" s="774"/>
      <c r="C128" s="775" t="s">
        <v>264</v>
      </c>
      <c r="D128" s="1151"/>
      <c r="E128" s="1125"/>
      <c r="F128" s="1125"/>
      <c r="G128" s="1125"/>
      <c r="H128" s="1152" t="e">
        <f>(D128)/(F128*182.49)</f>
        <v>#DIV/0!</v>
      </c>
      <c r="I128" s="1153"/>
    </row>
    <row r="129" spans="1:9">
      <c r="A129" s="773"/>
      <c r="B129" s="774"/>
      <c r="C129" s="775" t="s">
        <v>264</v>
      </c>
      <c r="D129" s="1151"/>
      <c r="E129" s="1125"/>
      <c r="F129" s="1125"/>
      <c r="G129" s="1125"/>
      <c r="H129" s="1152" t="e">
        <f>(D129)/(F129*182.49)</f>
        <v>#DIV/0!</v>
      </c>
      <c r="I129" s="1153"/>
    </row>
    <row r="130" spans="1:9">
      <c r="A130" s="777"/>
      <c r="B130" s="778"/>
      <c r="C130" s="779"/>
      <c r="D130" s="779"/>
      <c r="E130" s="789"/>
      <c r="F130" s="1154" t="s">
        <v>337</v>
      </c>
      <c r="G130" s="1154"/>
      <c r="H130" s="1155" t="e">
        <f>SUM(H129:I129)</f>
        <v>#DIV/0!</v>
      </c>
      <c r="I130" s="1156"/>
    </row>
    <row r="131" spans="1:9">
      <c r="A131" s="773"/>
      <c r="B131" s="775"/>
      <c r="C131" s="775"/>
      <c r="D131" s="775"/>
      <c r="E131" s="796"/>
      <c r="F131" s="796"/>
      <c r="G131" s="796"/>
      <c r="H131" s="796"/>
      <c r="I131" s="797"/>
    </row>
    <row r="132" spans="1:9" ht="28.5" customHeight="1">
      <c r="A132" s="1147" t="s">
        <v>338</v>
      </c>
      <c r="B132" s="1148"/>
      <c r="C132" s="1148"/>
      <c r="D132" s="1148"/>
      <c r="E132" s="1148"/>
      <c r="F132" s="1148"/>
      <c r="G132" s="1148"/>
      <c r="H132" s="1148"/>
      <c r="I132" s="1149"/>
    </row>
    <row r="133" spans="1:9" ht="33.75" customHeight="1">
      <c r="A133" s="807" t="s">
        <v>255</v>
      </c>
      <c r="B133" s="807" t="s">
        <v>256</v>
      </c>
      <c r="C133" s="807" t="s">
        <v>220</v>
      </c>
      <c r="D133" s="1146" t="s">
        <v>257</v>
      </c>
      <c r="E133" s="1124"/>
      <c r="F133" s="1150" t="s">
        <v>334</v>
      </c>
      <c r="G133" s="1123"/>
      <c r="H133" s="1123" t="s">
        <v>335</v>
      </c>
      <c r="I133" s="1124"/>
    </row>
    <row r="134" spans="1:9" ht="15.75" thickBot="1">
      <c r="A134" s="780" t="s">
        <v>339</v>
      </c>
      <c r="B134" s="781" t="s">
        <v>328</v>
      </c>
      <c r="C134" s="775" t="s">
        <v>340</v>
      </c>
      <c r="D134" s="1135"/>
      <c r="E134" s="1135"/>
      <c r="F134" s="1135"/>
      <c r="G134" s="1135"/>
      <c r="H134" s="1135"/>
      <c r="I134" s="1136"/>
    </row>
    <row r="135" spans="1:9" ht="15.75" thickBot="1">
      <c r="A135" s="773">
        <v>4011463</v>
      </c>
      <c r="B135" s="814" t="s">
        <v>426</v>
      </c>
      <c r="C135" s="775" t="s">
        <v>8</v>
      </c>
      <c r="D135" s="1157">
        <f>'[205]MODULO MINIMO'!J22</f>
        <v>1680</v>
      </c>
      <c r="E135" s="1125"/>
      <c r="F135" s="1158">
        <v>99.6</v>
      </c>
      <c r="G135" s="1159"/>
      <c r="H135" s="1125">
        <f t="shared" ref="H135:H140" si="0">(D135)/(F135*182.49)</f>
        <v>9.242955712377704E-2</v>
      </c>
      <c r="I135" s="1126"/>
    </row>
    <row r="136" spans="1:9" s="817" customFormat="1" ht="15.75" thickBot="1">
      <c r="A136" s="815">
        <v>4011351</v>
      </c>
      <c r="B136" s="814" t="s">
        <v>1185</v>
      </c>
      <c r="C136" s="816" t="s">
        <v>8</v>
      </c>
      <c r="D136" s="1157">
        <f>'[205]MODULO MINIMO'!J23</f>
        <v>14000</v>
      </c>
      <c r="E136" s="1125"/>
      <c r="F136" s="1160">
        <v>1125</v>
      </c>
      <c r="G136" s="1161"/>
      <c r="H136" s="1162">
        <f t="shared" si="0"/>
        <v>6.8192473255764399E-2</v>
      </c>
      <c r="I136" s="1163"/>
    </row>
    <row r="137" spans="1:9" s="817" customFormat="1" ht="15.75" thickBot="1">
      <c r="A137" s="815">
        <v>4011353</v>
      </c>
      <c r="B137" s="814" t="s">
        <v>28</v>
      </c>
      <c r="C137" s="816" t="s">
        <v>8</v>
      </c>
      <c r="D137" s="1157">
        <f>'[205]MODULO MINIMO'!J24</f>
        <v>14000</v>
      </c>
      <c r="E137" s="1125"/>
      <c r="F137" s="1160">
        <v>1500</v>
      </c>
      <c r="G137" s="1161"/>
      <c r="H137" s="1162">
        <f t="shared" si="0"/>
        <v>5.1144354941823296E-2</v>
      </c>
      <c r="I137" s="1163"/>
    </row>
    <row r="138" spans="1:9" s="817" customFormat="1" ht="34.5" thickBot="1">
      <c r="A138" s="815">
        <v>4011221</v>
      </c>
      <c r="B138" s="818" t="s">
        <v>1186</v>
      </c>
      <c r="C138" s="816" t="s">
        <v>9</v>
      </c>
      <c r="D138" s="1157">
        <f>'[205]MODULO MINIMO'!J25</f>
        <v>2100</v>
      </c>
      <c r="E138" s="1125"/>
      <c r="F138" s="1164">
        <v>150.88</v>
      </c>
      <c r="G138" s="1161"/>
      <c r="H138" s="1162">
        <f t="shared" si="0"/>
        <v>7.6269087101738089E-2</v>
      </c>
      <c r="I138" s="1163"/>
    </row>
    <row r="139" spans="1:9" s="817" customFormat="1" ht="34.5" customHeight="1" thickBot="1">
      <c r="A139" s="815">
        <v>4011227</v>
      </c>
      <c r="B139" s="818" t="s">
        <v>428</v>
      </c>
      <c r="C139" s="816" t="s">
        <v>9</v>
      </c>
      <c r="D139" s="1157">
        <f>'[205]MODULO MINIMO'!J26</f>
        <v>2100</v>
      </c>
      <c r="E139" s="1125"/>
      <c r="F139" s="1164">
        <v>134.56</v>
      </c>
      <c r="G139" s="1161"/>
      <c r="H139" s="1162">
        <f t="shared" si="0"/>
        <v>8.5519321209202151E-2</v>
      </c>
      <c r="I139" s="1163"/>
    </row>
    <row r="140" spans="1:9" s="817" customFormat="1" ht="15.75" thickBot="1">
      <c r="A140" s="815">
        <v>4011209</v>
      </c>
      <c r="B140" s="814" t="s">
        <v>429</v>
      </c>
      <c r="C140" s="816" t="s">
        <v>8</v>
      </c>
      <c r="D140" s="1157">
        <f>'[205]MODULO MINIMO'!J27</f>
        <v>14000</v>
      </c>
      <c r="E140" s="1125"/>
      <c r="F140" s="1160">
        <v>672.8</v>
      </c>
      <c r="G140" s="1161"/>
      <c r="H140" s="1162">
        <f t="shared" si="0"/>
        <v>0.11402576161226954</v>
      </c>
      <c r="I140" s="1163"/>
    </row>
    <row r="141" spans="1:9" s="817" customFormat="1">
      <c r="A141" s="819"/>
      <c r="B141" s="820"/>
      <c r="C141" s="821"/>
      <c r="D141" s="821"/>
      <c r="E141" s="822"/>
      <c r="F141" s="1165" t="s">
        <v>341</v>
      </c>
      <c r="G141" s="1165"/>
      <c r="H141" s="1166">
        <f>SUM(H135:I140)</f>
        <v>0.48758055524457444</v>
      </c>
      <c r="I141" s="1167"/>
    </row>
    <row r="142" spans="1:9">
      <c r="A142" s="773"/>
      <c r="B142" s="775"/>
      <c r="C142" s="775"/>
      <c r="D142" s="775"/>
      <c r="E142" s="796"/>
      <c r="F142" s="796"/>
      <c r="G142" s="796"/>
      <c r="H142" s="796"/>
      <c r="I142" s="797"/>
    </row>
    <row r="143" spans="1:9" ht="28.5" customHeight="1">
      <c r="A143" s="1147" t="s">
        <v>342</v>
      </c>
      <c r="B143" s="1148"/>
      <c r="C143" s="1148"/>
      <c r="D143" s="1148"/>
      <c r="E143" s="1148"/>
      <c r="F143" s="1148"/>
      <c r="G143" s="1148"/>
      <c r="H143" s="1148"/>
      <c r="I143" s="1149"/>
    </row>
    <row r="144" spans="1:9" ht="33.75" customHeight="1">
      <c r="A144" s="807" t="s">
        <v>255</v>
      </c>
      <c r="B144" s="807" t="s">
        <v>256</v>
      </c>
      <c r="C144" s="807" t="s">
        <v>220</v>
      </c>
      <c r="D144" s="1146" t="s">
        <v>257</v>
      </c>
      <c r="E144" s="1124"/>
      <c r="F144" s="1150" t="s">
        <v>343</v>
      </c>
      <c r="G144" s="1123"/>
      <c r="H144" s="1123" t="s">
        <v>335</v>
      </c>
      <c r="I144" s="1124"/>
    </row>
    <row r="145" spans="1:15" ht="15.75" thickBot="1">
      <c r="A145" s="780" t="s">
        <v>344</v>
      </c>
      <c r="B145" s="781" t="s">
        <v>345</v>
      </c>
      <c r="C145" s="775" t="s">
        <v>340</v>
      </c>
      <c r="D145" s="1135"/>
      <c r="E145" s="1135"/>
      <c r="F145" s="1135"/>
      <c r="G145" s="1135"/>
      <c r="H145" s="1135"/>
      <c r="I145" s="1136"/>
    </row>
    <row r="146" spans="1:15" ht="15.75" thickBot="1">
      <c r="A146" s="773">
        <v>2003373</v>
      </c>
      <c r="B146" s="814" t="s">
        <v>48</v>
      </c>
      <c r="C146" s="775" t="s">
        <v>15</v>
      </c>
      <c r="D146" s="1151">
        <v>4000</v>
      </c>
      <c r="E146" s="1125"/>
      <c r="F146" s="1160">
        <v>2.1000000000000001E-4</v>
      </c>
      <c r="G146" s="1161"/>
      <c r="H146" s="1125">
        <f>D146*F146</f>
        <v>0.84000000000000008</v>
      </c>
      <c r="I146" s="1126"/>
    </row>
    <row r="147" spans="1:15" s="817" customFormat="1">
      <c r="A147" s="819"/>
      <c r="B147" s="820"/>
      <c r="C147" s="821"/>
      <c r="D147" s="821"/>
      <c r="E147" s="822"/>
      <c r="F147" s="1165" t="s">
        <v>346</v>
      </c>
      <c r="G147" s="1165"/>
      <c r="H147" s="1166">
        <f>H146</f>
        <v>0.84000000000000008</v>
      </c>
      <c r="I147" s="1167"/>
    </row>
    <row r="148" spans="1:15">
      <c r="A148" s="773"/>
      <c r="B148" s="775"/>
      <c r="C148" s="775"/>
      <c r="D148" s="775"/>
      <c r="E148" s="796"/>
      <c r="F148" s="796"/>
      <c r="G148" s="796"/>
      <c r="H148" s="796"/>
      <c r="I148" s="797"/>
    </row>
    <row r="149" spans="1:15" ht="28.5" customHeight="1">
      <c r="A149" s="1147" t="s">
        <v>347</v>
      </c>
      <c r="B149" s="1148"/>
      <c r="C149" s="1148"/>
      <c r="D149" s="1148"/>
      <c r="E149" s="1148"/>
      <c r="F149" s="1148"/>
      <c r="G149" s="1148"/>
      <c r="H149" s="1148"/>
      <c r="I149" s="1149"/>
    </row>
    <row r="150" spans="1:15" ht="33.75" customHeight="1">
      <c r="A150" s="807" t="s">
        <v>255</v>
      </c>
      <c r="B150" s="807" t="s">
        <v>256</v>
      </c>
      <c r="C150" s="807" t="s">
        <v>220</v>
      </c>
      <c r="D150" s="1146" t="s">
        <v>257</v>
      </c>
      <c r="E150" s="1124"/>
      <c r="F150" s="1150" t="s">
        <v>348</v>
      </c>
      <c r="G150" s="1123"/>
      <c r="H150" s="1123" t="s">
        <v>335</v>
      </c>
      <c r="I150" s="1124"/>
    </row>
    <row r="151" spans="1:15" ht="15.75" thickBot="1">
      <c r="A151" s="780" t="s">
        <v>349</v>
      </c>
      <c r="B151" s="781" t="s">
        <v>350</v>
      </c>
      <c r="C151" s="775" t="s">
        <v>340</v>
      </c>
      <c r="D151" s="1135"/>
      <c r="E151" s="1135"/>
      <c r="F151" s="1135"/>
      <c r="G151" s="1135"/>
      <c r="H151" s="1135"/>
      <c r="I151" s="1136"/>
    </row>
    <row r="152" spans="1:15" ht="15.75" thickBot="1">
      <c r="A152" s="773">
        <v>5213440</v>
      </c>
      <c r="B152" s="823" t="s">
        <v>47</v>
      </c>
      <c r="C152" s="775" t="s">
        <v>220</v>
      </c>
      <c r="D152" s="1151">
        <v>6</v>
      </c>
      <c r="E152" s="1125"/>
      <c r="F152" s="1158">
        <v>3</v>
      </c>
      <c r="G152" s="1159"/>
      <c r="H152" s="1125">
        <f>0.2*((D152)/(F152*182.49))</f>
        <v>2.1919009260781409E-3</v>
      </c>
      <c r="I152" s="1126"/>
    </row>
    <row r="153" spans="1:15" ht="15.75" thickBot="1">
      <c r="A153" s="773">
        <v>5213464</v>
      </c>
      <c r="B153" s="814" t="s">
        <v>51</v>
      </c>
      <c r="C153" s="775" t="s">
        <v>220</v>
      </c>
      <c r="D153" s="1151">
        <v>6</v>
      </c>
      <c r="E153" s="1125"/>
      <c r="F153" s="1160">
        <v>3</v>
      </c>
      <c r="G153" s="1161"/>
      <c r="H153" s="1125">
        <f>0.2*((D153)/(F153*182.49))</f>
        <v>2.1919009260781409E-3</v>
      </c>
      <c r="I153" s="1126"/>
    </row>
    <row r="154" spans="1:15" ht="15.75" thickBot="1">
      <c r="A154" s="773">
        <v>5213863</v>
      </c>
      <c r="B154" s="814" t="s">
        <v>43</v>
      </c>
      <c r="C154" s="775" t="s">
        <v>220</v>
      </c>
      <c r="D154" s="1151">
        <v>12</v>
      </c>
      <c r="E154" s="1125"/>
      <c r="F154" s="1160">
        <v>4.0999999999999996</v>
      </c>
      <c r="G154" s="1161"/>
      <c r="H154" s="1125">
        <f t="shared" ref="H154:H155" si="1">0.2*((D154)/(F154*182.49))</f>
        <v>3.2076598918216702E-3</v>
      </c>
      <c r="I154" s="1126"/>
    </row>
    <row r="155" spans="1:15" ht="15.75" thickBot="1">
      <c r="A155" s="773">
        <v>5213400</v>
      </c>
      <c r="B155" s="814" t="s">
        <v>50</v>
      </c>
      <c r="C155" s="775" t="s">
        <v>8</v>
      </c>
      <c r="D155" s="1151">
        <v>600</v>
      </c>
      <c r="E155" s="1125"/>
      <c r="F155" s="1164">
        <v>177.07</v>
      </c>
      <c r="G155" s="1161"/>
      <c r="H155" s="1125">
        <f t="shared" si="1"/>
        <v>3.7136176530380214E-3</v>
      </c>
      <c r="I155" s="1126"/>
    </row>
    <row r="156" spans="1:15" s="817" customFormat="1">
      <c r="A156" s="819"/>
      <c r="B156" s="820"/>
      <c r="C156" s="821"/>
      <c r="D156" s="821"/>
      <c r="E156" s="822"/>
      <c r="F156" s="1165" t="s">
        <v>351</v>
      </c>
      <c r="G156" s="1165"/>
      <c r="H156" s="1166">
        <f>SUM(H152:I155)</f>
        <v>1.1305079397015973E-2</v>
      </c>
      <c r="I156" s="1167"/>
      <c r="J156" s="824">
        <f>H156+H147</f>
        <v>0.85130507939701605</v>
      </c>
    </row>
    <row r="157" spans="1:15" s="817" customFormat="1">
      <c r="A157" s="819"/>
      <c r="B157" s="820"/>
      <c r="C157" s="821"/>
      <c r="D157" s="821"/>
      <c r="E157" s="822"/>
      <c r="F157" s="825"/>
      <c r="G157" s="825"/>
      <c r="H157" s="821"/>
      <c r="I157" s="826"/>
      <c r="J157" s="824"/>
    </row>
    <row r="158" spans="1:15" s="214" customFormat="1" ht="15" customHeight="1">
      <c r="A158" s="1168" t="s">
        <v>352</v>
      </c>
      <c r="B158" s="1169"/>
      <c r="C158" s="1169"/>
      <c r="D158" s="1169"/>
      <c r="E158" s="1169"/>
      <c r="F158" s="1169"/>
      <c r="G158" s="1169"/>
      <c r="H158" s="1169"/>
      <c r="I158" s="1170"/>
      <c r="J158" s="827"/>
      <c r="K158" s="828"/>
      <c r="L158" s="315"/>
      <c r="M158" s="240"/>
      <c r="N158" s="240"/>
      <c r="O158" s="240"/>
    </row>
    <row r="159" spans="1:15" s="214" customFormat="1" ht="15" customHeight="1">
      <c r="A159" s="1168" t="s">
        <v>353</v>
      </c>
      <c r="B159" s="1169"/>
      <c r="C159" s="1169"/>
      <c r="D159" s="1169"/>
      <c r="E159" s="1169"/>
      <c r="F159" s="1169"/>
      <c r="G159" s="1169"/>
      <c r="H159" s="1169"/>
      <c r="I159" s="1170"/>
      <c r="J159" s="827"/>
      <c r="K159" s="828"/>
      <c r="L159" s="315"/>
      <c r="M159" s="240"/>
      <c r="N159" s="240"/>
      <c r="O159" s="240"/>
    </row>
    <row r="160" spans="1:15" s="214" customFormat="1" ht="21">
      <c r="A160" s="829" t="s">
        <v>101</v>
      </c>
      <c r="B160" s="1168" t="s">
        <v>354</v>
      </c>
      <c r="C160" s="1169"/>
      <c r="D160" s="1169"/>
      <c r="E160" s="1170"/>
      <c r="F160" s="829" t="s">
        <v>220</v>
      </c>
      <c r="G160" s="829" t="s">
        <v>221</v>
      </c>
      <c r="H160" s="829" t="s">
        <v>258</v>
      </c>
      <c r="I160" s="829" t="s">
        <v>289</v>
      </c>
      <c r="J160" s="827"/>
      <c r="K160" s="828"/>
      <c r="L160" s="315"/>
      <c r="M160" s="240"/>
      <c r="N160" s="240"/>
      <c r="O160" s="240"/>
    </row>
    <row r="161" spans="1:15" s="214" customFormat="1">
      <c r="A161" s="830"/>
      <c r="B161" s="831" t="s">
        <v>355</v>
      </c>
      <c r="C161" s="810"/>
      <c r="D161" s="810"/>
      <c r="E161" s="832"/>
      <c r="F161" s="833"/>
      <c r="G161" s="833"/>
      <c r="H161" s="833"/>
      <c r="I161" s="834"/>
      <c r="J161" s="827"/>
      <c r="K161" s="828"/>
      <c r="L161" s="315"/>
      <c r="M161" s="240"/>
      <c r="N161" s="240"/>
      <c r="O161" s="240"/>
    </row>
    <row r="162" spans="1:15" s="214" customFormat="1">
      <c r="A162" s="830"/>
      <c r="B162" s="831" t="s">
        <v>260</v>
      </c>
      <c r="C162" s="810"/>
      <c r="D162" s="810"/>
      <c r="E162" s="832"/>
      <c r="F162" s="833"/>
      <c r="G162" s="833"/>
      <c r="H162" s="833"/>
      <c r="I162" s="834"/>
      <c r="J162" s="827"/>
      <c r="K162" s="828"/>
      <c r="L162" s="315"/>
      <c r="M162" s="240"/>
      <c r="N162" s="240"/>
      <c r="O162" s="240"/>
    </row>
    <row r="163" spans="1:15" s="214" customFormat="1">
      <c r="A163" s="835" t="s">
        <v>356</v>
      </c>
      <c r="B163" s="831" t="s">
        <v>357</v>
      </c>
      <c r="C163" s="810"/>
      <c r="D163" s="810"/>
      <c r="E163" s="832"/>
      <c r="F163" s="836" t="s">
        <v>358</v>
      </c>
      <c r="G163" s="837">
        <v>1</v>
      </c>
      <c r="H163" s="838">
        <f>VLOOKUP(A163,'[205]Pessoal Sicro'!$A$6:$G$118,6,0)</f>
        <v>7399.5429999999997</v>
      </c>
      <c r="I163" s="839">
        <f>TRUNC(G163*H163,2)</f>
        <v>7399.54</v>
      </c>
      <c r="J163" s="827"/>
      <c r="K163" s="828"/>
      <c r="L163" s="840"/>
      <c r="M163" s="841"/>
      <c r="N163" s="842"/>
      <c r="O163" s="240"/>
    </row>
    <row r="164" spans="1:15" s="214" customFormat="1">
      <c r="A164" s="835" t="s">
        <v>359</v>
      </c>
      <c r="B164" s="831" t="s">
        <v>360</v>
      </c>
      <c r="C164" s="810"/>
      <c r="D164" s="810"/>
      <c r="E164" s="832"/>
      <c r="F164" s="836" t="s">
        <v>358</v>
      </c>
      <c r="G164" s="837">
        <v>1</v>
      </c>
      <c r="H164" s="838">
        <f>VLOOKUP(A164,'[205]Pessoal Sicro'!$A$6:$G$118,6,0)</f>
        <v>5646.9454999999998</v>
      </c>
      <c r="I164" s="839">
        <f>TRUNC(G164*H164,2)</f>
        <v>5646.94</v>
      </c>
      <c r="J164" s="827"/>
      <c r="K164" s="828"/>
      <c r="L164" s="840"/>
      <c r="M164" s="841"/>
      <c r="N164" s="842"/>
      <c r="O164" s="240"/>
    </row>
    <row r="165" spans="1:15" s="214" customFormat="1">
      <c r="A165" s="835"/>
      <c r="B165" s="843"/>
      <c r="C165" s="810"/>
      <c r="D165" s="810"/>
      <c r="E165" s="810"/>
      <c r="F165" s="833"/>
      <c r="G165" s="844"/>
      <c r="H165" s="845" t="s">
        <v>361</v>
      </c>
      <c r="I165" s="846">
        <f>SUM(I163:I164)</f>
        <v>13046.48</v>
      </c>
      <c r="J165" s="827"/>
      <c r="K165" s="828"/>
      <c r="L165" s="315"/>
      <c r="M165" s="240"/>
      <c r="N165" s="240"/>
      <c r="O165" s="240"/>
    </row>
    <row r="166" spans="1:15" s="214" customFormat="1" ht="31.5">
      <c r="A166" s="829" t="s">
        <v>101</v>
      </c>
      <c r="B166" s="829" t="s">
        <v>354</v>
      </c>
      <c r="C166" s="829" t="s">
        <v>362</v>
      </c>
      <c r="D166" s="829" t="s">
        <v>363</v>
      </c>
      <c r="E166" s="829" t="s">
        <v>285</v>
      </c>
      <c r="F166" s="829" t="s">
        <v>286</v>
      </c>
      <c r="G166" s="829" t="s">
        <v>364</v>
      </c>
      <c r="H166" s="829" t="s">
        <v>365</v>
      </c>
      <c r="I166" s="829" t="s">
        <v>223</v>
      </c>
      <c r="J166" s="847"/>
      <c r="L166" s="315"/>
      <c r="M166" s="240"/>
      <c r="N166" s="240"/>
      <c r="O166" s="240"/>
    </row>
    <row r="167" spans="1:15" s="214" customFormat="1">
      <c r="A167" s="830"/>
      <c r="B167" s="843" t="s">
        <v>366</v>
      </c>
      <c r="C167" s="833"/>
      <c r="D167" s="833"/>
      <c r="E167" s="833"/>
      <c r="F167" s="833"/>
      <c r="G167" s="848"/>
      <c r="H167" s="848"/>
      <c r="I167" s="849"/>
      <c r="J167" s="847"/>
      <c r="L167" s="315"/>
      <c r="M167" s="240"/>
      <c r="N167" s="240"/>
      <c r="O167" s="240"/>
    </row>
    <row r="168" spans="1:15" s="214" customFormat="1">
      <c r="A168" s="830"/>
      <c r="B168" s="843" t="s">
        <v>290</v>
      </c>
      <c r="C168" s="833"/>
      <c r="D168" s="833"/>
      <c r="E168" s="833"/>
      <c r="F168" s="833"/>
      <c r="G168" s="833"/>
      <c r="H168" s="833"/>
      <c r="I168" s="834"/>
      <c r="J168" s="847"/>
      <c r="L168" s="315"/>
      <c r="M168" s="240"/>
      <c r="N168" s="240"/>
      <c r="O168" s="240"/>
    </row>
    <row r="169" spans="1:15" s="214" customFormat="1">
      <c r="A169" s="830" t="s">
        <v>367</v>
      </c>
      <c r="B169" s="850" t="s">
        <v>368</v>
      </c>
      <c r="C169" s="851" t="s">
        <v>369</v>
      </c>
      <c r="D169" s="837">
        <v>0.5</v>
      </c>
      <c r="E169" s="837">
        <v>44</v>
      </c>
      <c r="F169" s="837">
        <v>176</v>
      </c>
      <c r="G169" s="852">
        <f>VLOOKUP(A169,[205]Equipamentos!$A$4:$K$533,10,0)</f>
        <v>86.955799999999996</v>
      </c>
      <c r="H169" s="852">
        <f>VLOOKUP(A169,[205]Equipamentos!$A$4:$K$533,11,0)</f>
        <v>47.866599999999998</v>
      </c>
      <c r="I169" s="839">
        <f>D169*((E169*G169)+(F169*H169))</f>
        <v>6125.2883999999995</v>
      </c>
      <c r="J169" s="847"/>
      <c r="L169" s="853"/>
      <c r="M169" s="841"/>
      <c r="N169" s="842"/>
      <c r="O169" s="842"/>
    </row>
    <row r="170" spans="1:15" s="214" customFormat="1">
      <c r="A170" s="854"/>
      <c r="B170" s="855"/>
      <c r="C170" s="855"/>
      <c r="D170" s="856"/>
      <c r="E170" s="856"/>
      <c r="F170" s="856"/>
      <c r="G170" s="856"/>
      <c r="H170" s="845" t="s">
        <v>361</v>
      </c>
      <c r="I170" s="857">
        <f>SUM(I169:I169)</f>
        <v>6125.2883999999995</v>
      </c>
      <c r="J170" s="847"/>
      <c r="L170" s="315"/>
      <c r="M170" s="240"/>
      <c r="N170" s="240"/>
      <c r="O170" s="240"/>
    </row>
    <row r="171" spans="1:15" s="214" customFormat="1">
      <c r="A171" s="858"/>
      <c r="B171" s="833"/>
      <c r="C171" s="833"/>
      <c r="D171" s="833"/>
      <c r="E171" s="833"/>
      <c r="F171" s="833"/>
      <c r="G171" s="844"/>
      <c r="H171" s="859" t="s">
        <v>370</v>
      </c>
      <c r="I171" s="846">
        <f>I165+I170</f>
        <v>19171.768400000001</v>
      </c>
      <c r="J171" s="847"/>
      <c r="L171" s="315"/>
      <c r="M171" s="240"/>
      <c r="N171" s="240"/>
      <c r="O171" s="240"/>
    </row>
    <row r="172" spans="1:15" s="214" customFormat="1">
      <c r="A172" s="860"/>
      <c r="B172" s="861"/>
      <c r="C172" s="861"/>
      <c r="D172" s="861"/>
      <c r="E172" s="861"/>
      <c r="F172" s="861"/>
      <c r="G172" s="861"/>
      <c r="H172" s="861"/>
      <c r="I172" s="862"/>
      <c r="J172" s="827"/>
      <c r="K172" s="828"/>
      <c r="L172" s="315"/>
      <c r="M172" s="240"/>
      <c r="N172" s="240"/>
      <c r="O172" s="240"/>
    </row>
    <row r="173" spans="1:15" s="214" customFormat="1" ht="15" customHeight="1">
      <c r="A173" s="1168" t="s">
        <v>352</v>
      </c>
      <c r="B173" s="1169"/>
      <c r="C173" s="1169"/>
      <c r="D173" s="1169"/>
      <c r="E173" s="1169"/>
      <c r="F173" s="1169"/>
      <c r="G173" s="1169"/>
      <c r="H173" s="1169"/>
      <c r="I173" s="1170"/>
      <c r="J173" s="827"/>
      <c r="K173" s="828"/>
      <c r="L173" s="315"/>
      <c r="M173" s="240"/>
      <c r="N173" s="240"/>
      <c r="O173" s="240"/>
    </row>
    <row r="174" spans="1:15" s="214" customFormat="1" ht="15" customHeight="1">
      <c r="A174" s="1168" t="s">
        <v>371</v>
      </c>
      <c r="B174" s="1169"/>
      <c r="C174" s="1169"/>
      <c r="D174" s="1169"/>
      <c r="E174" s="1169"/>
      <c r="F174" s="1169"/>
      <c r="G174" s="1169"/>
      <c r="H174" s="1169"/>
      <c r="I174" s="1170"/>
      <c r="J174" s="827"/>
      <c r="K174" s="828"/>
      <c r="L174" s="315"/>
      <c r="M174" s="240"/>
      <c r="N174" s="240"/>
      <c r="O174" s="240"/>
    </row>
    <row r="175" spans="1:15" s="214" customFormat="1" ht="21">
      <c r="A175" s="829" t="s">
        <v>101</v>
      </c>
      <c r="B175" s="1168" t="s">
        <v>354</v>
      </c>
      <c r="C175" s="1169"/>
      <c r="D175" s="1169"/>
      <c r="E175" s="1170"/>
      <c r="F175" s="829" t="s">
        <v>220</v>
      </c>
      <c r="G175" s="829" t="s">
        <v>221</v>
      </c>
      <c r="H175" s="829" t="s">
        <v>258</v>
      </c>
      <c r="I175" s="829" t="s">
        <v>289</v>
      </c>
      <c r="J175" s="827"/>
      <c r="K175" s="828"/>
      <c r="L175" s="315"/>
      <c r="M175" s="240"/>
      <c r="N175" s="240"/>
      <c r="O175" s="240"/>
    </row>
    <row r="176" spans="1:15" s="214" customFormat="1">
      <c r="A176" s="830"/>
      <c r="B176" s="831" t="s">
        <v>355</v>
      </c>
      <c r="C176" s="810"/>
      <c r="D176" s="810"/>
      <c r="E176" s="832"/>
      <c r="F176" s="833"/>
      <c r="G176" s="833"/>
      <c r="H176" s="833"/>
      <c r="I176" s="834"/>
      <c r="J176" s="827"/>
      <c r="K176" s="828"/>
      <c r="L176" s="315"/>
      <c r="M176" s="240"/>
      <c r="N176" s="240"/>
      <c r="O176" s="240"/>
    </row>
    <row r="177" spans="1:15" s="214" customFormat="1">
      <c r="A177" s="830"/>
      <c r="B177" s="831" t="s">
        <v>260</v>
      </c>
      <c r="C177" s="810"/>
      <c r="D177" s="810"/>
      <c r="E177" s="832"/>
      <c r="F177" s="833"/>
      <c r="G177" s="833"/>
      <c r="H177" s="833"/>
      <c r="I177" s="834"/>
      <c r="J177" s="827"/>
      <c r="K177" s="828"/>
      <c r="L177" s="315"/>
      <c r="M177" s="240"/>
      <c r="N177" s="240"/>
      <c r="O177" s="240"/>
    </row>
    <row r="178" spans="1:15" s="214" customFormat="1">
      <c r="A178" s="835" t="s">
        <v>356</v>
      </c>
      <c r="B178" s="831" t="s">
        <v>357</v>
      </c>
      <c r="C178" s="810"/>
      <c r="D178" s="810"/>
      <c r="E178" s="832"/>
      <c r="F178" s="836" t="s">
        <v>358</v>
      </c>
      <c r="G178" s="837">
        <v>1</v>
      </c>
      <c r="H178" s="838">
        <f>VLOOKUP(A178,'[205]Pessoal Sicro'!$A$6:$G$118,6,0)</f>
        <v>7399.5429999999997</v>
      </c>
      <c r="I178" s="839">
        <f>TRUNC(G178*H178,2)</f>
        <v>7399.54</v>
      </c>
      <c r="J178" s="827"/>
      <c r="K178" s="828"/>
      <c r="L178" s="840"/>
      <c r="M178" s="841"/>
      <c r="N178" s="842"/>
      <c r="O178" s="240"/>
    </row>
    <row r="179" spans="1:15" s="214" customFormat="1">
      <c r="A179" s="835" t="s">
        <v>359</v>
      </c>
      <c r="B179" s="831" t="s">
        <v>360</v>
      </c>
      <c r="C179" s="810"/>
      <c r="D179" s="810"/>
      <c r="E179" s="832"/>
      <c r="F179" s="836" t="s">
        <v>358</v>
      </c>
      <c r="G179" s="837">
        <v>1</v>
      </c>
      <c r="H179" s="838">
        <f>VLOOKUP(A179,'[205]Pessoal Sicro'!$A$6:$G$118,6,0)</f>
        <v>5646.9454999999998</v>
      </c>
      <c r="I179" s="839">
        <f>TRUNC(G179*H179,2)</f>
        <v>5646.94</v>
      </c>
      <c r="J179" s="827"/>
      <c r="K179" s="828"/>
      <c r="L179" s="840"/>
      <c r="M179" s="841"/>
      <c r="N179" s="842"/>
      <c r="O179" s="240"/>
    </row>
    <row r="180" spans="1:15" s="214" customFormat="1">
      <c r="A180" s="835"/>
      <c r="B180" s="843"/>
      <c r="C180" s="810"/>
      <c r="D180" s="810"/>
      <c r="E180" s="810"/>
      <c r="F180" s="833"/>
      <c r="G180" s="844"/>
      <c r="H180" s="845" t="s">
        <v>361</v>
      </c>
      <c r="I180" s="846">
        <f>SUM(I178:I179)</f>
        <v>13046.48</v>
      </c>
      <c r="J180" s="827"/>
      <c r="K180" s="828"/>
      <c r="L180" s="315"/>
      <c r="M180" s="240"/>
      <c r="N180" s="240"/>
      <c r="O180" s="240"/>
    </row>
    <row r="181" spans="1:15" s="214" customFormat="1" ht="31.5">
      <c r="A181" s="829" t="s">
        <v>101</v>
      </c>
      <c r="B181" s="829" t="s">
        <v>354</v>
      </c>
      <c r="C181" s="829" t="s">
        <v>362</v>
      </c>
      <c r="D181" s="829" t="s">
        <v>363</v>
      </c>
      <c r="E181" s="829" t="s">
        <v>285</v>
      </c>
      <c r="F181" s="829" t="s">
        <v>286</v>
      </c>
      <c r="G181" s="829" t="s">
        <v>364</v>
      </c>
      <c r="H181" s="829" t="s">
        <v>365</v>
      </c>
      <c r="I181" s="829" t="s">
        <v>223</v>
      </c>
      <c r="J181" s="847"/>
      <c r="L181" s="315"/>
      <c r="M181" s="240"/>
      <c r="N181" s="240"/>
      <c r="O181" s="240"/>
    </row>
    <row r="182" spans="1:15" s="214" customFormat="1">
      <c r="A182" s="830"/>
      <c r="B182" s="843" t="s">
        <v>366</v>
      </c>
      <c r="C182" s="833"/>
      <c r="D182" s="833"/>
      <c r="E182" s="833"/>
      <c r="F182" s="833"/>
      <c r="G182" s="848"/>
      <c r="H182" s="848"/>
      <c r="I182" s="849"/>
      <c r="J182" s="847"/>
      <c r="L182" s="315"/>
      <c r="M182" s="240"/>
      <c r="N182" s="240"/>
      <c r="O182" s="240"/>
    </row>
    <row r="183" spans="1:15" s="214" customFormat="1">
      <c r="A183" s="830"/>
      <c r="B183" s="843" t="s">
        <v>290</v>
      </c>
      <c r="C183" s="833"/>
      <c r="D183" s="833"/>
      <c r="E183" s="833"/>
      <c r="F183" s="833"/>
      <c r="G183" s="833"/>
      <c r="H183" s="833"/>
      <c r="I183" s="834"/>
      <c r="J183" s="847"/>
      <c r="L183" s="315"/>
      <c r="M183" s="240"/>
      <c r="N183" s="240"/>
      <c r="O183" s="240"/>
    </row>
    <row r="184" spans="1:15" s="214" customFormat="1">
      <c r="A184" s="830" t="s">
        <v>367</v>
      </c>
      <c r="B184" s="850" t="s">
        <v>368</v>
      </c>
      <c r="C184" s="851" t="s">
        <v>369</v>
      </c>
      <c r="D184" s="837">
        <v>0.5</v>
      </c>
      <c r="E184" s="837">
        <v>44</v>
      </c>
      <c r="F184" s="837">
        <v>176</v>
      </c>
      <c r="G184" s="852">
        <f>VLOOKUP(A184,[205]Equipamentos!$A$4:$K$533,10,0)</f>
        <v>86.955799999999996</v>
      </c>
      <c r="H184" s="852">
        <f>VLOOKUP(A184,[205]Equipamentos!$A$4:$K$533,11,0)</f>
        <v>47.866599999999998</v>
      </c>
      <c r="I184" s="839">
        <f>D184*((E184*G184)+(F184*H184))</f>
        <v>6125.2883999999995</v>
      </c>
      <c r="J184" s="847"/>
      <c r="L184" s="853"/>
      <c r="M184" s="841"/>
      <c r="N184" s="842"/>
      <c r="O184" s="842"/>
    </row>
    <row r="185" spans="1:15" s="214" customFormat="1">
      <c r="A185" s="854"/>
      <c r="B185" s="855"/>
      <c r="C185" s="855"/>
      <c r="D185" s="856"/>
      <c r="E185" s="856"/>
      <c r="F185" s="856"/>
      <c r="G185" s="856"/>
      <c r="H185" s="845" t="s">
        <v>361</v>
      </c>
      <c r="I185" s="857">
        <f>SUM(I184:I184)</f>
        <v>6125.2883999999995</v>
      </c>
      <c r="J185" s="847"/>
      <c r="L185" s="315"/>
      <c r="M185" s="240"/>
      <c r="N185" s="240"/>
      <c r="O185" s="240"/>
    </row>
    <row r="186" spans="1:15" s="214" customFormat="1">
      <c r="A186" s="858"/>
      <c r="B186" s="833"/>
      <c r="C186" s="833"/>
      <c r="D186" s="833"/>
      <c r="E186" s="833"/>
      <c r="F186" s="833"/>
      <c r="G186" s="844"/>
      <c r="H186" s="859" t="s">
        <v>372</v>
      </c>
      <c r="I186" s="846">
        <f>I180+I185</f>
        <v>19171.768400000001</v>
      </c>
      <c r="J186" s="847"/>
      <c r="L186" s="315"/>
      <c r="M186" s="240"/>
      <c r="N186" s="240"/>
      <c r="O186" s="240"/>
    </row>
    <row r="187" spans="1:15" s="214" customFormat="1">
      <c r="A187" s="854"/>
      <c r="B187" s="855"/>
      <c r="C187" s="855"/>
      <c r="D187" s="855"/>
      <c r="E187" s="855"/>
      <c r="F187" s="855"/>
      <c r="G187" s="863"/>
      <c r="H187" s="864"/>
      <c r="I187" s="865"/>
      <c r="J187" s="847"/>
      <c r="L187" s="315"/>
      <c r="M187" s="240"/>
      <c r="N187" s="240"/>
      <c r="O187" s="240"/>
    </row>
    <row r="188" spans="1:15" s="214" customFormat="1">
      <c r="A188" s="1172" t="s">
        <v>373</v>
      </c>
      <c r="B188" s="1173"/>
      <c r="C188" s="1173"/>
      <c r="D188" s="1173"/>
      <c r="E188" s="1173"/>
      <c r="F188" s="1173"/>
      <c r="G188" s="1173"/>
      <c r="H188" s="1173"/>
      <c r="I188" s="1174"/>
      <c r="J188" s="847"/>
      <c r="L188" s="315"/>
      <c r="M188" s="240"/>
      <c r="N188" s="240"/>
      <c r="O188" s="240"/>
    </row>
    <row r="189" spans="1:15" s="214" customFormat="1">
      <c r="A189" s="829" t="s">
        <v>101</v>
      </c>
      <c r="B189" s="1168" t="s">
        <v>354</v>
      </c>
      <c r="C189" s="1169"/>
      <c r="D189" s="1169"/>
      <c r="E189" s="1170"/>
      <c r="F189" s="829" t="s">
        <v>362</v>
      </c>
      <c r="G189" s="829" t="s">
        <v>363</v>
      </c>
      <c r="H189" s="829" t="s">
        <v>374</v>
      </c>
      <c r="I189" s="829" t="s">
        <v>375</v>
      </c>
      <c r="J189" s="847"/>
      <c r="L189" s="315"/>
      <c r="M189" s="240"/>
      <c r="N189" s="240"/>
      <c r="O189" s="240"/>
    </row>
    <row r="190" spans="1:15" s="214" customFormat="1" ht="24" customHeight="1">
      <c r="A190" s="866">
        <v>4011219</v>
      </c>
      <c r="B190" s="1171" t="s">
        <v>427</v>
      </c>
      <c r="C190" s="1171"/>
      <c r="D190" s="1171"/>
      <c r="E190" s="1171"/>
      <c r="F190" s="866" t="s">
        <v>9</v>
      </c>
      <c r="G190" s="839">
        <f>'[205]MODULO MINIMO'!J25</f>
        <v>2100</v>
      </c>
      <c r="H190" s="867">
        <v>21900</v>
      </c>
      <c r="I190" s="839">
        <f>G190/H190</f>
        <v>9.5890410958904104E-2</v>
      </c>
      <c r="J190" s="847"/>
      <c r="L190" s="315"/>
      <c r="M190" s="240"/>
      <c r="N190" s="240"/>
      <c r="O190" s="240"/>
    </row>
    <row r="191" spans="1:15" s="214" customFormat="1" ht="25.5" customHeight="1">
      <c r="A191" s="866">
        <v>4011227</v>
      </c>
      <c r="B191" s="1171" t="s">
        <v>428</v>
      </c>
      <c r="C191" s="1171"/>
      <c r="D191" s="1171"/>
      <c r="E191" s="1171"/>
      <c r="F191" s="866" t="s">
        <v>9</v>
      </c>
      <c r="G191" s="839">
        <f>'[205]MODULO MINIMO'!J26</f>
        <v>2100</v>
      </c>
      <c r="H191" s="867">
        <v>21900</v>
      </c>
      <c r="I191" s="839">
        <f>G191/H191</f>
        <v>9.5890410958904104E-2</v>
      </c>
      <c r="J191" s="847"/>
      <c r="L191" s="315"/>
      <c r="M191" s="240"/>
      <c r="N191" s="240"/>
      <c r="O191" s="240"/>
    </row>
    <row r="192" spans="1:15" s="214" customFormat="1" ht="25.5" customHeight="1">
      <c r="A192" s="866">
        <v>4011209</v>
      </c>
      <c r="B192" s="1171" t="s">
        <v>429</v>
      </c>
      <c r="C192" s="1171"/>
      <c r="D192" s="1171"/>
      <c r="E192" s="1171"/>
      <c r="F192" s="866" t="s">
        <v>8</v>
      </c>
      <c r="G192" s="839">
        <f>'[205]MODULO MINIMO'!J27</f>
        <v>14000</v>
      </c>
      <c r="H192" s="867">
        <v>21900</v>
      </c>
      <c r="I192" s="839">
        <f>G192/H192</f>
        <v>0.63926940639269403</v>
      </c>
      <c r="J192" s="847"/>
      <c r="L192" s="315"/>
      <c r="M192" s="240"/>
      <c r="N192" s="240"/>
      <c r="O192" s="240"/>
    </row>
    <row r="193" spans="1:15" s="214" customFormat="1">
      <c r="A193" s="858"/>
      <c r="B193" s="833"/>
      <c r="C193" s="833"/>
      <c r="D193" s="833"/>
      <c r="E193" s="833"/>
      <c r="F193" s="833"/>
      <c r="G193" s="844"/>
      <c r="H193" s="859" t="s">
        <v>376</v>
      </c>
      <c r="I193" s="846">
        <f>SUM(I190:I192)</f>
        <v>0.83105022831050224</v>
      </c>
      <c r="J193" s="847"/>
      <c r="L193" s="315"/>
      <c r="M193" s="240"/>
      <c r="N193" s="240"/>
      <c r="O193" s="240"/>
    </row>
    <row r="194" spans="1:15" s="214" customFormat="1">
      <c r="A194" s="854"/>
      <c r="B194" s="855"/>
      <c r="C194" s="855"/>
      <c r="D194" s="855"/>
      <c r="E194" s="855"/>
      <c r="F194" s="855"/>
      <c r="G194" s="863"/>
      <c r="H194" s="864"/>
      <c r="I194" s="865"/>
      <c r="J194" s="847"/>
      <c r="L194" s="315"/>
      <c r="M194" s="240"/>
      <c r="N194" s="240"/>
      <c r="O194" s="240"/>
    </row>
    <row r="195" spans="1:15" s="214" customFormat="1">
      <c r="A195" s="1172" t="s">
        <v>377</v>
      </c>
      <c r="B195" s="1173"/>
      <c r="C195" s="1173"/>
      <c r="D195" s="1173"/>
      <c r="E195" s="1173"/>
      <c r="F195" s="1173"/>
      <c r="G195" s="1173"/>
      <c r="H195" s="1173"/>
      <c r="I195" s="1174"/>
      <c r="J195" s="847"/>
      <c r="L195" s="315"/>
      <c r="M195" s="240"/>
      <c r="N195" s="240"/>
      <c r="O195" s="240"/>
    </row>
    <row r="196" spans="1:15" s="214" customFormat="1">
      <c r="A196" s="829" t="s">
        <v>101</v>
      </c>
      <c r="B196" s="1168" t="s">
        <v>354</v>
      </c>
      <c r="C196" s="1169"/>
      <c r="D196" s="1169"/>
      <c r="E196" s="1170"/>
      <c r="F196" s="829" t="s">
        <v>362</v>
      </c>
      <c r="G196" s="829" t="s">
        <v>363</v>
      </c>
      <c r="H196" s="829" t="s">
        <v>374</v>
      </c>
      <c r="I196" s="829" t="s">
        <v>378</v>
      </c>
      <c r="J196" s="847"/>
      <c r="L196" s="315"/>
      <c r="M196" s="240"/>
      <c r="N196" s="240"/>
      <c r="O196" s="240"/>
    </row>
    <row r="197" spans="1:15" s="214" customFormat="1" ht="24" customHeight="1">
      <c r="A197" s="866">
        <v>4011463</v>
      </c>
      <c r="B197" s="1171" t="s">
        <v>426</v>
      </c>
      <c r="C197" s="1171"/>
      <c r="D197" s="1171"/>
      <c r="E197" s="1171"/>
      <c r="F197" s="866" t="s">
        <v>11</v>
      </c>
      <c r="G197" s="839">
        <f>'[205]MODULO MINIMO'!J22</f>
        <v>1680</v>
      </c>
      <c r="H197" s="868">
        <v>9000</v>
      </c>
      <c r="I197" s="839">
        <f>G197/H197</f>
        <v>0.18666666666666668</v>
      </c>
      <c r="J197" s="847"/>
      <c r="L197" s="315"/>
      <c r="M197" s="240"/>
      <c r="N197" s="240"/>
      <c r="O197" s="240"/>
    </row>
    <row r="198" spans="1:15" s="214" customFormat="1" ht="25.5" customHeight="1">
      <c r="A198" s="866">
        <v>4011352</v>
      </c>
      <c r="B198" s="1171" t="s">
        <v>27</v>
      </c>
      <c r="C198" s="1171"/>
      <c r="D198" s="1171"/>
      <c r="E198" s="1171"/>
      <c r="F198" s="866" t="s">
        <v>8</v>
      </c>
      <c r="G198" s="839">
        <f>'[205]MODULO MINIMO'!J23</f>
        <v>14000</v>
      </c>
      <c r="H198" s="868">
        <v>1610000</v>
      </c>
      <c r="I198" s="839">
        <f>G198/H198</f>
        <v>8.6956521739130436E-3</v>
      </c>
      <c r="J198" s="847"/>
      <c r="L198" s="315"/>
      <c r="M198" s="240"/>
      <c r="N198" s="240"/>
      <c r="O198" s="240"/>
    </row>
    <row r="199" spans="1:15" s="214" customFormat="1" ht="24" customHeight="1">
      <c r="A199" s="866">
        <v>4011353</v>
      </c>
      <c r="B199" s="1171" t="s">
        <v>28</v>
      </c>
      <c r="C199" s="1171"/>
      <c r="D199" s="1171"/>
      <c r="E199" s="1171"/>
      <c r="F199" s="866" t="s">
        <v>8</v>
      </c>
      <c r="G199" s="839">
        <f>'[205]MODULO MINIMO'!J24</f>
        <v>14000</v>
      </c>
      <c r="H199" s="868">
        <v>3610000</v>
      </c>
      <c r="I199" s="839">
        <f>G199/H199</f>
        <v>3.8781163434903048E-3</v>
      </c>
      <c r="J199" s="847"/>
      <c r="L199" s="315"/>
      <c r="M199" s="240"/>
      <c r="N199" s="240"/>
      <c r="O199" s="240"/>
    </row>
    <row r="200" spans="1:15" s="214" customFormat="1">
      <c r="A200" s="858"/>
      <c r="B200" s="833"/>
      <c r="C200" s="833"/>
      <c r="D200" s="833"/>
      <c r="E200" s="833"/>
      <c r="F200" s="833"/>
      <c r="G200" s="844"/>
      <c r="H200" s="859" t="s">
        <v>379</v>
      </c>
      <c r="I200" s="846">
        <f>SUM(I197:I199)</f>
        <v>0.19924043518407003</v>
      </c>
      <c r="J200" s="847"/>
      <c r="L200" s="315"/>
      <c r="M200" s="240"/>
      <c r="N200" s="240"/>
      <c r="O200" s="240"/>
    </row>
    <row r="201" spans="1:15" s="214" customFormat="1">
      <c r="A201" s="854"/>
      <c r="B201" s="855"/>
      <c r="C201" s="855"/>
      <c r="D201" s="855"/>
      <c r="E201" s="855"/>
      <c r="F201" s="855"/>
      <c r="G201" s="863"/>
      <c r="H201" s="864"/>
      <c r="I201" s="865"/>
      <c r="J201" s="847"/>
      <c r="L201" s="315"/>
      <c r="M201" s="240"/>
      <c r="N201" s="240"/>
      <c r="O201" s="240"/>
    </row>
    <row r="202" spans="1:15" ht="28.5" customHeight="1">
      <c r="A202" s="1175" t="s">
        <v>380</v>
      </c>
      <c r="B202" s="1176"/>
      <c r="C202" s="1176"/>
      <c r="D202" s="1176"/>
      <c r="E202" s="1176"/>
      <c r="F202" s="1176"/>
      <c r="G202" s="1176"/>
      <c r="H202" s="1176"/>
      <c r="I202" s="1177"/>
    </row>
    <row r="203" spans="1:15">
      <c r="A203" s="869" t="s">
        <v>255</v>
      </c>
      <c r="B203" s="870" t="s">
        <v>256</v>
      </c>
      <c r="C203" s="870" t="s">
        <v>220</v>
      </c>
      <c r="D203" s="1178" t="s">
        <v>257</v>
      </c>
      <c r="E203" s="1178"/>
      <c r="F203" s="1178" t="s">
        <v>258</v>
      </c>
      <c r="G203" s="1178"/>
      <c r="H203" s="1178" t="s">
        <v>259</v>
      </c>
      <c r="I203" s="1179"/>
    </row>
    <row r="204" spans="1:15">
      <c r="A204" s="773"/>
      <c r="B204" s="774" t="s">
        <v>381</v>
      </c>
      <c r="C204" s="775"/>
      <c r="D204" s="1125"/>
      <c r="E204" s="1125"/>
      <c r="F204" s="1125"/>
      <c r="G204" s="1125"/>
      <c r="H204" s="1125"/>
      <c r="I204" s="1126"/>
    </row>
    <row r="205" spans="1:15">
      <c r="A205" s="773" t="s">
        <v>382</v>
      </c>
      <c r="B205" s="774" t="s">
        <v>260</v>
      </c>
      <c r="C205" s="775"/>
      <c r="D205" s="1125"/>
      <c r="E205" s="1125"/>
      <c r="F205" s="1125"/>
      <c r="G205" s="1125"/>
      <c r="H205" s="1125"/>
      <c r="I205" s="1126"/>
    </row>
    <row r="206" spans="1:15">
      <c r="A206" s="773" t="s">
        <v>383</v>
      </c>
      <c r="B206" s="774" t="s">
        <v>384</v>
      </c>
      <c r="C206" s="775" t="s">
        <v>264</v>
      </c>
      <c r="D206" s="1125">
        <v>0</v>
      </c>
      <c r="E206" s="1125"/>
      <c r="F206" s="1127">
        <f>VLOOKUP(A206,'[205]Pessoal Sicro'!$A$6:$G$118,6,0)</f>
        <v>5108.1603999999998</v>
      </c>
      <c r="G206" s="1127"/>
      <c r="H206" s="1127">
        <f>F206*D206</f>
        <v>0</v>
      </c>
      <c r="I206" s="1137"/>
    </row>
    <row r="207" spans="1:15">
      <c r="A207" s="773" t="s">
        <v>385</v>
      </c>
      <c r="B207" s="774" t="s">
        <v>386</v>
      </c>
      <c r="C207" s="775" t="s">
        <v>264</v>
      </c>
      <c r="D207" s="1125">
        <v>0</v>
      </c>
      <c r="E207" s="1125"/>
      <c r="F207" s="1127">
        <f>VLOOKUP(A207,'[205]Pessoal Sicro'!$A$6:$G$118,6,0)</f>
        <v>3953.259</v>
      </c>
      <c r="G207" s="1127"/>
      <c r="H207" s="1127">
        <f>F207*D207</f>
        <v>0</v>
      </c>
      <c r="I207" s="1137"/>
    </row>
    <row r="208" spans="1:15">
      <c r="A208" s="773" t="s">
        <v>387</v>
      </c>
      <c r="B208" s="774" t="s">
        <v>388</v>
      </c>
      <c r="C208" s="775" t="s">
        <v>264</v>
      </c>
      <c r="D208" s="1125">
        <v>0</v>
      </c>
      <c r="E208" s="1125"/>
      <c r="F208" s="1127">
        <f>VLOOKUP(A208,'[205]Pessoal Sicro'!$A$6:$G$118,6,0)</f>
        <v>5593.9461000000001</v>
      </c>
      <c r="G208" s="1127"/>
      <c r="H208" s="1127">
        <f>F208*D208</f>
        <v>0</v>
      </c>
      <c r="I208" s="1137"/>
    </row>
    <row r="209" spans="1:15">
      <c r="A209" s="777"/>
      <c r="B209" s="778"/>
      <c r="C209" s="779"/>
      <c r="D209" s="1130"/>
      <c r="E209" s="1130"/>
      <c r="F209" s="1130" t="s">
        <v>389</v>
      </c>
      <c r="G209" s="1130"/>
      <c r="H209" s="1138">
        <f>SUM(H206:I208)</f>
        <v>0</v>
      </c>
      <c r="I209" s="1139"/>
    </row>
    <row r="210" spans="1:15">
      <c r="A210" s="773"/>
      <c r="B210" s="775"/>
      <c r="C210" s="775"/>
      <c r="D210" s="775"/>
      <c r="E210" s="796"/>
      <c r="F210" s="796"/>
      <c r="G210" s="796"/>
      <c r="H210" s="796"/>
      <c r="I210" s="797"/>
    </row>
    <row r="211" spans="1:15">
      <c r="A211" s="869" t="s">
        <v>255</v>
      </c>
      <c r="B211" s="870" t="s">
        <v>256</v>
      </c>
      <c r="C211" s="870" t="s">
        <v>220</v>
      </c>
      <c r="D211" s="1178" t="s">
        <v>257</v>
      </c>
      <c r="E211" s="1178"/>
      <c r="F211" s="1178" t="s">
        <v>390</v>
      </c>
      <c r="G211" s="1178"/>
      <c r="H211" s="1178" t="s">
        <v>259</v>
      </c>
      <c r="I211" s="1179"/>
    </row>
    <row r="212" spans="1:15">
      <c r="A212" s="773" t="s">
        <v>391</v>
      </c>
      <c r="B212" s="774" t="s">
        <v>392</v>
      </c>
      <c r="C212" s="775"/>
      <c r="D212" s="1125"/>
      <c r="E212" s="1125"/>
      <c r="F212" s="1125"/>
      <c r="G212" s="1125"/>
      <c r="H212" s="1125"/>
      <c r="I212" s="1126"/>
    </row>
    <row r="213" spans="1:15">
      <c r="A213" s="773"/>
      <c r="B213" s="774" t="s">
        <v>393</v>
      </c>
      <c r="C213" s="775" t="s">
        <v>394</v>
      </c>
      <c r="D213" s="1125">
        <v>0</v>
      </c>
      <c r="E213" s="1125"/>
      <c r="F213" s="1125"/>
      <c r="G213" s="1125"/>
      <c r="H213" s="1127">
        <f>F213*D213</f>
        <v>0</v>
      </c>
      <c r="I213" s="1137"/>
    </row>
    <row r="214" spans="1:15">
      <c r="A214" s="773"/>
      <c r="B214" s="774" t="s">
        <v>395</v>
      </c>
      <c r="C214" s="775" t="s">
        <v>394</v>
      </c>
      <c r="D214" s="1125">
        <v>0</v>
      </c>
      <c r="E214" s="1125"/>
      <c r="F214" s="1125"/>
      <c r="G214" s="1125"/>
      <c r="H214" s="1127">
        <f>F214*D214</f>
        <v>0</v>
      </c>
      <c r="I214" s="1137"/>
    </row>
    <row r="215" spans="1:15">
      <c r="A215" s="773" t="s">
        <v>167</v>
      </c>
      <c r="B215" s="774" t="s">
        <v>396</v>
      </c>
      <c r="C215" s="775" t="s">
        <v>394</v>
      </c>
      <c r="D215" s="1125">
        <v>0</v>
      </c>
      <c r="E215" s="1125"/>
      <c r="F215" s="1125">
        <f>VLOOKUP(A215,[205]Equipamentos!A:K,10,FALSE)</f>
        <v>282.17180000000002</v>
      </c>
      <c r="G215" s="1125"/>
      <c r="H215" s="1127">
        <f>F215*D215</f>
        <v>0</v>
      </c>
      <c r="I215" s="1137"/>
    </row>
    <row r="216" spans="1:15">
      <c r="A216" s="777"/>
      <c r="B216" s="778"/>
      <c r="C216" s="779"/>
      <c r="D216" s="1130"/>
      <c r="E216" s="1130"/>
      <c r="F216" s="1130" t="s">
        <v>397</v>
      </c>
      <c r="G216" s="1130"/>
      <c r="H216" s="1138">
        <f>SUM(H213:I215)</f>
        <v>0</v>
      </c>
      <c r="I216" s="1139"/>
    </row>
    <row r="217" spans="1:15">
      <c r="A217" s="771"/>
      <c r="B217" s="772"/>
      <c r="C217" s="772"/>
      <c r="D217" s="772"/>
      <c r="E217" s="810"/>
      <c r="F217" s="810"/>
      <c r="G217" s="811" t="s">
        <v>398</v>
      </c>
      <c r="H217" s="1180">
        <f>H216+H209</f>
        <v>0</v>
      </c>
      <c r="I217" s="1181"/>
    </row>
    <row r="218" spans="1:15">
      <c r="A218" s="780"/>
      <c r="B218" s="782"/>
      <c r="C218" s="782"/>
      <c r="D218" s="782"/>
      <c r="E218" s="794"/>
      <c r="F218" s="794"/>
      <c r="G218" s="871"/>
      <c r="H218" s="872"/>
      <c r="I218" s="873"/>
    </row>
    <row r="219" spans="1:15" s="214" customFormat="1">
      <c r="A219" s="860"/>
      <c r="B219" s="861"/>
      <c r="C219" s="861"/>
      <c r="D219" s="861"/>
      <c r="E219" s="861"/>
      <c r="F219" s="861"/>
      <c r="G219" s="861"/>
      <c r="H219" s="861"/>
      <c r="I219" s="862"/>
      <c r="J219" s="827"/>
      <c r="K219" s="828"/>
      <c r="L219" s="315"/>
      <c r="M219" s="240"/>
      <c r="N219" s="240"/>
      <c r="O219" s="240"/>
    </row>
    <row r="220" spans="1:15">
      <c r="A220" s="773"/>
      <c r="B220" s="775"/>
      <c r="C220" s="775"/>
      <c r="D220" s="775"/>
      <c r="E220" s="796"/>
      <c r="F220" s="796"/>
      <c r="G220" s="796"/>
      <c r="H220" s="796"/>
      <c r="I220" s="797"/>
    </row>
    <row r="221" spans="1:15">
      <c r="A221" s="1182" t="s">
        <v>399</v>
      </c>
      <c r="B221" s="1183"/>
      <c r="C221" s="1183"/>
      <c r="D221" s="1183"/>
      <c r="E221" s="1183"/>
      <c r="F221" s="1183"/>
      <c r="G221" s="1183"/>
      <c r="H221" s="1183"/>
      <c r="I221" s="1184"/>
    </row>
    <row r="222" spans="1:15">
      <c r="A222" s="874" t="s">
        <v>255</v>
      </c>
      <c r="B222" s="875" t="s">
        <v>256</v>
      </c>
      <c r="C222" s="875" t="s">
        <v>220</v>
      </c>
      <c r="D222" s="1183" t="s">
        <v>257</v>
      </c>
      <c r="E222" s="1183"/>
      <c r="F222" s="1183" t="s">
        <v>258</v>
      </c>
      <c r="G222" s="1183"/>
      <c r="H222" s="1183" t="s">
        <v>259</v>
      </c>
      <c r="I222" s="1184"/>
    </row>
    <row r="223" spans="1:15">
      <c r="A223" s="773"/>
      <c r="B223" s="876" t="s">
        <v>400</v>
      </c>
      <c r="C223" s="775"/>
      <c r="D223" s="1125"/>
      <c r="E223" s="1125"/>
      <c r="F223" s="1125"/>
      <c r="G223" s="1125"/>
      <c r="H223" s="1125"/>
      <c r="I223" s="1126"/>
    </row>
    <row r="224" spans="1:15">
      <c r="A224" s="773"/>
      <c r="B224" s="774" t="s">
        <v>260</v>
      </c>
      <c r="C224" s="775" t="s">
        <v>264</v>
      </c>
      <c r="D224" s="1125">
        <v>5</v>
      </c>
      <c r="E224" s="1125"/>
      <c r="F224" s="1185">
        <f>H12+H16+H24+H28</f>
        <v>46059.159</v>
      </c>
      <c r="G224" s="1125"/>
      <c r="H224" s="1127">
        <f>F224*D224</f>
        <v>230295.79499999998</v>
      </c>
      <c r="I224" s="1137"/>
    </row>
    <row r="225" spans="1:9">
      <c r="A225" s="773"/>
      <c r="B225" s="774" t="s">
        <v>290</v>
      </c>
      <c r="C225" s="775" t="s">
        <v>264</v>
      </c>
      <c r="D225" s="1125">
        <v>5</v>
      </c>
      <c r="E225" s="1125"/>
      <c r="F225" s="1185">
        <f>I45</f>
        <v>2790.5855999999999</v>
      </c>
      <c r="G225" s="1125"/>
      <c r="H225" s="1127">
        <f>F225*D225</f>
        <v>13952.928</v>
      </c>
      <c r="I225" s="1137"/>
    </row>
    <row r="226" spans="1:9">
      <c r="A226" s="773"/>
      <c r="B226" s="774"/>
      <c r="C226" s="775"/>
      <c r="D226" s="775"/>
      <c r="E226" s="775"/>
      <c r="F226" s="1130" t="s">
        <v>401</v>
      </c>
      <c r="G226" s="1130"/>
      <c r="H226" s="1138">
        <f>SUM(H223:I225)</f>
        <v>244248.723</v>
      </c>
      <c r="I226" s="1139"/>
    </row>
    <row r="227" spans="1:9">
      <c r="A227" s="777"/>
      <c r="B227" s="778"/>
      <c r="C227" s="779"/>
      <c r="D227" s="1130"/>
      <c r="E227" s="1130"/>
      <c r="F227" s="1130" t="s">
        <v>402</v>
      </c>
      <c r="G227" s="1130"/>
      <c r="H227" s="1138">
        <f>H226/4</f>
        <v>61062.18075</v>
      </c>
      <c r="I227" s="1139"/>
    </row>
    <row r="228" spans="1:9">
      <c r="A228" s="773"/>
      <c r="B228" s="876" t="s">
        <v>403</v>
      </c>
      <c r="C228" s="775"/>
      <c r="D228" s="1125"/>
      <c r="E228" s="1125"/>
      <c r="F228" s="1125"/>
      <c r="G228" s="1125"/>
      <c r="H228" s="1125"/>
      <c r="I228" s="1126"/>
    </row>
    <row r="229" spans="1:9">
      <c r="A229" s="773"/>
      <c r="B229" s="774" t="s">
        <v>404</v>
      </c>
      <c r="C229" s="775" t="s">
        <v>264</v>
      </c>
      <c r="D229" s="1125">
        <v>4</v>
      </c>
      <c r="E229" s="1125"/>
      <c r="F229" s="1127">
        <f>I57</f>
        <v>11061.5561</v>
      </c>
      <c r="G229" s="1127"/>
      <c r="H229" s="1127">
        <f t="shared" ref="H229:H235" si="2">F229*D229</f>
        <v>44246.224399999999</v>
      </c>
      <c r="I229" s="1137"/>
    </row>
    <row r="230" spans="1:9">
      <c r="A230" s="773"/>
      <c r="B230" s="774" t="s">
        <v>405</v>
      </c>
      <c r="C230" s="775" t="s">
        <v>264</v>
      </c>
      <c r="D230" s="1125">
        <v>6</v>
      </c>
      <c r="E230" s="1125"/>
      <c r="F230" s="1127">
        <f>I69</f>
        <v>11061.5561</v>
      </c>
      <c r="G230" s="1127"/>
      <c r="H230" s="1127">
        <f t="shared" si="2"/>
        <v>66369.336599999995</v>
      </c>
      <c r="I230" s="1137"/>
    </row>
    <row r="231" spans="1:9">
      <c r="A231" s="773"/>
      <c r="B231" s="774" t="s">
        <v>406</v>
      </c>
      <c r="C231" s="775" t="s">
        <v>264</v>
      </c>
      <c r="D231" s="1125">
        <v>2</v>
      </c>
      <c r="E231" s="1125"/>
      <c r="F231" s="1127">
        <f>I81</f>
        <v>11061.5561</v>
      </c>
      <c r="G231" s="1127"/>
      <c r="H231" s="1127">
        <f t="shared" si="2"/>
        <v>22123.1122</v>
      </c>
      <c r="I231" s="1137"/>
    </row>
    <row r="232" spans="1:9">
      <c r="A232" s="773"/>
      <c r="B232" s="774" t="s">
        <v>407</v>
      </c>
      <c r="C232" s="775" t="s">
        <v>264</v>
      </c>
      <c r="D232" s="1186">
        <v>1</v>
      </c>
      <c r="E232" s="1125"/>
      <c r="F232" s="1127">
        <f>I93</f>
        <v>11061.5561</v>
      </c>
      <c r="G232" s="1127"/>
      <c r="H232" s="1127">
        <f t="shared" si="2"/>
        <v>11061.5561</v>
      </c>
      <c r="I232" s="1137"/>
    </row>
    <row r="233" spans="1:9">
      <c r="A233" s="773"/>
      <c r="B233" s="774" t="s">
        <v>408</v>
      </c>
      <c r="C233" s="775" t="s">
        <v>264</v>
      </c>
      <c r="D233" s="1125">
        <v>10</v>
      </c>
      <c r="E233" s="1125"/>
      <c r="F233" s="1127">
        <f>I106</f>
        <v>17214.987699999998</v>
      </c>
      <c r="G233" s="1127"/>
      <c r="H233" s="1127">
        <f t="shared" si="2"/>
        <v>172149.87699999998</v>
      </c>
      <c r="I233" s="1137"/>
    </row>
    <row r="234" spans="1:9">
      <c r="A234" s="773"/>
      <c r="B234" s="774" t="s">
        <v>409</v>
      </c>
      <c r="C234" s="775" t="s">
        <v>264</v>
      </c>
      <c r="D234" s="1125">
        <v>10</v>
      </c>
      <c r="E234" s="1125"/>
      <c r="F234" s="1127">
        <f>H115</f>
        <v>7298.4723000000004</v>
      </c>
      <c r="G234" s="1127"/>
      <c r="H234" s="1127">
        <f t="shared" si="2"/>
        <v>72984.722999999998</v>
      </c>
      <c r="I234" s="1137"/>
    </row>
    <row r="235" spans="1:9">
      <c r="A235" s="773"/>
      <c r="B235" s="774" t="s">
        <v>410</v>
      </c>
      <c r="C235" s="775" t="s">
        <v>264</v>
      </c>
      <c r="D235" s="1125">
        <v>0</v>
      </c>
      <c r="E235" s="1125"/>
      <c r="F235" s="1127"/>
      <c r="G235" s="1127"/>
      <c r="H235" s="1127">
        <f t="shared" si="2"/>
        <v>0</v>
      </c>
      <c r="I235" s="1137"/>
    </row>
    <row r="236" spans="1:9">
      <c r="A236" s="773"/>
      <c r="B236" s="774"/>
      <c r="C236" s="775"/>
      <c r="D236" s="775"/>
      <c r="E236" s="775"/>
      <c r="F236" s="1130" t="s">
        <v>401</v>
      </c>
      <c r="G236" s="1130"/>
      <c r="H236" s="1138">
        <f>SUM(H228:I234)</f>
        <v>388934.82929999998</v>
      </c>
      <c r="I236" s="1139"/>
    </row>
    <row r="237" spans="1:9">
      <c r="A237" s="777"/>
      <c r="B237" s="778"/>
      <c r="C237" s="779"/>
      <c r="D237" s="1130"/>
      <c r="E237" s="1130"/>
      <c r="F237" s="1130" t="s">
        <v>402</v>
      </c>
      <c r="G237" s="1130"/>
      <c r="H237" s="1138">
        <f>H236/4</f>
        <v>97233.707324999996</v>
      </c>
      <c r="I237" s="1139"/>
    </row>
    <row r="238" spans="1:9">
      <c r="A238" s="773"/>
      <c r="B238" s="876" t="s">
        <v>411</v>
      </c>
      <c r="C238" s="775"/>
      <c r="D238" s="1125"/>
      <c r="E238" s="1125"/>
      <c r="F238" s="1125"/>
      <c r="G238" s="1125"/>
      <c r="H238" s="1125"/>
      <c r="I238" s="1126"/>
    </row>
    <row r="239" spans="1:9">
      <c r="A239" s="773"/>
      <c r="B239" s="774" t="s">
        <v>412</v>
      </c>
      <c r="C239" s="775" t="s">
        <v>340</v>
      </c>
      <c r="D239" s="1187" t="s">
        <v>413</v>
      </c>
      <c r="E239" s="1187"/>
      <c r="F239" s="1185">
        <f>$H$122</f>
        <v>8382.5692999999992</v>
      </c>
      <c r="G239" s="1125"/>
      <c r="H239" s="1127" t="s">
        <v>413</v>
      </c>
      <c r="I239" s="1137"/>
    </row>
    <row r="240" spans="1:9">
      <c r="A240" s="773"/>
      <c r="B240" s="774" t="s">
        <v>414</v>
      </c>
      <c r="C240" s="775" t="s">
        <v>340</v>
      </c>
      <c r="D240" s="1187">
        <f>H141</f>
        <v>0.48758055524457444</v>
      </c>
      <c r="E240" s="1187"/>
      <c r="F240" s="1185">
        <f t="shared" ref="F240:F242" si="3">$H$122</f>
        <v>8382.5692999999992</v>
      </c>
      <c r="G240" s="1125"/>
      <c r="H240" s="1127">
        <f>F240*D240</f>
        <v>4087.1777936701233</v>
      </c>
      <c r="I240" s="1137"/>
    </row>
    <row r="241" spans="1:10">
      <c r="A241" s="773"/>
      <c r="B241" s="774" t="s">
        <v>415</v>
      </c>
      <c r="C241" s="775" t="s">
        <v>340</v>
      </c>
      <c r="D241" s="1187">
        <f>H147</f>
        <v>0.84000000000000008</v>
      </c>
      <c r="E241" s="1187"/>
      <c r="F241" s="1185">
        <f t="shared" si="3"/>
        <v>8382.5692999999992</v>
      </c>
      <c r="G241" s="1125"/>
      <c r="H241" s="1127">
        <f>F241*D241</f>
        <v>7041.3582120000001</v>
      </c>
      <c r="I241" s="1137"/>
    </row>
    <row r="242" spans="1:10">
      <c r="A242" s="773"/>
      <c r="B242" s="774" t="s">
        <v>416</v>
      </c>
      <c r="C242" s="775" t="s">
        <v>340</v>
      </c>
      <c r="D242" s="1187">
        <f>H156</f>
        <v>1.1305079397015973E-2</v>
      </c>
      <c r="E242" s="1187"/>
      <c r="F242" s="1185">
        <f t="shared" si="3"/>
        <v>8382.5692999999992</v>
      </c>
      <c r="G242" s="1125"/>
      <c r="H242" s="1127">
        <f>F242*D242</f>
        <v>94.765611487488599</v>
      </c>
      <c r="I242" s="1137"/>
    </row>
    <row r="243" spans="1:10">
      <c r="A243" s="773"/>
      <c r="B243" s="774" t="s">
        <v>417</v>
      </c>
      <c r="C243" s="775" t="s">
        <v>340</v>
      </c>
      <c r="D243" s="1187">
        <f>I193</f>
        <v>0.83105022831050224</v>
      </c>
      <c r="E243" s="1187"/>
      <c r="F243" s="1185">
        <f>I171</f>
        <v>19171.768400000001</v>
      </c>
      <c r="G243" s="1125"/>
      <c r="H243" s="1127">
        <f>F243*D243</f>
        <v>15932.702505936073</v>
      </c>
      <c r="I243" s="1137"/>
    </row>
    <row r="244" spans="1:10">
      <c r="A244" s="773"/>
      <c r="B244" s="774" t="s">
        <v>418</v>
      </c>
      <c r="C244" s="775" t="s">
        <v>340</v>
      </c>
      <c r="D244" s="1187">
        <f>I200</f>
        <v>0.19924043518407003</v>
      </c>
      <c r="E244" s="1187"/>
      <c r="F244" s="1185">
        <f>I186</f>
        <v>19171.768400000001</v>
      </c>
      <c r="G244" s="1125"/>
      <c r="H244" s="1127">
        <f>F244*D244</f>
        <v>3819.7914792642023</v>
      </c>
      <c r="I244" s="1137"/>
    </row>
    <row r="245" spans="1:10">
      <c r="A245" s="777"/>
      <c r="B245" s="778"/>
      <c r="C245" s="779"/>
      <c r="D245" s="1130"/>
      <c r="E245" s="1130"/>
      <c r="F245" s="1130" t="s">
        <v>419</v>
      </c>
      <c r="G245" s="1130"/>
      <c r="H245" s="1138">
        <f>SUM(H239:I244)</f>
        <v>30975.795602357888</v>
      </c>
      <c r="I245" s="1139"/>
    </row>
    <row r="246" spans="1:10">
      <c r="A246" s="773"/>
      <c r="B246" s="876" t="s">
        <v>420</v>
      </c>
      <c r="C246" s="775"/>
      <c r="D246" s="1125"/>
      <c r="E246" s="1125"/>
      <c r="F246" s="1125"/>
      <c r="G246" s="1125"/>
      <c r="H246" s="1125"/>
      <c r="I246" s="1126"/>
    </row>
    <row r="247" spans="1:10">
      <c r="A247" s="773"/>
      <c r="B247" s="774" t="s">
        <v>421</v>
      </c>
      <c r="C247" s="775" t="s">
        <v>264</v>
      </c>
      <c r="D247" s="1125">
        <v>0</v>
      </c>
      <c r="E247" s="1125"/>
      <c r="F247" s="1185">
        <f>H217</f>
        <v>0</v>
      </c>
      <c r="G247" s="1125"/>
      <c r="H247" s="1127">
        <f>F247*D247</f>
        <v>0</v>
      </c>
      <c r="I247" s="1137"/>
    </row>
    <row r="248" spans="1:10">
      <c r="A248" s="777"/>
      <c r="B248" s="778"/>
      <c r="C248" s="779"/>
      <c r="D248" s="1130"/>
      <c r="E248" s="1130"/>
      <c r="F248" s="1130" t="s">
        <v>326</v>
      </c>
      <c r="G248" s="1130"/>
      <c r="H248" s="1138">
        <f>SUM(H247:I247)</f>
        <v>0</v>
      </c>
      <c r="I248" s="1139"/>
    </row>
    <row r="249" spans="1:10">
      <c r="A249" s="773"/>
      <c r="B249" s="774"/>
      <c r="C249" s="775"/>
      <c r="D249" s="775"/>
      <c r="E249" s="775"/>
      <c r="F249" s="775"/>
      <c r="G249" s="775" t="s">
        <v>422</v>
      </c>
      <c r="H249" s="1188">
        <f>H248+H245+H237+H227</f>
        <v>189271.68367735788</v>
      </c>
      <c r="I249" s="1189"/>
    </row>
    <row r="250" spans="1:10">
      <c r="A250" s="773"/>
      <c r="B250" s="876" t="s">
        <v>423</v>
      </c>
      <c r="C250" s="775" t="s">
        <v>424</v>
      </c>
      <c r="D250" s="1190">
        <v>0.05</v>
      </c>
      <c r="E250" s="1190"/>
      <c r="F250" s="1125" t="s">
        <v>413</v>
      </c>
      <c r="G250" s="1125"/>
      <c r="H250" s="1191">
        <f>D250*H249</f>
        <v>9463.5841838678953</v>
      </c>
      <c r="I250" s="1192"/>
    </row>
    <row r="251" spans="1:10">
      <c r="A251" s="773"/>
      <c r="B251" s="774"/>
      <c r="C251" s="775"/>
      <c r="D251" s="1125"/>
      <c r="E251" s="1125"/>
      <c r="F251" s="1125" t="s">
        <v>212</v>
      </c>
      <c r="G251" s="1125"/>
      <c r="H251" s="1193">
        <f>H249+H250</f>
        <v>198735.26786122579</v>
      </c>
      <c r="I251" s="1194"/>
      <c r="J251" s="25">
        <f>H251</f>
        <v>198735.26786122579</v>
      </c>
    </row>
    <row r="252" spans="1:10">
      <c r="A252" s="773"/>
      <c r="B252" s="774"/>
      <c r="C252" s="775"/>
      <c r="D252" s="1125"/>
      <c r="E252" s="1125"/>
      <c r="F252" s="1125" t="s">
        <v>18</v>
      </c>
      <c r="G252" s="1125"/>
      <c r="H252" s="877"/>
      <c r="I252" s="878">
        <f>H251*'PO MÓDULO MÍNIMO'!J7</f>
        <v>46484.179152740711</v>
      </c>
    </row>
    <row r="253" spans="1:10">
      <c r="A253" s="777"/>
      <c r="B253" s="778"/>
      <c r="C253" s="779"/>
      <c r="D253" s="1130"/>
      <c r="E253" s="1130"/>
      <c r="F253" s="1130" t="s">
        <v>425</v>
      </c>
      <c r="G253" s="1130"/>
      <c r="H253" s="879"/>
      <c r="I253" s="880">
        <f>TRUNC(I252+H251,2)</f>
        <v>245219.44</v>
      </c>
    </row>
    <row r="254" spans="1:10">
      <c r="H254" s="883"/>
      <c r="I254" s="883"/>
      <c r="J254" s="806"/>
    </row>
    <row r="255" spans="1:10">
      <c r="F255" s="1052" t="s">
        <v>1180</v>
      </c>
      <c r="G255" s="1052"/>
      <c r="H255" s="1052"/>
      <c r="I255" s="884">
        <f>I253*CAPA!D13</f>
        <v>0</v>
      </c>
    </row>
    <row r="256" spans="1:10">
      <c r="F256" s="1052" t="s">
        <v>1187</v>
      </c>
      <c r="G256" s="1052"/>
      <c r="H256" s="1052"/>
      <c r="I256" s="884">
        <f>I253-I255</f>
        <v>245219.44</v>
      </c>
    </row>
    <row r="258" spans="9:9">
      <c r="I258" s="882"/>
    </row>
  </sheetData>
  <sheetProtection algorithmName="SHA-512" hashValue="Mp0NKv/KACheMqb73VSgJx3W7BXvi2JI1N1vdz2OjqRYTEz0lq/6Pf9ZfUdBQbftHFmCTEQl+ZEoN7PWmyEG1Q==" saltValue="2ylSeu0bgChmfC8OI5kbug==" spinCount="100000" sheet="1" objects="1" scenarios="1" selectLockedCells="1" selectUnlockedCells="1"/>
  <mergeCells count="423">
    <mergeCell ref="F255:H255"/>
    <mergeCell ref="F256:H256"/>
    <mergeCell ref="D251:E251"/>
    <mergeCell ref="F251:G251"/>
    <mergeCell ref="H251:I251"/>
    <mergeCell ref="D252:E252"/>
    <mergeCell ref="F252:G252"/>
    <mergeCell ref="D253:E253"/>
    <mergeCell ref="F253:G253"/>
    <mergeCell ref="D248:E248"/>
    <mergeCell ref="F248:G248"/>
    <mergeCell ref="H248:I248"/>
    <mergeCell ref="H249:I249"/>
    <mergeCell ref="D250:E250"/>
    <mergeCell ref="F250:G250"/>
    <mergeCell ref="H250:I250"/>
    <mergeCell ref="D246:E246"/>
    <mergeCell ref="F246:G246"/>
    <mergeCell ref="H246:I246"/>
    <mergeCell ref="D247:E247"/>
    <mergeCell ref="F247:G247"/>
    <mergeCell ref="H247:I247"/>
    <mergeCell ref="D244:E244"/>
    <mergeCell ref="F244:G244"/>
    <mergeCell ref="H244:I244"/>
    <mergeCell ref="D245:E245"/>
    <mergeCell ref="F245:G245"/>
    <mergeCell ref="H245:I245"/>
    <mergeCell ref="D242:E242"/>
    <mergeCell ref="F242:G242"/>
    <mergeCell ref="H242:I242"/>
    <mergeCell ref="D243:E243"/>
    <mergeCell ref="F243:G243"/>
    <mergeCell ref="H243:I243"/>
    <mergeCell ref="D240:E240"/>
    <mergeCell ref="F240:G240"/>
    <mergeCell ref="H240:I240"/>
    <mergeCell ref="D241:E241"/>
    <mergeCell ref="F241:G241"/>
    <mergeCell ref="H241:I241"/>
    <mergeCell ref="D238:E238"/>
    <mergeCell ref="F238:G238"/>
    <mergeCell ref="H238:I238"/>
    <mergeCell ref="D239:E239"/>
    <mergeCell ref="F239:G239"/>
    <mergeCell ref="H239:I239"/>
    <mergeCell ref="D235:E235"/>
    <mergeCell ref="F235:G235"/>
    <mergeCell ref="H235:I235"/>
    <mergeCell ref="F236:G236"/>
    <mergeCell ref="H236:I236"/>
    <mergeCell ref="D237:E237"/>
    <mergeCell ref="F237:G237"/>
    <mergeCell ref="H237:I237"/>
    <mergeCell ref="D233:E233"/>
    <mergeCell ref="F233:G233"/>
    <mergeCell ref="H233:I233"/>
    <mergeCell ref="D234:E234"/>
    <mergeCell ref="F234:G234"/>
    <mergeCell ref="H234:I234"/>
    <mergeCell ref="D231:E231"/>
    <mergeCell ref="F231:G231"/>
    <mergeCell ref="H231:I231"/>
    <mergeCell ref="D232:E232"/>
    <mergeCell ref="F232:G232"/>
    <mergeCell ref="H232:I232"/>
    <mergeCell ref="D229:E229"/>
    <mergeCell ref="F229:G229"/>
    <mergeCell ref="H229:I229"/>
    <mergeCell ref="D230:E230"/>
    <mergeCell ref="F230:G230"/>
    <mergeCell ref="H230:I230"/>
    <mergeCell ref="F226:G226"/>
    <mergeCell ref="H226:I226"/>
    <mergeCell ref="D227:E227"/>
    <mergeCell ref="F227:G227"/>
    <mergeCell ref="H227:I227"/>
    <mergeCell ref="D228:E228"/>
    <mergeCell ref="F228:G228"/>
    <mergeCell ref="H228:I228"/>
    <mergeCell ref="D224:E224"/>
    <mergeCell ref="F224:G224"/>
    <mergeCell ref="H224:I224"/>
    <mergeCell ref="D225:E225"/>
    <mergeCell ref="F225:G225"/>
    <mergeCell ref="H225:I225"/>
    <mergeCell ref="H217:I217"/>
    <mergeCell ref="A221:I221"/>
    <mergeCell ref="D222:E222"/>
    <mergeCell ref="F222:G222"/>
    <mergeCell ref="H222:I222"/>
    <mergeCell ref="D223:E223"/>
    <mergeCell ref="F223:G223"/>
    <mergeCell ref="H223:I223"/>
    <mergeCell ref="D215:E215"/>
    <mergeCell ref="F215:G215"/>
    <mergeCell ref="H215:I215"/>
    <mergeCell ref="D216:E216"/>
    <mergeCell ref="F216:G216"/>
    <mergeCell ref="H216:I216"/>
    <mergeCell ref="D213:E213"/>
    <mergeCell ref="F213:G213"/>
    <mergeCell ref="H213:I213"/>
    <mergeCell ref="D214:E214"/>
    <mergeCell ref="F214:G214"/>
    <mergeCell ref="H214:I214"/>
    <mergeCell ref="D211:E211"/>
    <mergeCell ref="F211:G211"/>
    <mergeCell ref="H211:I211"/>
    <mergeCell ref="D212:E212"/>
    <mergeCell ref="F212:G212"/>
    <mergeCell ref="H212:I212"/>
    <mergeCell ref="D208:E208"/>
    <mergeCell ref="F208:G208"/>
    <mergeCell ref="H208:I208"/>
    <mergeCell ref="D209:E209"/>
    <mergeCell ref="F209:G209"/>
    <mergeCell ref="H209:I209"/>
    <mergeCell ref="D206:E206"/>
    <mergeCell ref="F206:G206"/>
    <mergeCell ref="H206:I206"/>
    <mergeCell ref="D207:E207"/>
    <mergeCell ref="F207:G207"/>
    <mergeCell ref="H207:I207"/>
    <mergeCell ref="D204:E204"/>
    <mergeCell ref="F204:G204"/>
    <mergeCell ref="H204:I204"/>
    <mergeCell ref="D205:E205"/>
    <mergeCell ref="F205:G205"/>
    <mergeCell ref="H205:I205"/>
    <mergeCell ref="B197:E197"/>
    <mergeCell ref="B198:E198"/>
    <mergeCell ref="B199:E199"/>
    <mergeCell ref="A202:I202"/>
    <mergeCell ref="D203:E203"/>
    <mergeCell ref="F203:G203"/>
    <mergeCell ref="H203:I203"/>
    <mergeCell ref="B189:E189"/>
    <mergeCell ref="B190:E190"/>
    <mergeCell ref="B191:E191"/>
    <mergeCell ref="B192:E192"/>
    <mergeCell ref="A195:I195"/>
    <mergeCell ref="B196:E196"/>
    <mergeCell ref="A159:I159"/>
    <mergeCell ref="B160:E160"/>
    <mergeCell ref="A173:I173"/>
    <mergeCell ref="A174:I174"/>
    <mergeCell ref="B175:E175"/>
    <mergeCell ref="A188:I188"/>
    <mergeCell ref="D155:E155"/>
    <mergeCell ref="F155:G155"/>
    <mergeCell ref="H155:I155"/>
    <mergeCell ref="F156:G156"/>
    <mergeCell ref="H156:I156"/>
    <mergeCell ref="A158:I158"/>
    <mergeCell ref="D153:E153"/>
    <mergeCell ref="F153:G153"/>
    <mergeCell ref="H153:I153"/>
    <mergeCell ref="D154:E154"/>
    <mergeCell ref="F154:G154"/>
    <mergeCell ref="H154:I154"/>
    <mergeCell ref="D151:E151"/>
    <mergeCell ref="F151:G151"/>
    <mergeCell ref="H151:I151"/>
    <mergeCell ref="D152:E152"/>
    <mergeCell ref="F152:G152"/>
    <mergeCell ref="H152:I152"/>
    <mergeCell ref="F147:G147"/>
    <mergeCell ref="H147:I147"/>
    <mergeCell ref="A149:I149"/>
    <mergeCell ref="D150:E150"/>
    <mergeCell ref="F150:G150"/>
    <mergeCell ref="H150:I150"/>
    <mergeCell ref="D145:E145"/>
    <mergeCell ref="F145:G145"/>
    <mergeCell ref="H145:I145"/>
    <mergeCell ref="D146:E146"/>
    <mergeCell ref="F146:G146"/>
    <mergeCell ref="H146:I146"/>
    <mergeCell ref="F141:G141"/>
    <mergeCell ref="H141:I141"/>
    <mergeCell ref="A143:I143"/>
    <mergeCell ref="D144:E144"/>
    <mergeCell ref="F144:G144"/>
    <mergeCell ref="H144:I144"/>
    <mergeCell ref="D139:E139"/>
    <mergeCell ref="F139:G139"/>
    <mergeCell ref="H139:I139"/>
    <mergeCell ref="D140:E140"/>
    <mergeCell ref="F140:G140"/>
    <mergeCell ref="H140:I140"/>
    <mergeCell ref="D137:E137"/>
    <mergeCell ref="F137:G137"/>
    <mergeCell ref="H137:I137"/>
    <mergeCell ref="D138:E138"/>
    <mergeCell ref="F138:G138"/>
    <mergeCell ref="H138:I138"/>
    <mergeCell ref="D135:E135"/>
    <mergeCell ref="F135:G135"/>
    <mergeCell ref="H135:I135"/>
    <mergeCell ref="D136:E136"/>
    <mergeCell ref="F136:G136"/>
    <mergeCell ref="H136:I136"/>
    <mergeCell ref="D133:E133"/>
    <mergeCell ref="F133:G133"/>
    <mergeCell ref="H133:I133"/>
    <mergeCell ref="D134:E134"/>
    <mergeCell ref="F134:G134"/>
    <mergeCell ref="H134:I134"/>
    <mergeCell ref="D129:E129"/>
    <mergeCell ref="F129:G129"/>
    <mergeCell ref="H129:I129"/>
    <mergeCell ref="F130:G130"/>
    <mergeCell ref="H130:I130"/>
    <mergeCell ref="A132:I132"/>
    <mergeCell ref="D127:E127"/>
    <mergeCell ref="F127:G127"/>
    <mergeCell ref="H127:I127"/>
    <mergeCell ref="D128:E128"/>
    <mergeCell ref="F128:G128"/>
    <mergeCell ref="H128:I128"/>
    <mergeCell ref="D125:E125"/>
    <mergeCell ref="F125:G125"/>
    <mergeCell ref="H125:I125"/>
    <mergeCell ref="D126:E126"/>
    <mergeCell ref="F126:G126"/>
    <mergeCell ref="H126:I126"/>
    <mergeCell ref="D121:E121"/>
    <mergeCell ref="F121:G121"/>
    <mergeCell ref="H121:I121"/>
    <mergeCell ref="F122:G122"/>
    <mergeCell ref="H122:I122"/>
    <mergeCell ref="A124:I124"/>
    <mergeCell ref="D119:E119"/>
    <mergeCell ref="F119:G119"/>
    <mergeCell ref="H119:I119"/>
    <mergeCell ref="D120:E120"/>
    <mergeCell ref="F120:G120"/>
    <mergeCell ref="H120:I120"/>
    <mergeCell ref="F115:G115"/>
    <mergeCell ref="H115:I115"/>
    <mergeCell ref="A117:I117"/>
    <mergeCell ref="D118:E118"/>
    <mergeCell ref="F118:G118"/>
    <mergeCell ref="H118:I118"/>
    <mergeCell ref="D113:E113"/>
    <mergeCell ref="F113:G113"/>
    <mergeCell ref="H113:I113"/>
    <mergeCell ref="D114:E114"/>
    <mergeCell ref="F114:G114"/>
    <mergeCell ref="H114:I114"/>
    <mergeCell ref="D111:E111"/>
    <mergeCell ref="F111:G111"/>
    <mergeCell ref="H111:I111"/>
    <mergeCell ref="D112:E112"/>
    <mergeCell ref="F112:G112"/>
    <mergeCell ref="H112:I112"/>
    <mergeCell ref="D109:E109"/>
    <mergeCell ref="F109:G109"/>
    <mergeCell ref="H109:I109"/>
    <mergeCell ref="D110:E110"/>
    <mergeCell ref="F110:G110"/>
    <mergeCell ref="H110:I110"/>
    <mergeCell ref="D100:E100"/>
    <mergeCell ref="F100:G100"/>
    <mergeCell ref="H100:I100"/>
    <mergeCell ref="F101:G101"/>
    <mergeCell ref="H101:I101"/>
    <mergeCell ref="A108:I108"/>
    <mergeCell ref="D98:E98"/>
    <mergeCell ref="F98:G98"/>
    <mergeCell ref="H98:I98"/>
    <mergeCell ref="D99:E99"/>
    <mergeCell ref="F99:G99"/>
    <mergeCell ref="H99:I99"/>
    <mergeCell ref="D96:E96"/>
    <mergeCell ref="F96:G96"/>
    <mergeCell ref="H96:I96"/>
    <mergeCell ref="D97:E97"/>
    <mergeCell ref="F97:G97"/>
    <mergeCell ref="H97:I97"/>
    <mergeCell ref="D87:E87"/>
    <mergeCell ref="F87:G87"/>
    <mergeCell ref="H87:I87"/>
    <mergeCell ref="F88:G88"/>
    <mergeCell ref="H88:I88"/>
    <mergeCell ref="A95:I95"/>
    <mergeCell ref="D85:E85"/>
    <mergeCell ref="F85:G85"/>
    <mergeCell ref="H85:I85"/>
    <mergeCell ref="D86:E86"/>
    <mergeCell ref="F86:G86"/>
    <mergeCell ref="H86:I86"/>
    <mergeCell ref="F76:G76"/>
    <mergeCell ref="H76:I76"/>
    <mergeCell ref="A83:I83"/>
    <mergeCell ref="D84:E84"/>
    <mergeCell ref="F84:G84"/>
    <mergeCell ref="H84:I84"/>
    <mergeCell ref="D74:E74"/>
    <mergeCell ref="F74:G74"/>
    <mergeCell ref="H74:I74"/>
    <mergeCell ref="D75:E75"/>
    <mergeCell ref="F75:G75"/>
    <mergeCell ref="H75:I75"/>
    <mergeCell ref="D72:E72"/>
    <mergeCell ref="F72:G72"/>
    <mergeCell ref="H72:I72"/>
    <mergeCell ref="D73:E73"/>
    <mergeCell ref="F73:G73"/>
    <mergeCell ref="H73:I73"/>
    <mergeCell ref="D63:E63"/>
    <mergeCell ref="F63:G63"/>
    <mergeCell ref="H63:I63"/>
    <mergeCell ref="F64:G64"/>
    <mergeCell ref="H64:I64"/>
    <mergeCell ref="A71:I71"/>
    <mergeCell ref="D61:E61"/>
    <mergeCell ref="F61:G61"/>
    <mergeCell ref="H61:I61"/>
    <mergeCell ref="D62:E62"/>
    <mergeCell ref="F62:G62"/>
    <mergeCell ref="H62:I62"/>
    <mergeCell ref="F52:G52"/>
    <mergeCell ref="H52:I52"/>
    <mergeCell ref="A59:I59"/>
    <mergeCell ref="D60:E60"/>
    <mergeCell ref="F60:G60"/>
    <mergeCell ref="H60:I60"/>
    <mergeCell ref="D50:E50"/>
    <mergeCell ref="F50:G50"/>
    <mergeCell ref="H50:I50"/>
    <mergeCell ref="D51:E51"/>
    <mergeCell ref="F51:G51"/>
    <mergeCell ref="H51:I51"/>
    <mergeCell ref="A31:I31"/>
    <mergeCell ref="A47:I47"/>
    <mergeCell ref="D48:E48"/>
    <mergeCell ref="F48:G48"/>
    <mergeCell ref="H48:I48"/>
    <mergeCell ref="D49:E49"/>
    <mergeCell ref="F49:G49"/>
    <mergeCell ref="H49:I49"/>
    <mergeCell ref="D27:E27"/>
    <mergeCell ref="F27:G27"/>
    <mergeCell ref="H27:I27"/>
    <mergeCell ref="D28:E28"/>
    <mergeCell ref="F28:G28"/>
    <mergeCell ref="H28:I28"/>
    <mergeCell ref="D25:E25"/>
    <mergeCell ref="F25:G25"/>
    <mergeCell ref="H25:I25"/>
    <mergeCell ref="D26:E26"/>
    <mergeCell ref="F26:G26"/>
    <mergeCell ref="H26:I26"/>
    <mergeCell ref="D23:E23"/>
    <mergeCell ref="F23:G23"/>
    <mergeCell ref="H23:I23"/>
    <mergeCell ref="D24:E24"/>
    <mergeCell ref="F24:G24"/>
    <mergeCell ref="H24:I24"/>
    <mergeCell ref="D21:E21"/>
    <mergeCell ref="F21:G21"/>
    <mergeCell ref="H21:I21"/>
    <mergeCell ref="D22:E22"/>
    <mergeCell ref="F22:G22"/>
    <mergeCell ref="H22:I22"/>
    <mergeCell ref="D19:E19"/>
    <mergeCell ref="F19:G19"/>
    <mergeCell ref="H19:I19"/>
    <mergeCell ref="D20:E20"/>
    <mergeCell ref="F20:G20"/>
    <mergeCell ref="H20:I20"/>
    <mergeCell ref="D17:E17"/>
    <mergeCell ref="F17:G17"/>
    <mergeCell ref="H17:I17"/>
    <mergeCell ref="D18:E18"/>
    <mergeCell ref="F18:G18"/>
    <mergeCell ref="H18:I18"/>
    <mergeCell ref="D15:E15"/>
    <mergeCell ref="F15:G15"/>
    <mergeCell ref="H15:I15"/>
    <mergeCell ref="D16:E16"/>
    <mergeCell ref="F16:G16"/>
    <mergeCell ref="H16:I16"/>
    <mergeCell ref="D13:E13"/>
    <mergeCell ref="F13:G13"/>
    <mergeCell ref="H13:I13"/>
    <mergeCell ref="D14:E14"/>
    <mergeCell ref="F14:G14"/>
    <mergeCell ref="H14:I14"/>
    <mergeCell ref="D11:E11"/>
    <mergeCell ref="F11:G11"/>
    <mergeCell ref="H11:I11"/>
    <mergeCell ref="D12:E12"/>
    <mergeCell ref="F12:G12"/>
    <mergeCell ref="H12:I12"/>
    <mergeCell ref="D9:E9"/>
    <mergeCell ref="F9:G9"/>
    <mergeCell ref="H9:I9"/>
    <mergeCell ref="D10:E10"/>
    <mergeCell ref="F10:G10"/>
    <mergeCell ref="H10:I10"/>
    <mergeCell ref="D8:E8"/>
    <mergeCell ref="F8:G8"/>
    <mergeCell ref="H8:I8"/>
    <mergeCell ref="D5:E5"/>
    <mergeCell ref="F5:G5"/>
    <mergeCell ref="H5:I5"/>
    <mergeCell ref="D6:E6"/>
    <mergeCell ref="F6:G6"/>
    <mergeCell ref="H6:I6"/>
    <mergeCell ref="A1:I1"/>
    <mergeCell ref="A2:I2"/>
    <mergeCell ref="D3:E3"/>
    <mergeCell ref="F3:G3"/>
    <mergeCell ref="H3:I3"/>
    <mergeCell ref="D4:E4"/>
    <mergeCell ref="F4:G4"/>
    <mergeCell ref="H4:I4"/>
    <mergeCell ref="D7:E7"/>
    <mergeCell ref="F7:G7"/>
    <mergeCell ref="H7:I7"/>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M29"/>
  <sheetViews>
    <sheetView showGridLines="0" topLeftCell="A7" workbookViewId="0">
      <selection activeCell="E29" sqref="E29:F29"/>
    </sheetView>
  </sheetViews>
  <sheetFormatPr defaultColWidth="9.140625" defaultRowHeight="15"/>
  <cols>
    <col min="1" max="1" width="9.140625" style="348"/>
    <col min="2" max="2" width="37.140625" style="348" bestFit="1" customWidth="1"/>
    <col min="3" max="5" width="33.85546875" style="348" customWidth="1"/>
    <col min="6" max="6" width="16.42578125" style="352" bestFit="1" customWidth="1"/>
    <col min="7" max="7" width="21.42578125" style="352" bestFit="1" customWidth="1"/>
    <col min="8" max="8" width="9.140625" style="348"/>
    <col min="9" max="10" width="15.28515625" style="348" bestFit="1" customWidth="1"/>
    <col min="11" max="11" width="14.28515625" style="348" bestFit="1" customWidth="1"/>
    <col min="12" max="12" width="15.28515625" style="348" bestFit="1" customWidth="1"/>
    <col min="13" max="1027" width="9.140625" style="348"/>
    <col min="1028" max="16384" width="9.140625" style="349"/>
  </cols>
  <sheetData>
    <row r="1" spans="1:12" ht="58.5" customHeight="1">
      <c r="A1" s="1195" t="s">
        <v>433</v>
      </c>
      <c r="B1" s="1196"/>
      <c r="C1" s="1196"/>
      <c r="D1" s="1196"/>
      <c r="E1" s="1196"/>
      <c r="F1" s="1196"/>
      <c r="G1" s="1197"/>
    </row>
    <row r="2" spans="1:12">
      <c r="A2" s="350"/>
      <c r="B2" s="351"/>
      <c r="C2" s="1202"/>
      <c r="D2" s="1202"/>
      <c r="E2" s="1202"/>
      <c r="G2" s="353"/>
    </row>
    <row r="3" spans="1:12">
      <c r="A3" s="1203" t="s">
        <v>434</v>
      </c>
      <c r="B3" s="1204"/>
      <c r="C3" s="1202"/>
      <c r="D3" s="1202"/>
      <c r="E3" s="1202"/>
      <c r="F3" s="354" t="s">
        <v>435</v>
      </c>
      <c r="G3" s="355" t="s">
        <v>436</v>
      </c>
    </row>
    <row r="4" spans="1:12">
      <c r="A4" s="350"/>
      <c r="B4" s="351"/>
      <c r="C4" s="1202"/>
      <c r="D4" s="1202"/>
      <c r="E4" s="1202"/>
      <c r="F4" s="356"/>
      <c r="G4" s="353"/>
    </row>
    <row r="5" spans="1:12" ht="15.75">
      <c r="A5" s="357" t="s">
        <v>437</v>
      </c>
      <c r="B5" s="358"/>
      <c r="C5" s="358"/>
      <c r="D5" s="358"/>
      <c r="E5" s="358"/>
      <c r="F5" s="359"/>
      <c r="G5" s="360">
        <f>G6+G9</f>
        <v>33307.301325</v>
      </c>
    </row>
    <row r="6" spans="1:12">
      <c r="A6" s="350"/>
      <c r="B6" s="361" t="s">
        <v>438</v>
      </c>
      <c r="C6" s="362" t="s">
        <v>220</v>
      </c>
      <c r="D6" s="362" t="s">
        <v>439</v>
      </c>
      <c r="E6" s="362" t="s">
        <v>440</v>
      </c>
      <c r="F6" s="363"/>
      <c r="G6" s="364">
        <f>G7+G8</f>
        <v>29548.1711</v>
      </c>
    </row>
    <row r="7" spans="1:12">
      <c r="A7" s="350"/>
      <c r="B7" s="351" t="s">
        <v>441</v>
      </c>
      <c r="C7" s="365" t="s">
        <v>264</v>
      </c>
      <c r="D7" s="365">
        <v>1</v>
      </c>
      <c r="E7" s="365" t="s">
        <v>442</v>
      </c>
      <c r="F7" s="366">
        <f>VLOOKUP(E7,'[205]Pessoal Sicro'!A:G,6,0)</f>
        <v>25169.5344</v>
      </c>
      <c r="G7" s="367">
        <f>F7*D7</f>
        <v>25169.5344</v>
      </c>
    </row>
    <row r="8" spans="1:12">
      <c r="A8" s="350"/>
      <c r="B8" s="351" t="s">
        <v>317</v>
      </c>
      <c r="C8" s="365" t="s">
        <v>264</v>
      </c>
      <c r="D8" s="365">
        <v>0.5</v>
      </c>
      <c r="E8" s="365" t="s">
        <v>443</v>
      </c>
      <c r="F8" s="366">
        <f>VLOOKUP(E8,'[205]Pessoal Sicro'!A:G,6,0)</f>
        <v>8757.2734</v>
      </c>
      <c r="G8" s="367">
        <f>F8*D8</f>
        <v>4378.6367</v>
      </c>
    </row>
    <row r="9" spans="1:12">
      <c r="A9" s="350"/>
      <c r="B9" s="361" t="s">
        <v>444</v>
      </c>
      <c r="C9" s="368"/>
      <c r="D9" s="368"/>
      <c r="E9" s="368"/>
      <c r="F9" s="369"/>
      <c r="G9" s="364">
        <f>G10+G11</f>
        <v>3759.1302249999999</v>
      </c>
    </row>
    <row r="10" spans="1:12">
      <c r="A10" s="350"/>
      <c r="B10" s="351" t="s">
        <v>445</v>
      </c>
      <c r="C10" s="365" t="s">
        <v>264</v>
      </c>
      <c r="D10" s="365">
        <v>0.25</v>
      </c>
      <c r="E10" s="365" t="s">
        <v>446</v>
      </c>
      <c r="F10" s="366">
        <f>VLOOKUP(E10,'[205]Pessoal Sicro'!A:G,6,0)</f>
        <v>5667.1287000000002</v>
      </c>
      <c r="G10" s="367">
        <f>F10*D10</f>
        <v>1416.7821750000001</v>
      </c>
    </row>
    <row r="11" spans="1:12">
      <c r="A11" s="350"/>
      <c r="B11" s="351" t="s">
        <v>447</v>
      </c>
      <c r="C11" s="365" t="s">
        <v>264</v>
      </c>
      <c r="D11" s="365">
        <v>0.5</v>
      </c>
      <c r="E11" s="365" t="s">
        <v>448</v>
      </c>
      <c r="F11" s="366">
        <f>VLOOKUP(E11,'[205]Pessoal Sicro'!A:G,6,0)</f>
        <v>4684.6961000000001</v>
      </c>
      <c r="G11" s="367">
        <f>F11*D11</f>
        <v>2342.3480500000001</v>
      </c>
      <c r="H11" s="370"/>
    </row>
    <row r="12" spans="1:12" ht="15.75">
      <c r="A12" s="357" t="s">
        <v>449</v>
      </c>
      <c r="B12" s="358"/>
      <c r="C12" s="358"/>
      <c r="D12" s="358"/>
      <c r="E12" s="358"/>
      <c r="F12" s="371"/>
      <c r="G12" s="372">
        <f>G13</f>
        <v>0</v>
      </c>
    </row>
    <row r="13" spans="1:12">
      <c r="A13" s="350"/>
      <c r="B13" s="351" t="str">
        <f>CONCATENATE("Taxas ",'[205]ENC. SOCIAIS'!E51,"%")</f>
        <v>Taxas 112,73%</v>
      </c>
      <c r="C13" s="351" t="s">
        <v>450</v>
      </c>
      <c r="D13" s="351"/>
      <c r="E13" s="351"/>
      <c r="F13" s="373"/>
      <c r="G13" s="367"/>
    </row>
    <row r="14" spans="1:12" ht="15.75">
      <c r="A14" s="1205" t="s">
        <v>451</v>
      </c>
      <c r="B14" s="1206"/>
      <c r="C14" s="609"/>
      <c r="D14" s="609"/>
      <c r="E14" s="609"/>
      <c r="F14" s="371"/>
      <c r="G14" s="372">
        <f>G15+G17+G16</f>
        <v>5834.5125397500005</v>
      </c>
      <c r="L14" s="374"/>
    </row>
    <row r="15" spans="1:12" ht="30">
      <c r="A15" s="606"/>
      <c r="B15" s="607" t="s">
        <v>452</v>
      </c>
      <c r="C15" s="375" t="s">
        <v>453</v>
      </c>
      <c r="D15" s="376">
        <v>0.03</v>
      </c>
      <c r="E15" s="376"/>
      <c r="F15" s="373">
        <f>G5+G13</f>
        <v>33307.301325</v>
      </c>
      <c r="G15" s="377">
        <f>F15*D15</f>
        <v>999.21903974999998</v>
      </c>
    </row>
    <row r="16" spans="1:12">
      <c r="A16" s="350"/>
      <c r="B16" s="351" t="s">
        <v>454</v>
      </c>
      <c r="C16" s="351" t="s">
        <v>455</v>
      </c>
      <c r="D16" s="608">
        <v>40</v>
      </c>
      <c r="E16" s="608" t="s">
        <v>456</v>
      </c>
      <c r="F16" s="366">
        <f>VLOOKUP(E16,[205]Equipamentos!A:K,10,0)</f>
        <v>110.1583</v>
      </c>
      <c r="G16" s="377">
        <f>F16*D16</f>
        <v>4406.3320000000003</v>
      </c>
    </row>
    <row r="17" spans="1:11">
      <c r="A17" s="350"/>
      <c r="B17" s="351" t="s">
        <v>457</v>
      </c>
      <c r="C17" s="351" t="s">
        <v>455</v>
      </c>
      <c r="D17" s="608">
        <v>55</v>
      </c>
      <c r="E17" s="608" t="s">
        <v>458</v>
      </c>
      <c r="F17" s="366">
        <f>VLOOKUP(E17,[205]Equipamentos!A:K,10,0)</f>
        <v>7.7992999999999997</v>
      </c>
      <c r="G17" s="377">
        <f>F17*D17</f>
        <v>428.9615</v>
      </c>
    </row>
    <row r="18" spans="1:11" ht="15.75">
      <c r="A18" s="1205" t="s">
        <v>459</v>
      </c>
      <c r="B18" s="1206"/>
      <c r="C18" s="609"/>
      <c r="D18" s="609"/>
      <c r="E18" s="378"/>
      <c r="F18" s="379"/>
      <c r="G18" s="380">
        <f>SUM(G19:G22)</f>
        <v>14907.665749999998</v>
      </c>
    </row>
    <row r="19" spans="1:11">
      <c r="A19" s="606"/>
      <c r="B19" s="607" t="s">
        <v>357</v>
      </c>
      <c r="C19" s="608" t="s">
        <v>264</v>
      </c>
      <c r="D19" s="608">
        <v>1</v>
      </c>
      <c r="E19" s="608" t="s">
        <v>356</v>
      </c>
      <c r="F19" s="373">
        <f>VLOOKUP(E19,'[205]Pessoal Sicro'!A:G,6,0)</f>
        <v>7399.5429999999997</v>
      </c>
      <c r="G19" s="381">
        <f>F19*D19</f>
        <v>7399.5429999999997</v>
      </c>
    </row>
    <row r="20" spans="1:11">
      <c r="A20" s="606"/>
      <c r="B20" s="607" t="s">
        <v>460</v>
      </c>
      <c r="C20" s="608" t="s">
        <v>264</v>
      </c>
      <c r="D20" s="608">
        <v>0.5</v>
      </c>
      <c r="E20" s="608" t="s">
        <v>359</v>
      </c>
      <c r="F20" s="373">
        <f>VLOOKUP(E20,'[205]Pessoal Sicro'!A:G,6,0)</f>
        <v>5646.9454999999998</v>
      </c>
      <c r="G20" s="381">
        <f>F20*D20</f>
        <v>2823.4727499999999</v>
      </c>
    </row>
    <row r="21" spans="1:11">
      <c r="A21" s="606"/>
      <c r="B21" s="607" t="s">
        <v>461</v>
      </c>
      <c r="C21" s="608" t="s">
        <v>264</v>
      </c>
      <c r="D21" s="608">
        <v>0.5</v>
      </c>
      <c r="E21" s="608" t="s">
        <v>462</v>
      </c>
      <c r="F21" s="373">
        <f>VLOOKUP(E21,'[205]Tabelas 1 e 2'!C16:G26,5,0)</f>
        <v>3458.86</v>
      </c>
      <c r="G21" s="381">
        <f>F21*D21</f>
        <v>1729.43</v>
      </c>
    </row>
    <row r="22" spans="1:11">
      <c r="A22" s="606"/>
      <c r="B22" s="607" t="s">
        <v>463</v>
      </c>
      <c r="C22" s="608" t="s">
        <v>264</v>
      </c>
      <c r="D22" s="608">
        <v>0.5</v>
      </c>
      <c r="E22" s="608" t="s">
        <v>464</v>
      </c>
      <c r="F22" s="373">
        <f>VLOOKUP(E22,'[205]Tabelas 1 e 2'!C17:G27,5,0)</f>
        <v>5910.44</v>
      </c>
      <c r="G22" s="381">
        <f>F22*D22</f>
        <v>2955.22</v>
      </c>
    </row>
    <row r="23" spans="1:11">
      <c r="A23" s="1207" t="s">
        <v>465</v>
      </c>
      <c r="B23" s="1208"/>
      <c r="C23" s="605"/>
      <c r="D23" s="605"/>
      <c r="E23" s="382"/>
      <c r="F23" s="383"/>
      <c r="G23" s="384">
        <f>G5+G12+G14+G18</f>
        <v>54049.479614750002</v>
      </c>
    </row>
    <row r="24" spans="1:11">
      <c r="A24" s="1198" t="s">
        <v>466</v>
      </c>
      <c r="B24" s="1199"/>
      <c r="C24" s="607"/>
      <c r="D24" s="376">
        <f>[205]BDI!C17</f>
        <v>0.2339</v>
      </c>
      <c r="E24" s="608"/>
      <c r="F24" s="385"/>
      <c r="G24" s="367">
        <f>D24*G23</f>
        <v>12642.173281890025</v>
      </c>
    </row>
    <row r="25" spans="1:11">
      <c r="A25" s="1200" t="s">
        <v>467</v>
      </c>
      <c r="B25" s="1201"/>
      <c r="C25" s="894"/>
      <c r="D25" s="894"/>
      <c r="E25" s="894"/>
      <c r="F25" s="895"/>
      <c r="G25" s="896">
        <f>G23+G24</f>
        <v>66691.652896640022</v>
      </c>
      <c r="I25" s="374"/>
      <c r="J25" s="374"/>
      <c r="K25" s="374"/>
    </row>
    <row r="26" spans="1:11">
      <c r="A26" s="897"/>
      <c r="B26" s="898"/>
      <c r="C26" s="898"/>
      <c r="D26" s="898"/>
      <c r="E26" s="898"/>
      <c r="F26" s="899" t="s">
        <v>468</v>
      </c>
      <c r="G26" s="900">
        <f>G25/'PO MÓDULO MÍNIMO'!I9</f>
        <v>4.7636894926171447</v>
      </c>
    </row>
    <row r="28" spans="1:11">
      <c r="D28" s="767"/>
      <c r="E28" s="1052" t="s">
        <v>1180</v>
      </c>
      <c r="F28" s="1052"/>
      <c r="G28" s="884">
        <f>G26*CAPA!D13</f>
        <v>0</v>
      </c>
    </row>
    <row r="29" spans="1:11">
      <c r="D29" s="767"/>
      <c r="E29" s="1052" t="s">
        <v>1187</v>
      </c>
      <c r="F29" s="1052"/>
      <c r="G29" s="884">
        <f>TRUNC(G26-G28,2)</f>
        <v>4.76</v>
      </c>
    </row>
  </sheetData>
  <sheetProtection algorithmName="SHA-512" hashValue="tqsNkWq203oSvxrnF9YeqR9WwE314G2DrTr/9n/77VBJgzbJHGaOmOENZnE/eMIqWMWjG7T3Znab+HTBWAri7w==" saltValue="Yk/ownfFMCFbdaAgq+kQqQ==" spinCount="100000" sheet="1" objects="1" scenarios="1" selectLockedCells="1" selectUnlockedCells="1"/>
  <mergeCells count="10">
    <mergeCell ref="A1:G1"/>
    <mergeCell ref="A24:B24"/>
    <mergeCell ref="A25:B25"/>
    <mergeCell ref="E29:F29"/>
    <mergeCell ref="C2:E4"/>
    <mergeCell ref="A3:B3"/>
    <mergeCell ref="A14:B14"/>
    <mergeCell ref="A18:B18"/>
    <mergeCell ref="A23:B23"/>
    <mergeCell ref="E28:F28"/>
  </mergeCells>
  <pageMargins left="0.511811024" right="0.511811024" top="0.78740157499999996" bottom="0.78740157499999996" header="0.31496062000000002" footer="0.31496062000000002"/>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1083"/>
  <sheetViews>
    <sheetView showGridLines="0" view="pageBreakPreview" topLeftCell="A4" zoomScaleNormal="100" zoomScaleSheetLayoutView="100" workbookViewId="0">
      <selection activeCell="E29" sqref="E29:F29"/>
    </sheetView>
  </sheetViews>
  <sheetFormatPr defaultRowHeight="15"/>
  <cols>
    <col min="1" max="1" width="9.140625" style="83"/>
    <col min="2" max="2" width="4.85546875" style="83" customWidth="1"/>
    <col min="3" max="4" width="13.7109375" style="83" bestFit="1" customWidth="1"/>
    <col min="5" max="5" width="11.42578125" style="83" bestFit="1" customWidth="1"/>
    <col min="6" max="6" width="68.5703125" style="83" bestFit="1" customWidth="1"/>
    <col min="7" max="7" width="17.140625" style="83" bestFit="1" customWidth="1"/>
    <col min="8" max="10" width="13.7109375" style="83" bestFit="1" customWidth="1"/>
    <col min="11" max="12" width="16" style="83" bestFit="1" customWidth="1"/>
    <col min="13" max="13" width="4.7109375" style="83" customWidth="1"/>
    <col min="14" max="16384" width="9.140625" style="83"/>
  </cols>
  <sheetData>
    <row r="1" spans="3:12">
      <c r="C1" s="717"/>
      <c r="D1" s="717"/>
      <c r="E1" s="1214" t="s">
        <v>732</v>
      </c>
      <c r="F1" s="1214"/>
      <c r="G1" s="1214" t="s">
        <v>733</v>
      </c>
      <c r="H1" s="1214"/>
      <c r="I1" s="1214" t="s">
        <v>734</v>
      </c>
      <c r="J1" s="1214"/>
      <c r="K1" s="1214" t="s">
        <v>735</v>
      </c>
      <c r="L1" s="1214"/>
    </row>
    <row r="2" spans="3:12" ht="80.099999999999994" customHeight="1">
      <c r="C2" s="718"/>
      <c r="D2" s="718"/>
      <c r="E2" s="1215" t="s">
        <v>736</v>
      </c>
      <c r="F2" s="1215"/>
      <c r="G2" s="1215" t="s">
        <v>737</v>
      </c>
      <c r="H2" s="1215"/>
      <c r="I2" s="1215" t="s">
        <v>738</v>
      </c>
      <c r="J2" s="1215"/>
      <c r="K2" s="1215" t="s">
        <v>739</v>
      </c>
      <c r="L2" s="1215"/>
    </row>
    <row r="3" spans="3:12">
      <c r="C3" s="1209" t="s">
        <v>732</v>
      </c>
      <c r="D3" s="1210"/>
      <c r="E3" s="1210"/>
      <c r="F3" s="1210"/>
      <c r="G3" s="1210"/>
      <c r="H3" s="1210"/>
      <c r="I3" s="1210"/>
      <c r="J3" s="1210"/>
      <c r="K3" s="1210"/>
      <c r="L3" s="1210"/>
    </row>
    <row r="4" spans="3:12" ht="30" customHeight="1">
      <c r="C4" s="1209" t="s">
        <v>740</v>
      </c>
      <c r="D4" s="1210"/>
      <c r="E4" s="1210"/>
      <c r="F4" s="1210"/>
      <c r="G4" s="1210"/>
      <c r="H4" s="1210"/>
      <c r="I4" s="1210"/>
      <c r="J4" s="1210"/>
      <c r="K4" s="1210"/>
      <c r="L4" s="1210"/>
    </row>
    <row r="5" spans="3:12" ht="18" customHeight="1">
      <c r="C5" s="720" t="s">
        <v>741</v>
      </c>
      <c r="D5" s="721" t="s">
        <v>255</v>
      </c>
      <c r="E5" s="720" t="s">
        <v>742</v>
      </c>
      <c r="F5" s="720" t="s">
        <v>102</v>
      </c>
      <c r="G5" s="1211" t="s">
        <v>138</v>
      </c>
      <c r="H5" s="1211"/>
      <c r="I5" s="722" t="s">
        <v>362</v>
      </c>
      <c r="J5" s="721" t="s">
        <v>137</v>
      </c>
      <c r="K5" s="721" t="s">
        <v>743</v>
      </c>
      <c r="L5" s="721" t="s">
        <v>518</v>
      </c>
    </row>
    <row r="6" spans="3:12" ht="39" customHeight="1">
      <c r="C6" s="723" t="s">
        <v>744</v>
      </c>
      <c r="D6" s="724" t="s">
        <v>745</v>
      </c>
      <c r="E6" s="723" t="s">
        <v>17</v>
      </c>
      <c r="F6" s="723" t="s">
        <v>746</v>
      </c>
      <c r="G6" s="1212" t="s">
        <v>747</v>
      </c>
      <c r="H6" s="1212"/>
      <c r="I6" s="725" t="s">
        <v>8</v>
      </c>
      <c r="J6" s="726">
        <v>1</v>
      </c>
      <c r="K6" s="727">
        <v>468.31</v>
      </c>
      <c r="L6" s="727">
        <v>468.31</v>
      </c>
    </row>
    <row r="7" spans="3:12" ht="24" customHeight="1">
      <c r="C7" s="728" t="s">
        <v>748</v>
      </c>
      <c r="D7" s="729" t="s">
        <v>749</v>
      </c>
      <c r="E7" s="728" t="s">
        <v>17</v>
      </c>
      <c r="F7" s="728" t="s">
        <v>750</v>
      </c>
      <c r="G7" s="1213" t="s">
        <v>751</v>
      </c>
      <c r="H7" s="1213"/>
      <c r="I7" s="730" t="s">
        <v>238</v>
      </c>
      <c r="J7" s="731">
        <v>0.37290000000000001</v>
      </c>
      <c r="K7" s="732">
        <v>28.47</v>
      </c>
      <c r="L7" s="732">
        <v>10.61</v>
      </c>
    </row>
    <row r="8" spans="3:12" ht="24" customHeight="1">
      <c r="C8" s="728" t="s">
        <v>748</v>
      </c>
      <c r="D8" s="729" t="s">
        <v>752</v>
      </c>
      <c r="E8" s="728" t="s">
        <v>17</v>
      </c>
      <c r="F8" s="728" t="s">
        <v>753</v>
      </c>
      <c r="G8" s="1213" t="s">
        <v>751</v>
      </c>
      <c r="H8" s="1213"/>
      <c r="I8" s="730" t="s">
        <v>238</v>
      </c>
      <c r="J8" s="731">
        <v>1.1186</v>
      </c>
      <c r="K8" s="732">
        <v>23.32</v>
      </c>
      <c r="L8" s="732">
        <v>26.08</v>
      </c>
    </row>
    <row r="9" spans="3:12" ht="26.1" customHeight="1">
      <c r="C9" s="728" t="s">
        <v>748</v>
      </c>
      <c r="D9" s="729" t="s">
        <v>754</v>
      </c>
      <c r="E9" s="728" t="s">
        <v>17</v>
      </c>
      <c r="F9" s="728" t="s">
        <v>755</v>
      </c>
      <c r="G9" s="1213" t="s">
        <v>756</v>
      </c>
      <c r="H9" s="1213"/>
      <c r="I9" s="730" t="s">
        <v>8</v>
      </c>
      <c r="J9" s="731">
        <v>0.5</v>
      </c>
      <c r="K9" s="732">
        <v>24.61</v>
      </c>
      <c r="L9" s="732">
        <v>12.3</v>
      </c>
    </row>
    <row r="10" spans="3:12" ht="26.1" customHeight="1">
      <c r="C10" s="733" t="s">
        <v>757</v>
      </c>
      <c r="D10" s="734" t="s">
        <v>758</v>
      </c>
      <c r="E10" s="733" t="s">
        <v>17</v>
      </c>
      <c r="F10" s="733" t="s">
        <v>759</v>
      </c>
      <c r="G10" s="1219" t="s">
        <v>760</v>
      </c>
      <c r="H10" s="1219"/>
      <c r="I10" s="735" t="s">
        <v>233</v>
      </c>
      <c r="J10" s="736">
        <v>3.2082999999999999</v>
      </c>
      <c r="K10" s="737">
        <v>5.81</v>
      </c>
      <c r="L10" s="737">
        <v>18.64</v>
      </c>
    </row>
    <row r="11" spans="3:12" ht="24" customHeight="1">
      <c r="C11" s="733" t="s">
        <v>757</v>
      </c>
      <c r="D11" s="734" t="s">
        <v>761</v>
      </c>
      <c r="E11" s="733" t="s">
        <v>17</v>
      </c>
      <c r="F11" s="733" t="s">
        <v>762</v>
      </c>
      <c r="G11" s="1219" t="s">
        <v>760</v>
      </c>
      <c r="H11" s="1219"/>
      <c r="I11" s="735" t="s">
        <v>763</v>
      </c>
      <c r="J11" s="736">
        <v>1.1299999999999999E-2</v>
      </c>
      <c r="K11" s="737">
        <v>37.44</v>
      </c>
      <c r="L11" s="737">
        <v>0.42</v>
      </c>
    </row>
    <row r="12" spans="3:12" ht="39" customHeight="1">
      <c r="C12" s="733" t="s">
        <v>757</v>
      </c>
      <c r="D12" s="734" t="s">
        <v>764</v>
      </c>
      <c r="E12" s="733" t="s">
        <v>17</v>
      </c>
      <c r="F12" s="733" t="s">
        <v>765</v>
      </c>
      <c r="G12" s="1219" t="s">
        <v>760</v>
      </c>
      <c r="H12" s="1219"/>
      <c r="I12" s="735" t="s">
        <v>766</v>
      </c>
      <c r="J12" s="736">
        <v>1</v>
      </c>
      <c r="K12" s="737">
        <v>400</v>
      </c>
      <c r="L12" s="737">
        <v>400</v>
      </c>
    </row>
    <row r="13" spans="3:12" ht="26.1" customHeight="1">
      <c r="C13" s="733" t="s">
        <v>757</v>
      </c>
      <c r="D13" s="734" t="s">
        <v>767</v>
      </c>
      <c r="E13" s="733" t="s">
        <v>17</v>
      </c>
      <c r="F13" s="733" t="s">
        <v>768</v>
      </c>
      <c r="G13" s="1219" t="s">
        <v>760</v>
      </c>
      <c r="H13" s="1219"/>
      <c r="I13" s="735" t="s">
        <v>763</v>
      </c>
      <c r="J13" s="736">
        <v>1.32E-2</v>
      </c>
      <c r="K13" s="737">
        <v>20.059999999999999</v>
      </c>
      <c r="L13" s="737">
        <v>0.26</v>
      </c>
    </row>
    <row r="14" spans="3:12">
      <c r="C14" s="738"/>
      <c r="D14" s="738"/>
      <c r="E14" s="738"/>
      <c r="F14" s="738"/>
      <c r="G14" s="738" t="s">
        <v>769</v>
      </c>
      <c r="H14" s="739">
        <v>29.31</v>
      </c>
      <c r="I14" s="738" t="s">
        <v>770</v>
      </c>
      <c r="J14" s="739">
        <v>0</v>
      </c>
      <c r="K14" s="738" t="s">
        <v>771</v>
      </c>
      <c r="L14" s="739">
        <v>29.31</v>
      </c>
    </row>
    <row r="15" spans="3:12">
      <c r="C15" s="738"/>
      <c r="D15" s="738"/>
      <c r="E15" s="738"/>
      <c r="F15" s="738"/>
      <c r="G15" s="738" t="s">
        <v>772</v>
      </c>
      <c r="H15" s="739">
        <v>109.53</v>
      </c>
      <c r="I15" s="738"/>
      <c r="J15" s="1220" t="s">
        <v>773</v>
      </c>
      <c r="K15" s="1220"/>
      <c r="L15" s="739">
        <v>577.84</v>
      </c>
    </row>
    <row r="16" spans="3:12">
      <c r="C16" s="738"/>
      <c r="D16" s="738"/>
      <c r="E16" s="738"/>
      <c r="F16" s="738"/>
      <c r="G16" s="738"/>
      <c r="H16" s="739"/>
      <c r="I16" s="1221" t="s">
        <v>1180</v>
      </c>
      <c r="J16" s="1221"/>
      <c r="K16" s="1221"/>
      <c r="L16" s="749">
        <f>L15*CAPA!$D$13</f>
        <v>0</v>
      </c>
    </row>
    <row r="17" spans="3:12">
      <c r="C17" s="738"/>
      <c r="D17" s="738"/>
      <c r="E17" s="738"/>
      <c r="F17" s="738"/>
      <c r="G17" s="738"/>
      <c r="H17" s="739"/>
      <c r="I17" s="1221" t="s">
        <v>1181</v>
      </c>
      <c r="J17" s="1221"/>
      <c r="K17" s="1221"/>
      <c r="L17" s="749">
        <f>(L15-L16)</f>
        <v>577.84</v>
      </c>
    </row>
    <row r="18" spans="3:12">
      <c r="C18" s="738"/>
      <c r="D18" s="738"/>
      <c r="E18" s="738"/>
      <c r="F18" s="738"/>
      <c r="G18" s="738"/>
      <c r="H18" s="739"/>
      <c r="I18" s="738"/>
      <c r="J18" s="739"/>
      <c r="K18" s="738"/>
      <c r="L18" s="739"/>
    </row>
    <row r="19" spans="3:12" ht="15.75" thickBot="1">
      <c r="C19" s="738"/>
      <c r="D19" s="738"/>
      <c r="E19" s="738"/>
      <c r="F19" s="738"/>
      <c r="G19" s="738"/>
      <c r="H19" s="739"/>
      <c r="I19" s="738"/>
      <c r="J19" s="1220"/>
      <c r="K19" s="1220"/>
      <c r="L19" s="739"/>
    </row>
    <row r="20" spans="3:12" ht="0.95" customHeight="1" thickTop="1">
      <c r="C20" s="740"/>
      <c r="D20" s="740"/>
      <c r="E20" s="740"/>
      <c r="F20" s="740"/>
      <c r="G20" s="740"/>
      <c r="H20" s="740"/>
      <c r="I20" s="740"/>
      <c r="J20" s="740"/>
      <c r="K20" s="740"/>
      <c r="L20" s="740"/>
    </row>
    <row r="21" spans="3:12" ht="18" customHeight="1">
      <c r="C21" s="720" t="s">
        <v>774</v>
      </c>
      <c r="D21" s="721" t="s">
        <v>255</v>
      </c>
      <c r="E21" s="720" t="s">
        <v>742</v>
      </c>
      <c r="F21" s="720" t="s">
        <v>102</v>
      </c>
      <c r="G21" s="1211" t="s">
        <v>138</v>
      </c>
      <c r="H21" s="1211"/>
      <c r="I21" s="722" t="s">
        <v>362</v>
      </c>
      <c r="J21" s="721" t="s">
        <v>137</v>
      </c>
      <c r="K21" s="721" t="s">
        <v>743</v>
      </c>
      <c r="L21" s="721" t="s">
        <v>518</v>
      </c>
    </row>
    <row r="22" spans="3:12" ht="51.95" customHeight="1">
      <c r="C22" s="723" t="s">
        <v>744</v>
      </c>
      <c r="D22" s="724" t="s">
        <v>775</v>
      </c>
      <c r="E22" s="723" t="s">
        <v>776</v>
      </c>
      <c r="F22" s="723" t="s">
        <v>32</v>
      </c>
      <c r="G22" s="1212" t="s">
        <v>610</v>
      </c>
      <c r="H22" s="1212"/>
      <c r="I22" s="725" t="s">
        <v>9</v>
      </c>
      <c r="J22" s="726">
        <v>1</v>
      </c>
      <c r="K22" s="727">
        <v>8.2200000000000006</v>
      </c>
      <c r="L22" s="727">
        <v>8.2200000000000006</v>
      </c>
    </row>
    <row r="23" spans="3:12" ht="15" customHeight="1">
      <c r="C23" s="1211" t="s">
        <v>517</v>
      </c>
      <c r="D23" s="1217" t="s">
        <v>255</v>
      </c>
      <c r="E23" s="1211" t="s">
        <v>742</v>
      </c>
      <c r="F23" s="1211" t="s">
        <v>392</v>
      </c>
      <c r="G23" s="1217" t="s">
        <v>221</v>
      </c>
      <c r="H23" s="1216" t="s">
        <v>777</v>
      </c>
      <c r="I23" s="1217"/>
      <c r="J23" s="1216" t="s">
        <v>778</v>
      </c>
      <c r="K23" s="1217"/>
      <c r="L23" s="1217" t="s">
        <v>779</v>
      </c>
    </row>
    <row r="24" spans="3:12" ht="15" customHeight="1">
      <c r="C24" s="1217"/>
      <c r="D24" s="1217"/>
      <c r="E24" s="1217"/>
      <c r="F24" s="1217"/>
      <c r="G24" s="1217"/>
      <c r="H24" s="721" t="s">
        <v>780</v>
      </c>
      <c r="I24" s="721" t="s">
        <v>781</v>
      </c>
      <c r="J24" s="721" t="s">
        <v>780</v>
      </c>
      <c r="K24" s="721" t="s">
        <v>781</v>
      </c>
      <c r="L24" s="1217"/>
    </row>
    <row r="25" spans="3:12" ht="26.1" customHeight="1">
      <c r="C25" s="733" t="s">
        <v>757</v>
      </c>
      <c r="D25" s="734" t="s">
        <v>782</v>
      </c>
      <c r="E25" s="733" t="s">
        <v>776</v>
      </c>
      <c r="F25" s="733" t="s">
        <v>783</v>
      </c>
      <c r="G25" s="736">
        <v>5</v>
      </c>
      <c r="H25" s="737">
        <v>0.96</v>
      </c>
      <c r="I25" s="737">
        <v>0.04</v>
      </c>
      <c r="J25" s="741">
        <v>311.68099999999998</v>
      </c>
      <c r="K25" s="741">
        <v>91.664599999999993</v>
      </c>
      <c r="L25" s="741">
        <v>1514.4016999999999</v>
      </c>
    </row>
    <row r="26" spans="3:12" ht="26.1" customHeight="1">
      <c r="C26" s="733" t="s">
        <v>757</v>
      </c>
      <c r="D26" s="734" t="s">
        <v>784</v>
      </c>
      <c r="E26" s="733" t="s">
        <v>776</v>
      </c>
      <c r="F26" s="733" t="s">
        <v>785</v>
      </c>
      <c r="G26" s="736">
        <v>1</v>
      </c>
      <c r="H26" s="737">
        <v>1</v>
      </c>
      <c r="I26" s="737">
        <v>0</v>
      </c>
      <c r="J26" s="741">
        <v>307.88560000000001</v>
      </c>
      <c r="K26" s="741">
        <v>139.51150000000001</v>
      </c>
      <c r="L26" s="741">
        <v>307.88560000000001</v>
      </c>
    </row>
    <row r="27" spans="3:12" ht="20.100000000000001" customHeight="1">
      <c r="C27" s="1218"/>
      <c r="D27" s="1218"/>
      <c r="E27" s="1218"/>
      <c r="F27" s="1218"/>
      <c r="G27" s="1218"/>
      <c r="H27" s="1218" t="s">
        <v>786</v>
      </c>
      <c r="I27" s="1218"/>
      <c r="J27" s="1218"/>
      <c r="K27" s="1218"/>
      <c r="L27" s="742">
        <v>1822.2873</v>
      </c>
    </row>
    <row r="28" spans="3:12" ht="20.100000000000001" customHeight="1">
      <c r="C28" s="720" t="s">
        <v>540</v>
      </c>
      <c r="D28" s="721" t="s">
        <v>255</v>
      </c>
      <c r="E28" s="720" t="s">
        <v>742</v>
      </c>
      <c r="F28" s="720" t="s">
        <v>260</v>
      </c>
      <c r="G28" s="721" t="s">
        <v>221</v>
      </c>
      <c r="H28" s="1217" t="s">
        <v>778</v>
      </c>
      <c r="I28" s="1217"/>
      <c r="J28" s="1217"/>
      <c r="K28" s="1217"/>
      <c r="L28" s="721" t="s">
        <v>779</v>
      </c>
    </row>
    <row r="29" spans="3:12" ht="24" customHeight="1">
      <c r="C29" s="733" t="s">
        <v>757</v>
      </c>
      <c r="D29" s="734" t="s">
        <v>787</v>
      </c>
      <c r="E29" s="733" t="s">
        <v>776</v>
      </c>
      <c r="F29" s="733" t="s">
        <v>386</v>
      </c>
      <c r="G29" s="736">
        <v>1</v>
      </c>
      <c r="H29" s="733"/>
      <c r="I29" s="733"/>
      <c r="J29" s="733"/>
      <c r="K29" s="741" t="s">
        <v>788</v>
      </c>
      <c r="L29" s="741" t="s">
        <v>788</v>
      </c>
    </row>
    <row r="30" spans="3:12" ht="20.100000000000001" customHeight="1">
      <c r="C30" s="1218"/>
      <c r="D30" s="1218"/>
      <c r="E30" s="1218"/>
      <c r="F30" s="1218"/>
      <c r="G30" s="1218"/>
      <c r="H30" s="1218" t="s">
        <v>789</v>
      </c>
      <c r="I30" s="1218"/>
      <c r="J30" s="1218"/>
      <c r="K30" s="1218"/>
      <c r="L30" s="743">
        <v>0</v>
      </c>
    </row>
    <row r="31" spans="3:12" ht="20.100000000000001" customHeight="1">
      <c r="C31" s="1218"/>
      <c r="D31" s="1218"/>
      <c r="E31" s="1218"/>
      <c r="F31" s="1218"/>
      <c r="G31" s="1218"/>
      <c r="H31" s="1218" t="s">
        <v>790</v>
      </c>
      <c r="I31" s="1218"/>
      <c r="J31" s="1218"/>
      <c r="K31" s="1218"/>
      <c r="L31" s="742">
        <v>21.340599999999998</v>
      </c>
    </row>
    <row r="32" spans="3:12" ht="20.100000000000001" customHeight="1">
      <c r="C32" s="1218"/>
      <c r="D32" s="1218"/>
      <c r="E32" s="1218"/>
      <c r="F32" s="1218"/>
      <c r="G32" s="1218"/>
      <c r="H32" s="1218" t="s">
        <v>791</v>
      </c>
      <c r="I32" s="1218"/>
      <c r="J32" s="1218"/>
      <c r="K32" s="1218"/>
      <c r="L32" s="742">
        <v>1843.6279</v>
      </c>
    </row>
    <row r="33" spans="3:12" ht="20.100000000000001" customHeight="1">
      <c r="C33" s="1218"/>
      <c r="D33" s="1218"/>
      <c r="E33" s="1218"/>
      <c r="F33" s="1218"/>
      <c r="G33" s="1218"/>
      <c r="H33" s="1218" t="s">
        <v>792</v>
      </c>
      <c r="I33" s="1218"/>
      <c r="J33" s="1218"/>
      <c r="K33" s="1218"/>
      <c r="L33" s="742">
        <v>230.19</v>
      </c>
    </row>
    <row r="34" spans="3:12" ht="20.100000000000001" customHeight="1">
      <c r="C34" s="1218"/>
      <c r="D34" s="1218"/>
      <c r="E34" s="1218"/>
      <c r="F34" s="1218"/>
      <c r="G34" s="1218"/>
      <c r="H34" s="1218" t="s">
        <v>793</v>
      </c>
      <c r="I34" s="1218"/>
      <c r="J34" s="1218"/>
      <c r="K34" s="1218"/>
      <c r="L34" s="742">
        <v>8.0091999999999999</v>
      </c>
    </row>
    <row r="35" spans="3:12" ht="20.100000000000001" customHeight="1">
      <c r="C35" s="1218"/>
      <c r="D35" s="1218"/>
      <c r="E35" s="1218"/>
      <c r="F35" s="1218"/>
      <c r="G35" s="1218"/>
      <c r="H35" s="1218" t="s">
        <v>794</v>
      </c>
      <c r="I35" s="1218"/>
      <c r="J35" s="1218"/>
      <c r="K35" s="1218"/>
      <c r="L35" s="742">
        <v>0.21329999999999999</v>
      </c>
    </row>
    <row r="36" spans="3:12" ht="20.100000000000001" customHeight="1">
      <c r="C36" s="1218"/>
      <c r="D36" s="1218"/>
      <c r="E36" s="1218"/>
      <c r="F36" s="1218"/>
      <c r="G36" s="1218"/>
      <c r="H36" s="1218" t="s">
        <v>795</v>
      </c>
      <c r="I36" s="1218"/>
      <c r="J36" s="1218"/>
      <c r="K36" s="1218"/>
      <c r="L36" s="742">
        <v>0</v>
      </c>
    </row>
    <row r="37" spans="3:12">
      <c r="C37" s="738"/>
      <c r="D37" s="738"/>
      <c r="E37" s="738"/>
      <c r="F37" s="738"/>
      <c r="G37" s="738" t="s">
        <v>769</v>
      </c>
      <c r="H37" s="739">
        <v>0</v>
      </c>
      <c r="I37" s="738" t="s">
        <v>770</v>
      </c>
      <c r="J37" s="739">
        <v>0.09</v>
      </c>
      <c r="K37" s="738" t="s">
        <v>771</v>
      </c>
      <c r="L37" s="739">
        <v>9.2708631999652458E-2</v>
      </c>
    </row>
    <row r="38" spans="3:12">
      <c r="C38" s="738"/>
      <c r="D38" s="738"/>
      <c r="E38" s="738"/>
      <c r="F38" s="738"/>
      <c r="G38" s="738" t="s">
        <v>772</v>
      </c>
      <c r="H38" s="739">
        <v>1.92</v>
      </c>
      <c r="I38" s="738"/>
      <c r="J38" s="1220" t="s">
        <v>773</v>
      </c>
      <c r="K38" s="1220"/>
      <c r="L38" s="739">
        <v>10.14</v>
      </c>
    </row>
    <row r="39" spans="3:12" ht="15" customHeight="1">
      <c r="C39" s="738"/>
      <c r="D39" s="738"/>
      <c r="E39" s="738"/>
      <c r="F39" s="738"/>
      <c r="G39" s="738"/>
      <c r="H39" s="739"/>
      <c r="I39" s="1221" t="s">
        <v>1180</v>
      </c>
      <c r="J39" s="1221"/>
      <c r="K39" s="1221"/>
      <c r="L39" s="749">
        <f>L38*CAPA!$D$13</f>
        <v>0</v>
      </c>
    </row>
    <row r="40" spans="3:12" ht="15" customHeight="1">
      <c r="C40" s="738"/>
      <c r="D40" s="738"/>
      <c r="E40" s="738"/>
      <c r="F40" s="738"/>
      <c r="G40" s="738"/>
      <c r="H40" s="739"/>
      <c r="I40" s="1221" t="s">
        <v>1181</v>
      </c>
      <c r="J40" s="1221"/>
      <c r="K40" s="1221"/>
      <c r="L40" s="749">
        <f>(L38-L39)</f>
        <v>10.14</v>
      </c>
    </row>
    <row r="41" spans="3:12" ht="15.75" thickBot="1">
      <c r="C41" s="738"/>
      <c r="D41" s="738"/>
      <c r="E41" s="738"/>
      <c r="F41" s="738"/>
      <c r="G41" s="738"/>
      <c r="H41" s="739"/>
      <c r="I41" s="738"/>
      <c r="J41" s="1220"/>
      <c r="K41" s="1220"/>
      <c r="L41" s="739"/>
    </row>
    <row r="42" spans="3:12" ht="0.95" customHeight="1" thickTop="1">
      <c r="C42" s="740"/>
      <c r="D42" s="740"/>
      <c r="E42" s="740"/>
      <c r="F42" s="740"/>
      <c r="G42" s="740"/>
      <c r="H42" s="740"/>
      <c r="I42" s="740"/>
      <c r="J42" s="740"/>
      <c r="K42" s="740"/>
      <c r="L42" s="740"/>
    </row>
    <row r="43" spans="3:12" ht="0.95" customHeight="1">
      <c r="C43" s="748"/>
      <c r="D43" s="748"/>
      <c r="E43" s="748"/>
      <c r="F43" s="748"/>
      <c r="G43" s="748"/>
      <c r="H43" s="748"/>
      <c r="I43" s="748"/>
      <c r="J43" s="748"/>
      <c r="K43" s="748"/>
      <c r="L43" s="748"/>
    </row>
    <row r="44" spans="3:12" ht="0.75" customHeight="1">
      <c r="C44" s="748"/>
      <c r="D44" s="748"/>
      <c r="E44" s="748"/>
      <c r="F44" s="748"/>
      <c r="G44" s="748"/>
      <c r="H44" s="748"/>
      <c r="I44" s="748"/>
      <c r="J44" s="748"/>
      <c r="K44" s="748"/>
      <c r="L44" s="748"/>
    </row>
    <row r="45" spans="3:12" ht="0.95" customHeight="1">
      <c r="C45" s="748"/>
      <c r="D45" s="748"/>
      <c r="E45" s="748"/>
      <c r="F45" s="748"/>
      <c r="G45" s="748"/>
      <c r="H45" s="748"/>
      <c r="I45" s="748"/>
      <c r="J45" s="748"/>
      <c r="K45" s="748"/>
      <c r="L45" s="748"/>
    </row>
    <row r="46" spans="3:12" ht="0.95" customHeight="1">
      <c r="C46" s="748"/>
      <c r="D46" s="748"/>
      <c r="E46" s="748"/>
      <c r="F46" s="748"/>
      <c r="G46" s="748"/>
      <c r="H46" s="748"/>
      <c r="I46" s="748"/>
      <c r="J46" s="748"/>
      <c r="K46" s="748"/>
      <c r="L46" s="748"/>
    </row>
    <row r="47" spans="3:12" ht="18" customHeight="1">
      <c r="C47" s="720" t="s">
        <v>796</v>
      </c>
      <c r="D47" s="721" t="s">
        <v>255</v>
      </c>
      <c r="E47" s="720" t="s">
        <v>742</v>
      </c>
      <c r="F47" s="720" t="s">
        <v>102</v>
      </c>
      <c r="G47" s="1211" t="s">
        <v>138</v>
      </c>
      <c r="H47" s="1211"/>
      <c r="I47" s="722" t="s">
        <v>362</v>
      </c>
      <c r="J47" s="721" t="s">
        <v>137</v>
      </c>
      <c r="K47" s="721" t="s">
        <v>743</v>
      </c>
      <c r="L47" s="721" t="s">
        <v>518</v>
      </c>
    </row>
    <row r="48" spans="3:12" ht="24" customHeight="1">
      <c r="C48" s="723" t="s">
        <v>744</v>
      </c>
      <c r="D48" s="724" t="s">
        <v>797</v>
      </c>
      <c r="E48" s="723" t="s">
        <v>776</v>
      </c>
      <c r="F48" s="723" t="s">
        <v>33</v>
      </c>
      <c r="G48" s="1212" t="s">
        <v>610</v>
      </c>
      <c r="H48" s="1212"/>
      <c r="I48" s="725" t="s">
        <v>9</v>
      </c>
      <c r="J48" s="726">
        <v>1</v>
      </c>
      <c r="K48" s="727">
        <v>2.0099999999999998</v>
      </c>
      <c r="L48" s="727">
        <v>2.0099999999999998</v>
      </c>
    </row>
    <row r="49" spans="3:12" ht="15" customHeight="1">
      <c r="C49" s="1211" t="s">
        <v>517</v>
      </c>
      <c r="D49" s="1217" t="s">
        <v>255</v>
      </c>
      <c r="E49" s="1211" t="s">
        <v>742</v>
      </c>
      <c r="F49" s="1211" t="s">
        <v>392</v>
      </c>
      <c r="G49" s="1217" t="s">
        <v>221</v>
      </c>
      <c r="H49" s="1216" t="s">
        <v>777</v>
      </c>
      <c r="I49" s="1217"/>
      <c r="J49" s="1216" t="s">
        <v>778</v>
      </c>
      <c r="K49" s="1217"/>
      <c r="L49" s="1217" t="s">
        <v>779</v>
      </c>
    </row>
    <row r="50" spans="3:12" ht="15" customHeight="1">
      <c r="C50" s="1217"/>
      <c r="D50" s="1217"/>
      <c r="E50" s="1217"/>
      <c r="F50" s="1217"/>
      <c r="G50" s="1217"/>
      <c r="H50" s="721" t="s">
        <v>780</v>
      </c>
      <c r="I50" s="721" t="s">
        <v>781</v>
      </c>
      <c r="J50" s="721" t="s">
        <v>780</v>
      </c>
      <c r="K50" s="721" t="s">
        <v>781</v>
      </c>
      <c r="L50" s="1217"/>
    </row>
    <row r="51" spans="3:12" ht="24" customHeight="1">
      <c r="C51" s="733" t="s">
        <v>757</v>
      </c>
      <c r="D51" s="734" t="s">
        <v>798</v>
      </c>
      <c r="E51" s="733" t="s">
        <v>776</v>
      </c>
      <c r="F51" s="733" t="s">
        <v>799</v>
      </c>
      <c r="G51" s="736">
        <v>1</v>
      </c>
      <c r="H51" s="737">
        <v>1</v>
      </c>
      <c r="I51" s="737">
        <v>0</v>
      </c>
      <c r="J51" s="741">
        <v>324.52850000000001</v>
      </c>
      <c r="K51" s="741">
        <v>130.42570000000001</v>
      </c>
      <c r="L51" s="741">
        <v>324.52850000000001</v>
      </c>
    </row>
    <row r="52" spans="3:12" ht="20.100000000000001" customHeight="1">
      <c r="C52" s="1218"/>
      <c r="D52" s="1218"/>
      <c r="E52" s="1218"/>
      <c r="F52" s="1218"/>
      <c r="G52" s="1218"/>
      <c r="H52" s="1218" t="s">
        <v>786</v>
      </c>
      <c r="I52" s="1218"/>
      <c r="J52" s="1218"/>
      <c r="K52" s="1218"/>
      <c r="L52" s="742">
        <v>324.52850000000001</v>
      </c>
    </row>
    <row r="53" spans="3:12" ht="20.100000000000001" customHeight="1">
      <c r="C53" s="720" t="s">
        <v>540</v>
      </c>
      <c r="D53" s="721" t="s">
        <v>255</v>
      </c>
      <c r="E53" s="720" t="s">
        <v>742</v>
      </c>
      <c r="F53" s="720" t="s">
        <v>260</v>
      </c>
      <c r="G53" s="721" t="s">
        <v>221</v>
      </c>
      <c r="H53" s="1217" t="s">
        <v>778</v>
      </c>
      <c r="I53" s="1217"/>
      <c r="J53" s="1217"/>
      <c r="K53" s="1217"/>
      <c r="L53" s="721" t="s">
        <v>779</v>
      </c>
    </row>
    <row r="54" spans="3:12" ht="24" customHeight="1">
      <c r="C54" s="733" t="s">
        <v>757</v>
      </c>
      <c r="D54" s="734" t="s">
        <v>787</v>
      </c>
      <c r="E54" s="733" t="s">
        <v>776</v>
      </c>
      <c r="F54" s="733" t="s">
        <v>386</v>
      </c>
      <c r="G54" s="736">
        <v>1</v>
      </c>
      <c r="H54" s="733"/>
      <c r="I54" s="733"/>
      <c r="J54" s="733"/>
      <c r="K54" s="741" t="s">
        <v>788</v>
      </c>
      <c r="L54" s="741" t="s">
        <v>788</v>
      </c>
    </row>
    <row r="55" spans="3:12" ht="20.100000000000001" customHeight="1">
      <c r="C55" s="1218"/>
      <c r="D55" s="1218"/>
      <c r="E55" s="1218"/>
      <c r="F55" s="1218"/>
      <c r="G55" s="1218"/>
      <c r="H55" s="1218" t="s">
        <v>789</v>
      </c>
      <c r="I55" s="1218"/>
      <c r="J55" s="1218"/>
      <c r="K55" s="1218"/>
      <c r="L55" s="743">
        <v>0</v>
      </c>
    </row>
    <row r="56" spans="3:12" ht="20.100000000000001" customHeight="1">
      <c r="C56" s="1218"/>
      <c r="D56" s="1218"/>
      <c r="E56" s="1218"/>
      <c r="F56" s="1218"/>
      <c r="G56" s="1218"/>
      <c r="H56" s="1218" t="s">
        <v>790</v>
      </c>
      <c r="I56" s="1218"/>
      <c r="J56" s="1218"/>
      <c r="K56" s="1218"/>
      <c r="L56" s="742">
        <v>21.340599999999998</v>
      </c>
    </row>
    <row r="57" spans="3:12" ht="20.100000000000001" customHeight="1">
      <c r="C57" s="1218"/>
      <c r="D57" s="1218"/>
      <c r="E57" s="1218"/>
      <c r="F57" s="1218"/>
      <c r="G57" s="1218"/>
      <c r="H57" s="1218" t="s">
        <v>791</v>
      </c>
      <c r="I57" s="1218"/>
      <c r="J57" s="1218"/>
      <c r="K57" s="1218"/>
      <c r="L57" s="742">
        <v>345.8691</v>
      </c>
    </row>
    <row r="58" spans="3:12" ht="20.100000000000001" customHeight="1">
      <c r="C58" s="1218"/>
      <c r="D58" s="1218"/>
      <c r="E58" s="1218"/>
      <c r="F58" s="1218"/>
      <c r="G58" s="1218"/>
      <c r="H58" s="1218" t="s">
        <v>792</v>
      </c>
      <c r="I58" s="1218"/>
      <c r="J58" s="1218"/>
      <c r="K58" s="1218"/>
      <c r="L58" s="742">
        <v>176.81</v>
      </c>
    </row>
    <row r="59" spans="3:12" ht="20.100000000000001" customHeight="1">
      <c r="C59" s="1218"/>
      <c r="D59" s="1218"/>
      <c r="E59" s="1218"/>
      <c r="F59" s="1218"/>
      <c r="G59" s="1218"/>
      <c r="H59" s="1218" t="s">
        <v>793</v>
      </c>
      <c r="I59" s="1218"/>
      <c r="J59" s="1218"/>
      <c r="K59" s="1218"/>
      <c r="L59" s="742">
        <v>1.9561999999999999</v>
      </c>
    </row>
    <row r="60" spans="3:12" ht="20.100000000000001" customHeight="1">
      <c r="C60" s="1218"/>
      <c r="D60" s="1218"/>
      <c r="E60" s="1218"/>
      <c r="F60" s="1218"/>
      <c r="G60" s="1218"/>
      <c r="H60" s="1218" t="s">
        <v>794</v>
      </c>
      <c r="I60" s="1218"/>
      <c r="J60" s="1218"/>
      <c r="K60" s="1218"/>
      <c r="L60" s="742">
        <v>5.21E-2</v>
      </c>
    </row>
    <row r="61" spans="3:12" ht="20.100000000000001" customHeight="1">
      <c r="C61" s="1218"/>
      <c r="D61" s="1218"/>
      <c r="E61" s="1218"/>
      <c r="F61" s="1218"/>
      <c r="G61" s="1218"/>
      <c r="H61" s="1218" t="s">
        <v>795</v>
      </c>
      <c r="I61" s="1218"/>
      <c r="J61" s="1218"/>
      <c r="K61" s="1218"/>
      <c r="L61" s="742">
        <v>0</v>
      </c>
    </row>
    <row r="62" spans="3:12">
      <c r="C62" s="738"/>
      <c r="D62" s="738"/>
      <c r="E62" s="738"/>
      <c r="F62" s="738"/>
      <c r="G62" s="738" t="s">
        <v>769</v>
      </c>
      <c r="H62" s="739">
        <v>0</v>
      </c>
      <c r="I62" s="738" t="s">
        <v>770</v>
      </c>
      <c r="J62" s="739">
        <v>0.12</v>
      </c>
      <c r="K62" s="738" t="s">
        <v>771</v>
      </c>
      <c r="L62" s="739">
        <v>0.1206979243255472</v>
      </c>
    </row>
    <row r="63" spans="3:12">
      <c r="C63" s="738"/>
      <c r="D63" s="738"/>
      <c r="E63" s="738"/>
      <c r="F63" s="738"/>
      <c r="G63" s="738" t="s">
        <v>772</v>
      </c>
      <c r="H63" s="739">
        <v>0.47</v>
      </c>
      <c r="I63" s="738"/>
      <c r="J63" s="1220" t="s">
        <v>773</v>
      </c>
      <c r="K63" s="1220"/>
      <c r="L63" s="739">
        <v>2.48</v>
      </c>
    </row>
    <row r="64" spans="3:12" ht="15" customHeight="1">
      <c r="C64" s="738"/>
      <c r="D64" s="738"/>
      <c r="E64" s="738"/>
      <c r="F64" s="738"/>
      <c r="G64" s="738"/>
      <c r="H64" s="739"/>
      <c r="I64" s="1221" t="s">
        <v>1180</v>
      </c>
      <c r="J64" s="1221"/>
      <c r="K64" s="1221"/>
      <c r="L64" s="749">
        <f>L63*CAPA!$D$13</f>
        <v>0</v>
      </c>
    </row>
    <row r="65" spans="3:12" ht="15" customHeight="1">
      <c r="C65" s="738"/>
      <c r="D65" s="738"/>
      <c r="E65" s="738"/>
      <c r="F65" s="738"/>
      <c r="G65" s="738"/>
      <c r="H65" s="739"/>
      <c r="I65" s="1221" t="s">
        <v>1181</v>
      </c>
      <c r="J65" s="1221"/>
      <c r="K65" s="1221"/>
      <c r="L65" s="749">
        <f>(L63-L64)</f>
        <v>2.48</v>
      </c>
    </row>
    <row r="66" spans="3:12">
      <c r="C66" s="738"/>
      <c r="D66" s="738"/>
      <c r="E66" s="738"/>
      <c r="F66" s="738"/>
      <c r="G66" s="738"/>
      <c r="H66" s="739"/>
      <c r="I66" s="738"/>
      <c r="J66" s="739"/>
      <c r="K66" s="738"/>
      <c r="L66" s="739"/>
    </row>
    <row r="67" spans="3:12" ht="15.75" thickBot="1">
      <c r="C67" s="738"/>
      <c r="D67" s="738"/>
      <c r="E67" s="738"/>
      <c r="F67" s="738"/>
      <c r="G67" s="738"/>
      <c r="H67" s="739"/>
      <c r="I67" s="738"/>
      <c r="J67" s="1220"/>
      <c r="K67" s="1220"/>
      <c r="L67" s="739"/>
    </row>
    <row r="68" spans="3:12" ht="0.95" customHeight="1" thickTop="1">
      <c r="C68" s="740"/>
      <c r="D68" s="740"/>
      <c r="E68" s="740"/>
      <c r="F68" s="740"/>
      <c r="G68" s="740"/>
      <c r="H68" s="740"/>
      <c r="I68" s="740"/>
      <c r="J68" s="740"/>
      <c r="K68" s="740"/>
      <c r="L68" s="740"/>
    </row>
    <row r="69" spans="3:12" ht="18" customHeight="1">
      <c r="C69" s="720" t="s">
        <v>800</v>
      </c>
      <c r="D69" s="721" t="s">
        <v>255</v>
      </c>
      <c r="E69" s="720" t="s">
        <v>742</v>
      </c>
      <c r="F69" s="720" t="s">
        <v>102</v>
      </c>
      <c r="G69" s="1211" t="s">
        <v>138</v>
      </c>
      <c r="H69" s="1211"/>
      <c r="I69" s="722" t="s">
        <v>362</v>
      </c>
      <c r="J69" s="721" t="s">
        <v>137</v>
      </c>
      <c r="K69" s="721" t="s">
        <v>743</v>
      </c>
      <c r="L69" s="721" t="s">
        <v>518</v>
      </c>
    </row>
    <row r="70" spans="3:12" ht="26.1" customHeight="1">
      <c r="C70" s="723" t="s">
        <v>744</v>
      </c>
      <c r="D70" s="724" t="s">
        <v>801</v>
      </c>
      <c r="E70" s="723" t="s">
        <v>776</v>
      </c>
      <c r="F70" s="723" t="s">
        <v>426</v>
      </c>
      <c r="G70" s="1212" t="s">
        <v>610</v>
      </c>
      <c r="H70" s="1212"/>
      <c r="I70" s="725" t="s">
        <v>11</v>
      </c>
      <c r="J70" s="726">
        <v>1</v>
      </c>
      <c r="K70" s="727">
        <v>195.89</v>
      </c>
      <c r="L70" s="727">
        <v>195.89</v>
      </c>
    </row>
    <row r="71" spans="3:12" ht="15" customHeight="1">
      <c r="C71" s="1211" t="s">
        <v>517</v>
      </c>
      <c r="D71" s="1217" t="s">
        <v>255</v>
      </c>
      <c r="E71" s="1211" t="s">
        <v>742</v>
      </c>
      <c r="F71" s="1211" t="s">
        <v>392</v>
      </c>
      <c r="G71" s="1217" t="s">
        <v>221</v>
      </c>
      <c r="H71" s="1216" t="s">
        <v>777</v>
      </c>
      <c r="I71" s="1217"/>
      <c r="J71" s="1216" t="s">
        <v>778</v>
      </c>
      <c r="K71" s="1217"/>
      <c r="L71" s="1217" t="s">
        <v>779</v>
      </c>
    </row>
    <row r="72" spans="3:12" ht="15" customHeight="1">
      <c r="C72" s="1217"/>
      <c r="D72" s="1217"/>
      <c r="E72" s="1217"/>
      <c r="F72" s="1217"/>
      <c r="G72" s="1217"/>
      <c r="H72" s="721" t="s">
        <v>780</v>
      </c>
      <c r="I72" s="721" t="s">
        <v>781</v>
      </c>
      <c r="J72" s="721" t="s">
        <v>780</v>
      </c>
      <c r="K72" s="721" t="s">
        <v>781</v>
      </c>
      <c r="L72" s="1217"/>
    </row>
    <row r="73" spans="3:12" ht="26.1" customHeight="1">
      <c r="C73" s="733" t="s">
        <v>757</v>
      </c>
      <c r="D73" s="734" t="s">
        <v>802</v>
      </c>
      <c r="E73" s="733" t="s">
        <v>776</v>
      </c>
      <c r="F73" s="733" t="s">
        <v>803</v>
      </c>
      <c r="G73" s="736">
        <v>1</v>
      </c>
      <c r="H73" s="737">
        <v>0.82</v>
      </c>
      <c r="I73" s="737">
        <v>0.18</v>
      </c>
      <c r="J73" s="741">
        <v>296.09660000000002</v>
      </c>
      <c r="K73" s="741">
        <v>112.1961</v>
      </c>
      <c r="L73" s="741">
        <v>262.99450000000002</v>
      </c>
    </row>
    <row r="74" spans="3:12" ht="24" customHeight="1">
      <c r="C74" s="733" t="s">
        <v>757</v>
      </c>
      <c r="D74" s="734" t="s">
        <v>804</v>
      </c>
      <c r="E74" s="733" t="s">
        <v>776</v>
      </c>
      <c r="F74" s="733" t="s">
        <v>805</v>
      </c>
      <c r="G74" s="736">
        <v>1</v>
      </c>
      <c r="H74" s="737">
        <v>1</v>
      </c>
      <c r="I74" s="737">
        <v>0</v>
      </c>
      <c r="J74" s="741">
        <v>356.6558</v>
      </c>
      <c r="K74" s="741">
        <v>151.91069999999999</v>
      </c>
      <c r="L74" s="741">
        <v>356.6558</v>
      </c>
    </row>
    <row r="75" spans="3:12" ht="26.1" customHeight="1">
      <c r="C75" s="733" t="s">
        <v>757</v>
      </c>
      <c r="D75" s="734" t="s">
        <v>806</v>
      </c>
      <c r="E75" s="733" t="s">
        <v>776</v>
      </c>
      <c r="F75" s="733" t="s">
        <v>807</v>
      </c>
      <c r="G75" s="736">
        <v>1</v>
      </c>
      <c r="H75" s="737">
        <v>0.71</v>
      </c>
      <c r="I75" s="737">
        <v>0.28999999999999998</v>
      </c>
      <c r="J75" s="741">
        <v>257.88569999999999</v>
      </c>
      <c r="K75" s="741">
        <v>124.94289999999999</v>
      </c>
      <c r="L75" s="741">
        <v>219.3323</v>
      </c>
    </row>
    <row r="76" spans="3:12" ht="20.100000000000001" customHeight="1">
      <c r="C76" s="1218"/>
      <c r="D76" s="1218"/>
      <c r="E76" s="1218"/>
      <c r="F76" s="1218"/>
      <c r="G76" s="1218"/>
      <c r="H76" s="1218" t="s">
        <v>786</v>
      </c>
      <c r="I76" s="1218"/>
      <c r="J76" s="1218"/>
      <c r="K76" s="1218"/>
      <c r="L76" s="742">
        <v>838.98260000000005</v>
      </c>
    </row>
    <row r="77" spans="3:12" ht="20.100000000000001" customHeight="1">
      <c r="C77" s="720" t="s">
        <v>540</v>
      </c>
      <c r="D77" s="721" t="s">
        <v>255</v>
      </c>
      <c r="E77" s="720" t="s">
        <v>742</v>
      </c>
      <c r="F77" s="720" t="s">
        <v>260</v>
      </c>
      <c r="G77" s="721" t="s">
        <v>221</v>
      </c>
      <c r="H77" s="1217" t="s">
        <v>778</v>
      </c>
      <c r="I77" s="1217"/>
      <c r="J77" s="1217"/>
      <c r="K77" s="1217"/>
      <c r="L77" s="721" t="s">
        <v>779</v>
      </c>
    </row>
    <row r="78" spans="3:12" ht="24" customHeight="1">
      <c r="C78" s="733" t="s">
        <v>757</v>
      </c>
      <c r="D78" s="734" t="s">
        <v>787</v>
      </c>
      <c r="E78" s="733" t="s">
        <v>776</v>
      </c>
      <c r="F78" s="733" t="s">
        <v>386</v>
      </c>
      <c r="G78" s="736">
        <v>8</v>
      </c>
      <c r="H78" s="733"/>
      <c r="I78" s="733"/>
      <c r="J78" s="733"/>
      <c r="K78" s="741" t="s">
        <v>788</v>
      </c>
      <c r="L78" s="741" t="s">
        <v>808</v>
      </c>
    </row>
    <row r="79" spans="3:12" ht="20.100000000000001" customHeight="1">
      <c r="C79" s="1218"/>
      <c r="D79" s="1218"/>
      <c r="E79" s="1218"/>
      <c r="F79" s="1218"/>
      <c r="G79" s="1218"/>
      <c r="H79" s="1218" t="s">
        <v>789</v>
      </c>
      <c r="I79" s="1218"/>
      <c r="J79" s="1218"/>
      <c r="K79" s="1218"/>
      <c r="L79" s="743">
        <v>0</v>
      </c>
    </row>
    <row r="80" spans="3:12" ht="20.100000000000001" customHeight="1">
      <c r="C80" s="1218"/>
      <c r="D80" s="1218"/>
      <c r="E80" s="1218"/>
      <c r="F80" s="1218"/>
      <c r="G80" s="1218"/>
      <c r="H80" s="1218" t="s">
        <v>790</v>
      </c>
      <c r="I80" s="1218"/>
      <c r="J80" s="1218"/>
      <c r="K80" s="1218"/>
      <c r="L80" s="742">
        <v>170.72479999999999</v>
      </c>
    </row>
    <row r="81" spans="3:12" ht="20.100000000000001" customHeight="1">
      <c r="C81" s="1218"/>
      <c r="D81" s="1218"/>
      <c r="E81" s="1218"/>
      <c r="F81" s="1218"/>
      <c r="G81" s="1218"/>
      <c r="H81" s="1218" t="s">
        <v>791</v>
      </c>
      <c r="I81" s="1218"/>
      <c r="J81" s="1218"/>
      <c r="K81" s="1218"/>
      <c r="L81" s="742">
        <v>1009.7074</v>
      </c>
    </row>
    <row r="82" spans="3:12" ht="20.100000000000001" customHeight="1">
      <c r="C82" s="1218"/>
      <c r="D82" s="1218"/>
      <c r="E82" s="1218"/>
      <c r="F82" s="1218"/>
      <c r="G82" s="1218"/>
      <c r="H82" s="1218" t="s">
        <v>792</v>
      </c>
      <c r="I82" s="1218"/>
      <c r="J82" s="1218"/>
      <c r="K82" s="1218"/>
      <c r="L82" s="742">
        <v>99.6</v>
      </c>
    </row>
    <row r="83" spans="3:12" ht="20.100000000000001" customHeight="1">
      <c r="C83" s="1218"/>
      <c r="D83" s="1218"/>
      <c r="E83" s="1218"/>
      <c r="F83" s="1218"/>
      <c r="G83" s="1218"/>
      <c r="H83" s="1218" t="s">
        <v>793</v>
      </c>
      <c r="I83" s="1218"/>
      <c r="J83" s="1218"/>
      <c r="K83" s="1218"/>
      <c r="L83" s="742">
        <v>10.137600000000001</v>
      </c>
    </row>
    <row r="84" spans="3:12" ht="20.100000000000001" customHeight="1">
      <c r="C84" s="1218"/>
      <c r="D84" s="1218"/>
      <c r="E84" s="1218"/>
      <c r="F84" s="1218"/>
      <c r="G84" s="1218"/>
      <c r="H84" s="1218" t="s">
        <v>794</v>
      </c>
      <c r="I84" s="1218"/>
      <c r="J84" s="1218"/>
      <c r="K84" s="1218"/>
      <c r="L84" s="742">
        <v>4.4900000000000002E-2</v>
      </c>
    </row>
    <row r="85" spans="3:12" ht="20.100000000000001" customHeight="1">
      <c r="C85" s="1218"/>
      <c r="D85" s="1218"/>
      <c r="E85" s="1218"/>
      <c r="F85" s="1218"/>
      <c r="G85" s="1218"/>
      <c r="H85" s="1218" t="s">
        <v>795</v>
      </c>
      <c r="I85" s="1218"/>
      <c r="J85" s="1218"/>
      <c r="K85" s="1218"/>
      <c r="L85" s="742">
        <v>0</v>
      </c>
    </row>
    <row r="86" spans="3:12" ht="20.100000000000001" customHeight="1">
      <c r="C86" s="720" t="s">
        <v>559</v>
      </c>
      <c r="D86" s="721" t="s">
        <v>255</v>
      </c>
      <c r="E86" s="720" t="s">
        <v>742</v>
      </c>
      <c r="F86" s="720" t="s">
        <v>809</v>
      </c>
      <c r="G86" s="721" t="s">
        <v>221</v>
      </c>
      <c r="H86" s="721" t="s">
        <v>220</v>
      </c>
      <c r="I86" s="721" t="s">
        <v>810</v>
      </c>
      <c r="J86" s="721"/>
      <c r="K86" s="721"/>
      <c r="L86" s="721" t="s">
        <v>778</v>
      </c>
    </row>
    <row r="87" spans="3:12" ht="26.1" customHeight="1">
      <c r="C87" s="728" t="s">
        <v>744</v>
      </c>
      <c r="D87" s="729" t="s">
        <v>811</v>
      </c>
      <c r="E87" s="728" t="s">
        <v>776</v>
      </c>
      <c r="F87" s="728" t="s">
        <v>812</v>
      </c>
      <c r="G87" s="731">
        <v>1</v>
      </c>
      <c r="H87" s="730" t="s">
        <v>11</v>
      </c>
      <c r="I87" s="1222" t="s">
        <v>813</v>
      </c>
      <c r="J87" s="1222"/>
      <c r="K87" s="1213"/>
      <c r="L87" s="744" t="s">
        <v>813</v>
      </c>
    </row>
    <row r="88" spans="3:12" ht="20.100000000000001" customHeight="1">
      <c r="C88" s="1218"/>
      <c r="D88" s="1218"/>
      <c r="E88" s="1218"/>
      <c r="F88" s="1218"/>
      <c r="G88" s="1218"/>
      <c r="H88" s="1218" t="s">
        <v>814</v>
      </c>
      <c r="I88" s="1218"/>
      <c r="J88" s="1218"/>
      <c r="K88" s="1218"/>
      <c r="L88" s="742">
        <v>178.11</v>
      </c>
    </row>
    <row r="89" spans="3:12" ht="20.100000000000001" customHeight="1">
      <c r="C89" s="720" t="s">
        <v>815</v>
      </c>
      <c r="D89" s="721" t="s">
        <v>816</v>
      </c>
      <c r="E89" s="720" t="s">
        <v>742</v>
      </c>
      <c r="F89" s="720" t="s">
        <v>102</v>
      </c>
      <c r="G89" s="721" t="s">
        <v>817</v>
      </c>
      <c r="H89" s="721" t="s">
        <v>221</v>
      </c>
      <c r="I89" s="722" t="s">
        <v>220</v>
      </c>
      <c r="J89" s="1217" t="s">
        <v>810</v>
      </c>
      <c r="K89" s="1217"/>
      <c r="L89" s="721" t="s">
        <v>778</v>
      </c>
    </row>
    <row r="90" spans="3:12" ht="51.95" customHeight="1">
      <c r="C90" s="728" t="s">
        <v>744</v>
      </c>
      <c r="D90" s="729" t="s">
        <v>818</v>
      </c>
      <c r="E90" s="728" t="s">
        <v>776</v>
      </c>
      <c r="F90" s="728" t="s">
        <v>819</v>
      </c>
      <c r="G90" s="729">
        <v>6416078</v>
      </c>
      <c r="H90" s="731">
        <v>1</v>
      </c>
      <c r="I90" s="730" t="s">
        <v>11</v>
      </c>
      <c r="J90" s="1222">
        <v>7.6</v>
      </c>
      <c r="K90" s="1213"/>
      <c r="L90" s="744">
        <v>7.6</v>
      </c>
    </row>
    <row r="91" spans="3:12" ht="20.100000000000001" customHeight="1">
      <c r="C91" s="1218"/>
      <c r="D91" s="1218"/>
      <c r="E91" s="1218"/>
      <c r="F91" s="1218"/>
      <c r="G91" s="1218"/>
      <c r="H91" s="1218" t="s">
        <v>820</v>
      </c>
      <c r="I91" s="1218"/>
      <c r="J91" s="1218"/>
      <c r="K91" s="1218"/>
      <c r="L91" s="742">
        <v>7.6</v>
      </c>
    </row>
    <row r="92" spans="3:12" ht="20.100000000000001" customHeight="1">
      <c r="C92" s="720" t="s">
        <v>821</v>
      </c>
      <c r="D92" s="721" t="s">
        <v>822</v>
      </c>
      <c r="E92" s="720" t="s">
        <v>742</v>
      </c>
      <c r="F92" s="720" t="s">
        <v>102</v>
      </c>
      <c r="G92" s="721" t="s">
        <v>221</v>
      </c>
      <c r="H92" s="1217" t="s">
        <v>823</v>
      </c>
      <c r="I92" s="1216"/>
      <c r="J92" s="1217"/>
      <c r="K92" s="1217"/>
      <c r="L92" s="721" t="s">
        <v>778</v>
      </c>
    </row>
    <row r="93" spans="3:12" ht="20.100000000000001" customHeight="1">
      <c r="C93" s="722"/>
      <c r="D93" s="722"/>
      <c r="E93" s="722"/>
      <c r="F93" s="722"/>
      <c r="G93" s="722"/>
      <c r="H93" s="722" t="s">
        <v>634</v>
      </c>
      <c r="I93" s="722" t="s">
        <v>635</v>
      </c>
      <c r="J93" s="722" t="s">
        <v>625</v>
      </c>
      <c r="K93" s="722" t="s">
        <v>824</v>
      </c>
      <c r="L93" s="722"/>
    </row>
    <row r="94" spans="3:12" ht="50.1" customHeight="1">
      <c r="C94" s="728" t="s">
        <v>744</v>
      </c>
      <c r="D94" s="729">
        <v>6416078</v>
      </c>
      <c r="E94" s="728" t="s">
        <v>776</v>
      </c>
      <c r="F94" s="728" t="s">
        <v>812</v>
      </c>
      <c r="G94" s="731">
        <v>1</v>
      </c>
      <c r="H94" s="729" t="s">
        <v>825</v>
      </c>
      <c r="I94" s="729" t="s">
        <v>826</v>
      </c>
      <c r="J94" s="729" t="s">
        <v>827</v>
      </c>
      <c r="K94" s="729" t="s">
        <v>828</v>
      </c>
      <c r="L94" s="744">
        <v>0</v>
      </c>
    </row>
    <row r="95" spans="3:12" ht="20.100000000000001" customHeight="1">
      <c r="C95" s="1218"/>
      <c r="D95" s="1218"/>
      <c r="E95" s="1218"/>
      <c r="F95" s="1218"/>
      <c r="G95" s="1218"/>
      <c r="H95" s="1218" t="s">
        <v>829</v>
      </c>
      <c r="I95" s="1218"/>
      <c r="J95" s="1218"/>
      <c r="K95" s="1218"/>
      <c r="L95" s="742">
        <v>0</v>
      </c>
    </row>
    <row r="96" spans="3:12">
      <c r="C96" s="738"/>
      <c r="D96" s="738"/>
      <c r="E96" s="738"/>
      <c r="F96" s="738"/>
      <c r="G96" s="738" t="s">
        <v>769</v>
      </c>
      <c r="H96" s="739">
        <v>0</v>
      </c>
      <c r="I96" s="738" t="s">
        <v>770</v>
      </c>
      <c r="J96" s="739">
        <v>2.57</v>
      </c>
      <c r="K96" s="738" t="s">
        <v>771</v>
      </c>
      <c r="L96" s="739">
        <v>2.5711566265060242</v>
      </c>
    </row>
    <row r="97" spans="3:12">
      <c r="C97" s="738"/>
      <c r="D97" s="738"/>
      <c r="E97" s="738"/>
      <c r="F97" s="738"/>
      <c r="G97" s="738" t="s">
        <v>772</v>
      </c>
      <c r="H97" s="739">
        <v>45.81</v>
      </c>
      <c r="I97" s="738"/>
      <c r="J97" s="1220" t="s">
        <v>773</v>
      </c>
      <c r="K97" s="1220"/>
      <c r="L97" s="739">
        <v>241.7</v>
      </c>
    </row>
    <row r="98" spans="3:12" ht="15" customHeight="1">
      <c r="C98" s="738"/>
      <c r="D98" s="738"/>
      <c r="E98" s="738"/>
      <c r="F98" s="738"/>
      <c r="G98" s="738"/>
      <c r="H98" s="739"/>
      <c r="I98" s="1221" t="s">
        <v>1180</v>
      </c>
      <c r="J98" s="1221"/>
      <c r="K98" s="1221"/>
      <c r="L98" s="749">
        <f>L97*CAPA!$D$13</f>
        <v>0</v>
      </c>
    </row>
    <row r="99" spans="3:12" ht="15" customHeight="1">
      <c r="C99" s="738"/>
      <c r="D99" s="738"/>
      <c r="E99" s="738"/>
      <c r="F99" s="738"/>
      <c r="G99" s="738"/>
      <c r="H99" s="739"/>
      <c r="I99" s="1221" t="s">
        <v>1181</v>
      </c>
      <c r="J99" s="1221"/>
      <c r="K99" s="1221"/>
      <c r="L99" s="749">
        <f>(L97-L98)</f>
        <v>241.7</v>
      </c>
    </row>
    <row r="100" spans="3:12">
      <c r="C100" s="738"/>
      <c r="D100" s="738"/>
      <c r="E100" s="738"/>
      <c r="F100" s="738"/>
      <c r="G100" s="738"/>
      <c r="H100" s="739"/>
      <c r="I100" s="738"/>
      <c r="J100" s="739"/>
      <c r="K100" s="738"/>
      <c r="L100" s="739"/>
    </row>
    <row r="101" spans="3:12" ht="15.75" thickBot="1">
      <c r="C101" s="738"/>
      <c r="D101" s="738"/>
      <c r="E101" s="738"/>
      <c r="F101" s="738"/>
      <c r="G101" s="738"/>
      <c r="H101" s="739"/>
      <c r="I101" s="738"/>
      <c r="J101" s="1220"/>
      <c r="K101" s="1220"/>
      <c r="L101" s="739"/>
    </row>
    <row r="102" spans="3:12" ht="0.95" customHeight="1" thickTop="1">
      <c r="C102" s="740"/>
      <c r="D102" s="740"/>
      <c r="E102" s="740"/>
      <c r="F102" s="740"/>
      <c r="G102" s="740"/>
      <c r="H102" s="740"/>
      <c r="I102" s="740"/>
      <c r="J102" s="740"/>
      <c r="K102" s="740"/>
      <c r="L102" s="740"/>
    </row>
    <row r="103" spans="3:12" ht="18" customHeight="1">
      <c r="C103" s="720" t="s">
        <v>830</v>
      </c>
      <c r="D103" s="721" t="s">
        <v>255</v>
      </c>
      <c r="E103" s="720" t="s">
        <v>742</v>
      </c>
      <c r="F103" s="720" t="s">
        <v>102</v>
      </c>
      <c r="G103" s="1211" t="s">
        <v>138</v>
      </c>
      <c r="H103" s="1211"/>
      <c r="I103" s="722" t="s">
        <v>362</v>
      </c>
      <c r="J103" s="721" t="s">
        <v>137</v>
      </c>
      <c r="K103" s="721" t="s">
        <v>743</v>
      </c>
      <c r="L103" s="721" t="s">
        <v>518</v>
      </c>
    </row>
    <row r="104" spans="3:12" ht="24" customHeight="1">
      <c r="C104" s="723" t="s">
        <v>744</v>
      </c>
      <c r="D104" s="724" t="s">
        <v>831</v>
      </c>
      <c r="E104" s="723" t="s">
        <v>776</v>
      </c>
      <c r="F104" s="723" t="s">
        <v>27</v>
      </c>
      <c r="G104" s="1212" t="s">
        <v>610</v>
      </c>
      <c r="H104" s="1212"/>
      <c r="I104" s="725" t="s">
        <v>8</v>
      </c>
      <c r="J104" s="726">
        <v>1</v>
      </c>
      <c r="K104" s="727">
        <v>0.42</v>
      </c>
      <c r="L104" s="727">
        <v>0.42</v>
      </c>
    </row>
    <row r="105" spans="3:12" ht="15" customHeight="1">
      <c r="C105" s="1211" t="s">
        <v>517</v>
      </c>
      <c r="D105" s="1217" t="s">
        <v>255</v>
      </c>
      <c r="E105" s="1211" t="s">
        <v>742</v>
      </c>
      <c r="F105" s="1211" t="s">
        <v>392</v>
      </c>
      <c r="G105" s="1217" t="s">
        <v>221</v>
      </c>
      <c r="H105" s="1216" t="s">
        <v>777</v>
      </c>
      <c r="I105" s="1217"/>
      <c r="J105" s="1216" t="s">
        <v>778</v>
      </c>
      <c r="K105" s="1217"/>
      <c r="L105" s="1217" t="s">
        <v>779</v>
      </c>
    </row>
    <row r="106" spans="3:12" ht="15" customHeight="1">
      <c r="C106" s="1217"/>
      <c r="D106" s="1217"/>
      <c r="E106" s="1217"/>
      <c r="F106" s="1217"/>
      <c r="G106" s="1217"/>
      <c r="H106" s="721" t="s">
        <v>780</v>
      </c>
      <c r="I106" s="721" t="s">
        <v>781</v>
      </c>
      <c r="J106" s="721" t="s">
        <v>780</v>
      </c>
      <c r="K106" s="721" t="s">
        <v>781</v>
      </c>
      <c r="L106" s="1217"/>
    </row>
    <row r="107" spans="3:12" ht="26.1" customHeight="1">
      <c r="C107" s="733" t="s">
        <v>757</v>
      </c>
      <c r="D107" s="734" t="s">
        <v>832</v>
      </c>
      <c r="E107" s="733" t="s">
        <v>776</v>
      </c>
      <c r="F107" s="733" t="s">
        <v>833</v>
      </c>
      <c r="G107" s="736">
        <v>2</v>
      </c>
      <c r="H107" s="737">
        <v>1</v>
      </c>
      <c r="I107" s="737">
        <v>0</v>
      </c>
      <c r="J107" s="741">
        <v>61.474400000000003</v>
      </c>
      <c r="K107" s="741">
        <v>41.991500000000002</v>
      </c>
      <c r="L107" s="741">
        <v>122.94880000000001</v>
      </c>
    </row>
    <row r="108" spans="3:12" ht="26.1" customHeight="1">
      <c r="C108" s="733" t="s">
        <v>757</v>
      </c>
      <c r="D108" s="734" t="s">
        <v>834</v>
      </c>
      <c r="E108" s="733" t="s">
        <v>776</v>
      </c>
      <c r="F108" s="733" t="s">
        <v>835</v>
      </c>
      <c r="G108" s="736">
        <v>1</v>
      </c>
      <c r="H108" s="737">
        <v>1</v>
      </c>
      <c r="I108" s="737">
        <v>0</v>
      </c>
      <c r="J108" s="741">
        <v>265.14499999999998</v>
      </c>
      <c r="K108" s="741">
        <v>74.969200000000001</v>
      </c>
      <c r="L108" s="741">
        <v>265.14499999999998</v>
      </c>
    </row>
    <row r="109" spans="3:12" ht="20.100000000000001" customHeight="1">
      <c r="C109" s="1218"/>
      <c r="D109" s="1218"/>
      <c r="E109" s="1218"/>
      <c r="F109" s="1218"/>
      <c r="G109" s="1218"/>
      <c r="H109" s="1218" t="s">
        <v>786</v>
      </c>
      <c r="I109" s="1218"/>
      <c r="J109" s="1218"/>
      <c r="K109" s="1218"/>
      <c r="L109" s="742">
        <v>388.09379999999999</v>
      </c>
    </row>
    <row r="110" spans="3:12" ht="20.100000000000001" customHeight="1">
      <c r="C110" s="720" t="s">
        <v>540</v>
      </c>
      <c r="D110" s="721" t="s">
        <v>255</v>
      </c>
      <c r="E110" s="720" t="s">
        <v>742</v>
      </c>
      <c r="F110" s="720" t="s">
        <v>260</v>
      </c>
      <c r="G110" s="721" t="s">
        <v>221</v>
      </c>
      <c r="H110" s="1217" t="s">
        <v>778</v>
      </c>
      <c r="I110" s="1217"/>
      <c r="J110" s="1217"/>
      <c r="K110" s="1217"/>
      <c r="L110" s="721" t="s">
        <v>779</v>
      </c>
    </row>
    <row r="111" spans="3:12" ht="24" customHeight="1">
      <c r="C111" s="733" t="s">
        <v>757</v>
      </c>
      <c r="D111" s="734" t="s">
        <v>787</v>
      </c>
      <c r="E111" s="733" t="s">
        <v>776</v>
      </c>
      <c r="F111" s="733" t="s">
        <v>386</v>
      </c>
      <c r="G111" s="736">
        <v>2</v>
      </c>
      <c r="H111" s="733"/>
      <c r="I111" s="733"/>
      <c r="J111" s="733"/>
      <c r="K111" s="741" t="s">
        <v>788</v>
      </c>
      <c r="L111" s="741" t="s">
        <v>836</v>
      </c>
    </row>
    <row r="112" spans="3:12" ht="20.100000000000001" customHeight="1">
      <c r="C112" s="1218"/>
      <c r="D112" s="1218"/>
      <c r="E112" s="1218"/>
      <c r="F112" s="1218"/>
      <c r="G112" s="1218"/>
      <c r="H112" s="1218" t="s">
        <v>789</v>
      </c>
      <c r="I112" s="1218"/>
      <c r="J112" s="1218"/>
      <c r="K112" s="1218"/>
      <c r="L112" s="743">
        <v>0</v>
      </c>
    </row>
    <row r="113" spans="3:12" ht="20.100000000000001" customHeight="1">
      <c r="C113" s="1218"/>
      <c r="D113" s="1218"/>
      <c r="E113" s="1218"/>
      <c r="F113" s="1218"/>
      <c r="G113" s="1218"/>
      <c r="H113" s="1218" t="s">
        <v>790</v>
      </c>
      <c r="I113" s="1218"/>
      <c r="J113" s="1218"/>
      <c r="K113" s="1218"/>
      <c r="L113" s="742">
        <v>42.681199999999997</v>
      </c>
    </row>
    <row r="114" spans="3:12" ht="20.100000000000001" customHeight="1">
      <c r="C114" s="1218"/>
      <c r="D114" s="1218"/>
      <c r="E114" s="1218"/>
      <c r="F114" s="1218"/>
      <c r="G114" s="1218"/>
      <c r="H114" s="1218" t="s">
        <v>791</v>
      </c>
      <c r="I114" s="1218"/>
      <c r="J114" s="1218"/>
      <c r="K114" s="1218"/>
      <c r="L114" s="742">
        <v>430.77499999999998</v>
      </c>
    </row>
    <row r="115" spans="3:12" ht="20.100000000000001" customHeight="1">
      <c r="C115" s="1218"/>
      <c r="D115" s="1218"/>
      <c r="E115" s="1218"/>
      <c r="F115" s="1218"/>
      <c r="G115" s="1218"/>
      <c r="H115" s="1218" t="s">
        <v>792</v>
      </c>
      <c r="I115" s="1218"/>
      <c r="J115" s="1218"/>
      <c r="K115" s="1218"/>
      <c r="L115" s="742">
        <v>1038.46</v>
      </c>
    </row>
    <row r="116" spans="3:12" ht="20.100000000000001" customHeight="1">
      <c r="C116" s="1218"/>
      <c r="D116" s="1218"/>
      <c r="E116" s="1218"/>
      <c r="F116" s="1218"/>
      <c r="G116" s="1218"/>
      <c r="H116" s="1218" t="s">
        <v>793</v>
      </c>
      <c r="I116" s="1218"/>
      <c r="J116" s="1218"/>
      <c r="K116" s="1218"/>
      <c r="L116" s="742">
        <v>0.4148</v>
      </c>
    </row>
    <row r="117" spans="3:12" ht="20.100000000000001" customHeight="1">
      <c r="C117" s="1218"/>
      <c r="D117" s="1218"/>
      <c r="E117" s="1218"/>
      <c r="F117" s="1218"/>
      <c r="G117" s="1218"/>
      <c r="H117" s="1218" t="s">
        <v>794</v>
      </c>
      <c r="I117" s="1218"/>
      <c r="J117" s="1218"/>
      <c r="K117" s="1218"/>
      <c r="L117" s="742">
        <v>1.8E-3</v>
      </c>
    </row>
    <row r="118" spans="3:12" ht="20.100000000000001" customHeight="1">
      <c r="C118" s="1218"/>
      <c r="D118" s="1218"/>
      <c r="E118" s="1218"/>
      <c r="F118" s="1218"/>
      <c r="G118" s="1218"/>
      <c r="H118" s="1218" t="s">
        <v>795</v>
      </c>
      <c r="I118" s="1218"/>
      <c r="J118" s="1218"/>
      <c r="K118" s="1218"/>
      <c r="L118" s="742">
        <v>0</v>
      </c>
    </row>
    <row r="119" spans="3:12" ht="20.100000000000001" customHeight="1">
      <c r="C119" s="720" t="s">
        <v>553</v>
      </c>
      <c r="D119" s="721" t="s">
        <v>255</v>
      </c>
      <c r="E119" s="720" t="s">
        <v>742</v>
      </c>
      <c r="F119" s="720" t="s">
        <v>837</v>
      </c>
      <c r="G119" s="721" t="s">
        <v>221</v>
      </c>
      <c r="H119" s="721" t="s">
        <v>220</v>
      </c>
      <c r="I119" s="721" t="s">
        <v>810</v>
      </c>
      <c r="J119" s="721"/>
      <c r="K119" s="721"/>
      <c r="L119" s="721" t="s">
        <v>778</v>
      </c>
    </row>
    <row r="120" spans="3:12" ht="24" customHeight="1">
      <c r="C120" s="733" t="s">
        <v>757</v>
      </c>
      <c r="D120" s="734" t="s">
        <v>838</v>
      </c>
      <c r="E120" s="733" t="s">
        <v>776</v>
      </c>
      <c r="F120" s="733" t="s">
        <v>839</v>
      </c>
      <c r="G120" s="736">
        <v>1.2999999999999999E-3</v>
      </c>
      <c r="H120" s="735" t="s">
        <v>11</v>
      </c>
      <c r="I120" s="1223" t="s">
        <v>840</v>
      </c>
      <c r="J120" s="1223"/>
      <c r="K120" s="1219"/>
      <c r="L120" s="741" t="s">
        <v>840</v>
      </c>
    </row>
    <row r="121" spans="3:12" ht="20.100000000000001" customHeight="1">
      <c r="C121" s="1218"/>
      <c r="D121" s="1218"/>
      <c r="E121" s="1218"/>
      <c r="F121" s="1218"/>
      <c r="G121" s="1218"/>
      <c r="H121" s="1218" t="s">
        <v>841</v>
      </c>
      <c r="I121" s="1218"/>
      <c r="J121" s="1218"/>
      <c r="K121" s="1218"/>
      <c r="L121" s="742">
        <v>0</v>
      </c>
    </row>
    <row r="122" spans="3:12">
      <c r="C122" s="738"/>
      <c r="D122" s="738"/>
      <c r="E122" s="738"/>
      <c r="F122" s="738"/>
      <c r="G122" s="738" t="s">
        <v>769</v>
      </c>
      <c r="H122" s="739">
        <v>0</v>
      </c>
      <c r="I122" s="738" t="s">
        <v>770</v>
      </c>
      <c r="J122" s="739">
        <v>0.04</v>
      </c>
      <c r="K122" s="738" t="s">
        <v>771</v>
      </c>
      <c r="L122" s="739">
        <v>4.1100475704408453E-2</v>
      </c>
    </row>
    <row r="123" spans="3:12">
      <c r="C123" s="738"/>
      <c r="D123" s="738"/>
      <c r="E123" s="738"/>
      <c r="F123" s="738"/>
      <c r="G123" s="738" t="s">
        <v>772</v>
      </c>
      <c r="H123" s="739">
        <v>0.09</v>
      </c>
      <c r="I123" s="738"/>
      <c r="J123" s="1220" t="s">
        <v>773</v>
      </c>
      <c r="K123" s="1220"/>
      <c r="L123" s="739">
        <v>0.51</v>
      </c>
    </row>
    <row r="124" spans="3:12" ht="15" customHeight="1">
      <c r="C124" s="738"/>
      <c r="D124" s="738"/>
      <c r="E124" s="738"/>
      <c r="F124" s="738"/>
      <c r="G124" s="738"/>
      <c r="H124" s="739"/>
      <c r="I124" s="1221" t="s">
        <v>1180</v>
      </c>
      <c r="J124" s="1221"/>
      <c r="K124" s="1221"/>
      <c r="L124" s="749">
        <f>L123*CAPA!$D$13</f>
        <v>0</v>
      </c>
    </row>
    <row r="125" spans="3:12" ht="15" customHeight="1">
      <c r="C125" s="738"/>
      <c r="D125" s="738"/>
      <c r="E125" s="738"/>
      <c r="F125" s="738"/>
      <c r="G125" s="738"/>
      <c r="H125" s="739"/>
      <c r="I125" s="1221" t="s">
        <v>1181</v>
      </c>
      <c r="J125" s="1221"/>
      <c r="K125" s="1221"/>
      <c r="L125" s="749">
        <f>(L123-L124)</f>
        <v>0.51</v>
      </c>
    </row>
    <row r="126" spans="3:12">
      <c r="C126" s="738"/>
      <c r="D126" s="738"/>
      <c r="E126" s="738"/>
      <c r="F126" s="738"/>
      <c r="G126" s="738"/>
      <c r="H126" s="739"/>
      <c r="I126" s="738"/>
      <c r="J126" s="739"/>
      <c r="K126" s="738"/>
      <c r="L126" s="739"/>
    </row>
    <row r="127" spans="3:12" ht="15.75" thickBot="1">
      <c r="C127" s="738"/>
      <c r="D127" s="738"/>
      <c r="E127" s="738"/>
      <c r="F127" s="738"/>
      <c r="G127" s="738"/>
      <c r="H127" s="739"/>
      <c r="I127" s="738"/>
      <c r="J127" s="1220"/>
      <c r="K127" s="1220"/>
      <c r="L127" s="739"/>
    </row>
    <row r="128" spans="3:12" ht="0.95" customHeight="1" thickTop="1">
      <c r="C128" s="740"/>
      <c r="D128" s="740"/>
      <c r="E128" s="740"/>
      <c r="F128" s="740"/>
      <c r="G128" s="740"/>
      <c r="H128" s="740"/>
      <c r="I128" s="740"/>
      <c r="J128" s="740"/>
      <c r="K128" s="740"/>
      <c r="L128" s="740"/>
    </row>
    <row r="129" spans="3:12" ht="18" customHeight="1">
      <c r="C129" s="720" t="s">
        <v>842</v>
      </c>
      <c r="D129" s="721" t="s">
        <v>255</v>
      </c>
      <c r="E129" s="720" t="s">
        <v>742</v>
      </c>
      <c r="F129" s="720" t="s">
        <v>102</v>
      </c>
      <c r="G129" s="1211" t="s">
        <v>138</v>
      </c>
      <c r="H129" s="1211"/>
      <c r="I129" s="722" t="s">
        <v>362</v>
      </c>
      <c r="J129" s="721" t="s">
        <v>137</v>
      </c>
      <c r="K129" s="721" t="s">
        <v>743</v>
      </c>
      <c r="L129" s="721" t="s">
        <v>518</v>
      </c>
    </row>
    <row r="130" spans="3:12" ht="24" customHeight="1">
      <c r="C130" s="723" t="s">
        <v>744</v>
      </c>
      <c r="D130" s="724" t="s">
        <v>843</v>
      </c>
      <c r="E130" s="723" t="s">
        <v>776</v>
      </c>
      <c r="F130" s="723" t="s">
        <v>28</v>
      </c>
      <c r="G130" s="1212" t="s">
        <v>610</v>
      </c>
      <c r="H130" s="1212"/>
      <c r="I130" s="725" t="s">
        <v>8</v>
      </c>
      <c r="J130" s="726">
        <v>1</v>
      </c>
      <c r="K130" s="727">
        <v>0.28999999999999998</v>
      </c>
      <c r="L130" s="727">
        <v>0.28999999999999998</v>
      </c>
    </row>
    <row r="131" spans="3:12" ht="15" customHeight="1">
      <c r="C131" s="1211" t="s">
        <v>517</v>
      </c>
      <c r="D131" s="1217" t="s">
        <v>255</v>
      </c>
      <c r="E131" s="1211" t="s">
        <v>742</v>
      </c>
      <c r="F131" s="1211" t="s">
        <v>392</v>
      </c>
      <c r="G131" s="1217" t="s">
        <v>221</v>
      </c>
      <c r="H131" s="1216" t="s">
        <v>777</v>
      </c>
      <c r="I131" s="1217"/>
      <c r="J131" s="1216" t="s">
        <v>778</v>
      </c>
      <c r="K131" s="1217"/>
      <c r="L131" s="1217" t="s">
        <v>779</v>
      </c>
    </row>
    <row r="132" spans="3:12" ht="15" customHeight="1">
      <c r="C132" s="1217"/>
      <c r="D132" s="1217"/>
      <c r="E132" s="1217"/>
      <c r="F132" s="1217"/>
      <c r="G132" s="1217"/>
      <c r="H132" s="721" t="s">
        <v>780</v>
      </c>
      <c r="I132" s="721" t="s">
        <v>781</v>
      </c>
      <c r="J132" s="721" t="s">
        <v>780</v>
      </c>
      <c r="K132" s="721" t="s">
        <v>781</v>
      </c>
      <c r="L132" s="1217"/>
    </row>
    <row r="133" spans="3:12" ht="26.1" customHeight="1">
      <c r="C133" s="733" t="s">
        <v>757</v>
      </c>
      <c r="D133" s="734" t="s">
        <v>832</v>
      </c>
      <c r="E133" s="733" t="s">
        <v>776</v>
      </c>
      <c r="F133" s="733" t="s">
        <v>833</v>
      </c>
      <c r="G133" s="736">
        <v>2</v>
      </c>
      <c r="H133" s="737">
        <v>1</v>
      </c>
      <c r="I133" s="737">
        <v>0</v>
      </c>
      <c r="J133" s="741">
        <v>61.474400000000003</v>
      </c>
      <c r="K133" s="741">
        <v>41.991500000000002</v>
      </c>
      <c r="L133" s="741">
        <v>122.94880000000001</v>
      </c>
    </row>
    <row r="134" spans="3:12" ht="26.1" customHeight="1">
      <c r="C134" s="733" t="s">
        <v>757</v>
      </c>
      <c r="D134" s="734" t="s">
        <v>834</v>
      </c>
      <c r="E134" s="733" t="s">
        <v>776</v>
      </c>
      <c r="F134" s="733" t="s">
        <v>835</v>
      </c>
      <c r="G134" s="736">
        <v>1</v>
      </c>
      <c r="H134" s="737">
        <v>1</v>
      </c>
      <c r="I134" s="737">
        <v>0</v>
      </c>
      <c r="J134" s="741">
        <v>265.14499999999998</v>
      </c>
      <c r="K134" s="741">
        <v>74.969200000000001</v>
      </c>
      <c r="L134" s="741">
        <v>265.14499999999998</v>
      </c>
    </row>
    <row r="135" spans="3:12" ht="20.100000000000001" customHeight="1">
      <c r="C135" s="1218"/>
      <c r="D135" s="1218"/>
      <c r="E135" s="1218"/>
      <c r="F135" s="1218"/>
      <c r="G135" s="1218"/>
      <c r="H135" s="1218" t="s">
        <v>786</v>
      </c>
      <c r="I135" s="1218"/>
      <c r="J135" s="1218"/>
      <c r="K135" s="1218"/>
      <c r="L135" s="742">
        <v>388.09379999999999</v>
      </c>
    </row>
    <row r="136" spans="3:12" ht="20.100000000000001" customHeight="1">
      <c r="C136" s="720" t="s">
        <v>540</v>
      </c>
      <c r="D136" s="721" t="s">
        <v>255</v>
      </c>
      <c r="E136" s="720" t="s">
        <v>742</v>
      </c>
      <c r="F136" s="720" t="s">
        <v>260</v>
      </c>
      <c r="G136" s="721" t="s">
        <v>221</v>
      </c>
      <c r="H136" s="1217" t="s">
        <v>778</v>
      </c>
      <c r="I136" s="1217"/>
      <c r="J136" s="1217"/>
      <c r="K136" s="1217"/>
      <c r="L136" s="721" t="s">
        <v>779</v>
      </c>
    </row>
    <row r="137" spans="3:12" ht="24" customHeight="1">
      <c r="C137" s="733" t="s">
        <v>757</v>
      </c>
      <c r="D137" s="734" t="s">
        <v>787</v>
      </c>
      <c r="E137" s="733" t="s">
        <v>776</v>
      </c>
      <c r="F137" s="733" t="s">
        <v>386</v>
      </c>
      <c r="G137" s="736">
        <v>2</v>
      </c>
      <c r="H137" s="733"/>
      <c r="I137" s="733"/>
      <c r="J137" s="733"/>
      <c r="K137" s="741" t="s">
        <v>788</v>
      </c>
      <c r="L137" s="741" t="s">
        <v>836</v>
      </c>
    </row>
    <row r="138" spans="3:12" ht="20.100000000000001" customHeight="1">
      <c r="C138" s="1218"/>
      <c r="D138" s="1218"/>
      <c r="E138" s="1218"/>
      <c r="F138" s="1218"/>
      <c r="G138" s="1218"/>
      <c r="H138" s="1218" t="s">
        <v>789</v>
      </c>
      <c r="I138" s="1218"/>
      <c r="J138" s="1218"/>
      <c r="K138" s="1218"/>
      <c r="L138" s="743">
        <v>0</v>
      </c>
    </row>
    <row r="139" spans="3:12" ht="20.100000000000001" customHeight="1">
      <c r="C139" s="1218"/>
      <c r="D139" s="1218"/>
      <c r="E139" s="1218"/>
      <c r="F139" s="1218"/>
      <c r="G139" s="1218"/>
      <c r="H139" s="1218" t="s">
        <v>790</v>
      </c>
      <c r="I139" s="1218"/>
      <c r="J139" s="1218"/>
      <c r="K139" s="1218"/>
      <c r="L139" s="742">
        <v>42.681199999999997</v>
      </c>
    </row>
    <row r="140" spans="3:12" ht="20.100000000000001" customHeight="1">
      <c r="C140" s="1218"/>
      <c r="D140" s="1218"/>
      <c r="E140" s="1218"/>
      <c r="F140" s="1218"/>
      <c r="G140" s="1218"/>
      <c r="H140" s="1218" t="s">
        <v>791</v>
      </c>
      <c r="I140" s="1218"/>
      <c r="J140" s="1218"/>
      <c r="K140" s="1218"/>
      <c r="L140" s="742">
        <v>430.77499999999998</v>
      </c>
    </row>
    <row r="141" spans="3:12" ht="20.100000000000001" customHeight="1">
      <c r="C141" s="1218"/>
      <c r="D141" s="1218"/>
      <c r="E141" s="1218"/>
      <c r="F141" s="1218"/>
      <c r="G141" s="1218"/>
      <c r="H141" s="1218" t="s">
        <v>792</v>
      </c>
      <c r="I141" s="1218"/>
      <c r="J141" s="1218"/>
      <c r="K141" s="1218"/>
      <c r="L141" s="742">
        <v>1500</v>
      </c>
    </row>
    <row r="142" spans="3:12" ht="20.100000000000001" customHeight="1">
      <c r="C142" s="1218"/>
      <c r="D142" s="1218"/>
      <c r="E142" s="1218"/>
      <c r="F142" s="1218"/>
      <c r="G142" s="1218"/>
      <c r="H142" s="1218" t="s">
        <v>793</v>
      </c>
      <c r="I142" s="1218"/>
      <c r="J142" s="1218"/>
      <c r="K142" s="1218"/>
      <c r="L142" s="742">
        <v>0.28720000000000001</v>
      </c>
    </row>
    <row r="143" spans="3:12" ht="20.100000000000001" customHeight="1">
      <c r="C143" s="1218"/>
      <c r="D143" s="1218"/>
      <c r="E143" s="1218"/>
      <c r="F143" s="1218"/>
      <c r="G143" s="1218"/>
      <c r="H143" s="1218" t="s">
        <v>794</v>
      </c>
      <c r="I143" s="1218"/>
      <c r="J143" s="1218"/>
      <c r="K143" s="1218"/>
      <c r="L143" s="742">
        <v>1.2999999999999999E-3</v>
      </c>
    </row>
    <row r="144" spans="3:12" ht="20.100000000000001" customHeight="1">
      <c r="C144" s="1218"/>
      <c r="D144" s="1218"/>
      <c r="E144" s="1218"/>
      <c r="F144" s="1218"/>
      <c r="G144" s="1218"/>
      <c r="H144" s="1218" t="s">
        <v>795</v>
      </c>
      <c r="I144" s="1218"/>
      <c r="J144" s="1218"/>
      <c r="K144" s="1218"/>
      <c r="L144" s="742">
        <v>0</v>
      </c>
    </row>
    <row r="145" spans="3:12" ht="20.100000000000001" customHeight="1">
      <c r="C145" s="720" t="s">
        <v>553</v>
      </c>
      <c r="D145" s="721" t="s">
        <v>255</v>
      </c>
      <c r="E145" s="720" t="s">
        <v>742</v>
      </c>
      <c r="F145" s="720" t="s">
        <v>837</v>
      </c>
      <c r="G145" s="721" t="s">
        <v>221</v>
      </c>
      <c r="H145" s="721" t="s">
        <v>220</v>
      </c>
      <c r="I145" s="721" t="s">
        <v>810</v>
      </c>
      <c r="J145" s="721"/>
      <c r="K145" s="721"/>
      <c r="L145" s="721" t="s">
        <v>778</v>
      </c>
    </row>
    <row r="146" spans="3:12" ht="24" customHeight="1">
      <c r="C146" s="733" t="s">
        <v>757</v>
      </c>
      <c r="D146" s="734" t="s">
        <v>844</v>
      </c>
      <c r="E146" s="733" t="s">
        <v>776</v>
      </c>
      <c r="F146" s="733" t="s">
        <v>845</v>
      </c>
      <c r="G146" s="736">
        <v>4.4999999999999999E-4</v>
      </c>
      <c r="H146" s="735" t="s">
        <v>11</v>
      </c>
      <c r="I146" s="1223" t="s">
        <v>840</v>
      </c>
      <c r="J146" s="1223"/>
      <c r="K146" s="1219"/>
      <c r="L146" s="741" t="s">
        <v>840</v>
      </c>
    </row>
    <row r="147" spans="3:12" ht="20.100000000000001" customHeight="1">
      <c r="C147" s="1218"/>
      <c r="D147" s="1218"/>
      <c r="E147" s="1218"/>
      <c r="F147" s="1218"/>
      <c r="G147" s="1218"/>
      <c r="H147" s="1218" t="s">
        <v>841</v>
      </c>
      <c r="I147" s="1218"/>
      <c r="J147" s="1218"/>
      <c r="K147" s="1218"/>
      <c r="L147" s="742">
        <v>0</v>
      </c>
    </row>
    <row r="148" spans="3:12">
      <c r="C148" s="738"/>
      <c r="D148" s="738"/>
      <c r="E148" s="738"/>
      <c r="F148" s="738"/>
      <c r="G148" s="738" t="s">
        <v>769</v>
      </c>
      <c r="H148" s="739">
        <v>0</v>
      </c>
      <c r="I148" s="738" t="s">
        <v>770</v>
      </c>
      <c r="J148" s="739">
        <v>0.03</v>
      </c>
      <c r="K148" s="738" t="s">
        <v>771</v>
      </c>
      <c r="L148" s="739">
        <v>2.8454133333333333E-2</v>
      </c>
    </row>
    <row r="149" spans="3:12">
      <c r="C149" s="738"/>
      <c r="D149" s="738"/>
      <c r="E149" s="738"/>
      <c r="F149" s="738"/>
      <c r="G149" s="738" t="s">
        <v>772</v>
      </c>
      <c r="H149" s="739">
        <v>0.06</v>
      </c>
      <c r="I149" s="738"/>
      <c r="J149" s="1220" t="s">
        <v>773</v>
      </c>
      <c r="K149" s="1220"/>
      <c r="L149" s="739">
        <v>0.35</v>
      </c>
    </row>
    <row r="150" spans="3:12">
      <c r="C150" s="738"/>
      <c r="D150" s="738"/>
      <c r="E150" s="738"/>
      <c r="F150" s="738"/>
      <c r="G150" s="738"/>
      <c r="H150" s="739"/>
      <c r="I150" s="1221" t="s">
        <v>1180</v>
      </c>
      <c r="J150" s="1221"/>
      <c r="K150" s="1221"/>
      <c r="L150" s="749">
        <f>L149*CAPA!$D$13</f>
        <v>0</v>
      </c>
    </row>
    <row r="151" spans="3:12">
      <c r="C151" s="738"/>
      <c r="D151" s="738"/>
      <c r="E151" s="738"/>
      <c r="F151" s="738"/>
      <c r="G151" s="738"/>
      <c r="H151" s="739"/>
      <c r="I151" s="1221" t="s">
        <v>1181</v>
      </c>
      <c r="J151" s="1221"/>
      <c r="K151" s="1221"/>
      <c r="L151" s="749">
        <f>(L149-L150)</f>
        <v>0.35</v>
      </c>
    </row>
    <row r="152" spans="3:12">
      <c r="C152" s="738"/>
      <c r="D152" s="738"/>
      <c r="E152" s="738"/>
      <c r="F152" s="738"/>
      <c r="G152" s="738"/>
      <c r="H152" s="739"/>
      <c r="I152" s="738"/>
      <c r="J152" s="739"/>
      <c r="K152" s="738"/>
      <c r="L152" s="739"/>
    </row>
    <row r="153" spans="3:12" ht="15.75" thickBot="1">
      <c r="C153" s="738"/>
      <c r="D153" s="738"/>
      <c r="E153" s="738"/>
      <c r="F153" s="738"/>
      <c r="G153" s="738"/>
      <c r="H153" s="739"/>
      <c r="I153" s="738"/>
      <c r="J153" s="1220"/>
      <c r="K153" s="1220"/>
      <c r="L153" s="739"/>
    </row>
    <row r="154" spans="3:12" ht="0.95" customHeight="1" thickTop="1">
      <c r="C154" s="740"/>
      <c r="D154" s="740"/>
      <c r="E154" s="740"/>
      <c r="F154" s="740"/>
      <c r="G154" s="740"/>
      <c r="H154" s="740"/>
      <c r="I154" s="740"/>
      <c r="J154" s="740"/>
      <c r="K154" s="740"/>
      <c r="L154" s="740"/>
    </row>
    <row r="155" spans="3:12" ht="18" customHeight="1">
      <c r="C155" s="720" t="s">
        <v>846</v>
      </c>
      <c r="D155" s="721" t="s">
        <v>255</v>
      </c>
      <c r="E155" s="720" t="s">
        <v>742</v>
      </c>
      <c r="F155" s="720" t="s">
        <v>102</v>
      </c>
      <c r="G155" s="1211" t="s">
        <v>138</v>
      </c>
      <c r="H155" s="1211"/>
      <c r="I155" s="722" t="s">
        <v>362</v>
      </c>
      <c r="J155" s="721" t="s">
        <v>137</v>
      </c>
      <c r="K155" s="721" t="s">
        <v>743</v>
      </c>
      <c r="L155" s="721" t="s">
        <v>518</v>
      </c>
    </row>
    <row r="156" spans="3:12" ht="51.95" customHeight="1">
      <c r="C156" s="723" t="s">
        <v>744</v>
      </c>
      <c r="D156" s="724" t="s">
        <v>1190</v>
      </c>
      <c r="E156" s="723" t="s">
        <v>776</v>
      </c>
      <c r="F156" s="723" t="s">
        <v>427</v>
      </c>
      <c r="G156" s="1212" t="s">
        <v>610</v>
      </c>
      <c r="H156" s="1212"/>
      <c r="I156" s="725" t="s">
        <v>9</v>
      </c>
      <c r="J156" s="726">
        <v>1</v>
      </c>
      <c r="K156" s="727">
        <v>14.79</v>
      </c>
      <c r="L156" s="727">
        <v>14.79</v>
      </c>
    </row>
    <row r="157" spans="3:12" ht="15" customHeight="1">
      <c r="C157" s="1211" t="s">
        <v>517</v>
      </c>
      <c r="D157" s="1217" t="s">
        <v>255</v>
      </c>
      <c r="E157" s="1211" t="s">
        <v>742</v>
      </c>
      <c r="F157" s="1211" t="s">
        <v>392</v>
      </c>
      <c r="G157" s="1217" t="s">
        <v>221</v>
      </c>
      <c r="H157" s="1216" t="s">
        <v>777</v>
      </c>
      <c r="I157" s="1217"/>
      <c r="J157" s="1216" t="s">
        <v>778</v>
      </c>
      <c r="K157" s="1217"/>
      <c r="L157" s="1217" t="s">
        <v>779</v>
      </c>
    </row>
    <row r="158" spans="3:12" ht="15" customHeight="1">
      <c r="C158" s="1217"/>
      <c r="D158" s="1217"/>
      <c r="E158" s="1217"/>
      <c r="F158" s="1217"/>
      <c r="G158" s="1217"/>
      <c r="H158" s="721" t="s">
        <v>780</v>
      </c>
      <c r="I158" s="721" t="s">
        <v>781</v>
      </c>
      <c r="J158" s="721" t="s">
        <v>780</v>
      </c>
      <c r="K158" s="721" t="s">
        <v>781</v>
      </c>
      <c r="L158" s="1217"/>
    </row>
    <row r="159" spans="3:12" ht="26.1" customHeight="1">
      <c r="C159" s="733" t="s">
        <v>757</v>
      </c>
      <c r="D159" s="734" t="s">
        <v>861</v>
      </c>
      <c r="E159" s="733" t="s">
        <v>776</v>
      </c>
      <c r="F159" s="733" t="s">
        <v>862</v>
      </c>
      <c r="G159" s="736">
        <v>1</v>
      </c>
      <c r="H159" s="737">
        <v>1</v>
      </c>
      <c r="I159" s="737">
        <v>0</v>
      </c>
      <c r="J159" s="741">
        <v>225.36009999999999</v>
      </c>
      <c r="K159" s="741">
        <v>100.3767</v>
      </c>
      <c r="L159" s="741">
        <v>225.36009999999999</v>
      </c>
    </row>
    <row r="160" spans="3:12" ht="24" customHeight="1">
      <c r="C160" s="733" t="s">
        <v>757</v>
      </c>
      <c r="D160" s="734" t="s">
        <v>806</v>
      </c>
      <c r="E160" s="733" t="s">
        <v>776</v>
      </c>
      <c r="F160" s="733" t="s">
        <v>807</v>
      </c>
      <c r="G160" s="736">
        <v>1</v>
      </c>
      <c r="H160" s="737">
        <v>0.96</v>
      </c>
      <c r="I160" s="737">
        <v>0.04</v>
      </c>
      <c r="J160" s="741">
        <v>257.88569999999999</v>
      </c>
      <c r="K160" s="741">
        <v>124.94289999999999</v>
      </c>
      <c r="L160" s="741">
        <v>252.56800000000001</v>
      </c>
    </row>
    <row r="161" spans="3:12" ht="24" customHeight="1">
      <c r="C161" s="733" t="s">
        <v>757</v>
      </c>
      <c r="D161" s="734" t="s">
        <v>857</v>
      </c>
      <c r="E161" s="733" t="s">
        <v>776</v>
      </c>
      <c r="F161" s="733" t="s">
        <v>858</v>
      </c>
      <c r="G161" s="736">
        <v>1</v>
      </c>
      <c r="H161" s="737">
        <v>0.34</v>
      </c>
      <c r="I161" s="737">
        <v>0.66</v>
      </c>
      <c r="J161" s="741">
        <v>5.0871000000000004</v>
      </c>
      <c r="K161" s="741">
        <v>3.5426000000000002</v>
      </c>
      <c r="L161" s="741">
        <v>4.0677000000000003</v>
      </c>
    </row>
    <row r="162" spans="3:12" ht="20.100000000000001" customHeight="1">
      <c r="C162" s="733" t="s">
        <v>757</v>
      </c>
      <c r="D162" s="734" t="s">
        <v>865</v>
      </c>
      <c r="E162" s="733" t="s">
        <v>776</v>
      </c>
      <c r="F162" s="733" t="s">
        <v>866</v>
      </c>
      <c r="G162" s="736">
        <v>1</v>
      </c>
      <c r="H162" s="737">
        <v>0.5</v>
      </c>
      <c r="I162" s="737">
        <v>0.5</v>
      </c>
      <c r="J162" s="741">
        <v>282.17180000000002</v>
      </c>
      <c r="K162" s="741">
        <v>121.5518</v>
      </c>
      <c r="L162" s="741">
        <v>201.86179999999999</v>
      </c>
    </row>
    <row r="163" spans="3:12" ht="20.100000000000001" customHeight="1">
      <c r="C163" s="733" t="s">
        <v>757</v>
      </c>
      <c r="D163" s="734" t="s">
        <v>863</v>
      </c>
      <c r="E163" s="733" t="s">
        <v>776</v>
      </c>
      <c r="F163" s="733" t="s">
        <v>864</v>
      </c>
      <c r="G163" s="736">
        <v>1</v>
      </c>
      <c r="H163" s="737">
        <v>0.62</v>
      </c>
      <c r="I163" s="737">
        <v>0.38</v>
      </c>
      <c r="J163" s="741">
        <v>330.45240000000001</v>
      </c>
      <c r="K163" s="741">
        <v>84.028499999999994</v>
      </c>
      <c r="L163" s="741">
        <v>236.81129999999999</v>
      </c>
    </row>
    <row r="164" spans="3:12" ht="24" customHeight="1">
      <c r="C164" s="733" t="s">
        <v>757</v>
      </c>
      <c r="D164" s="734" t="s">
        <v>859</v>
      </c>
      <c r="E164" s="733" t="s">
        <v>776</v>
      </c>
      <c r="F164" s="733" t="s">
        <v>860</v>
      </c>
      <c r="G164" s="736">
        <v>1</v>
      </c>
      <c r="H164" s="737">
        <v>0.34</v>
      </c>
      <c r="I164" s="737">
        <v>0.66</v>
      </c>
      <c r="J164" s="741">
        <v>155.67009999999999</v>
      </c>
      <c r="K164" s="741">
        <v>58.258299999999998</v>
      </c>
      <c r="L164" s="741">
        <v>91.378299999999996</v>
      </c>
    </row>
    <row r="165" spans="3:12" ht="24" customHeight="1">
      <c r="C165" s="1218"/>
      <c r="D165" s="1218"/>
      <c r="E165" s="1218"/>
      <c r="F165" s="1218"/>
      <c r="G165" s="1218"/>
      <c r="H165" s="1218" t="s">
        <v>786</v>
      </c>
      <c r="I165" s="1218"/>
      <c r="J165" s="1218"/>
      <c r="K165" s="1218"/>
      <c r="L165" s="742">
        <v>1012.0472</v>
      </c>
    </row>
    <row r="166" spans="3:12" ht="20.100000000000001" customHeight="1">
      <c r="C166" s="720" t="s">
        <v>540</v>
      </c>
      <c r="D166" s="721" t="s">
        <v>255</v>
      </c>
      <c r="E166" s="720" t="s">
        <v>742</v>
      </c>
      <c r="F166" s="720" t="s">
        <v>260</v>
      </c>
      <c r="G166" s="721" t="s">
        <v>221</v>
      </c>
      <c r="H166" s="1217" t="s">
        <v>778</v>
      </c>
      <c r="I166" s="1217"/>
      <c r="J166" s="1217"/>
      <c r="K166" s="1217"/>
      <c r="L166" s="721" t="s">
        <v>779</v>
      </c>
    </row>
    <row r="167" spans="3:12" ht="20.100000000000001" customHeight="1">
      <c r="C167" s="733" t="s">
        <v>757</v>
      </c>
      <c r="D167" s="734" t="s">
        <v>787</v>
      </c>
      <c r="E167" s="733" t="s">
        <v>776</v>
      </c>
      <c r="F167" s="733" t="s">
        <v>386</v>
      </c>
      <c r="G167" s="736">
        <v>1</v>
      </c>
      <c r="H167" s="733"/>
      <c r="I167" s="733"/>
      <c r="J167" s="733"/>
      <c r="K167" s="741" t="s">
        <v>788</v>
      </c>
      <c r="L167" s="741" t="s">
        <v>788</v>
      </c>
    </row>
    <row r="168" spans="3:12" ht="20.100000000000001" customHeight="1">
      <c r="C168" s="1218"/>
      <c r="D168" s="1218"/>
      <c r="E168" s="1218"/>
      <c r="F168" s="1218"/>
      <c r="G168" s="1218"/>
      <c r="H168" s="1218" t="s">
        <v>789</v>
      </c>
      <c r="I168" s="1218"/>
      <c r="J168" s="1218"/>
      <c r="K168" s="1218"/>
      <c r="L168" s="743">
        <v>0</v>
      </c>
    </row>
    <row r="169" spans="3:12" ht="20.100000000000001" customHeight="1">
      <c r="C169" s="1218"/>
      <c r="D169" s="1218"/>
      <c r="E169" s="1218"/>
      <c r="F169" s="1218"/>
      <c r="G169" s="1218"/>
      <c r="H169" s="1218" t="s">
        <v>790</v>
      </c>
      <c r="I169" s="1218"/>
      <c r="J169" s="1218"/>
      <c r="K169" s="1218"/>
      <c r="L169" s="742">
        <v>21.340599999999998</v>
      </c>
    </row>
    <row r="170" spans="3:12" ht="20.100000000000001" customHeight="1">
      <c r="C170" s="1218"/>
      <c r="D170" s="1218"/>
      <c r="E170" s="1218"/>
      <c r="F170" s="1218"/>
      <c r="G170" s="1218"/>
      <c r="H170" s="1218" t="s">
        <v>791</v>
      </c>
      <c r="I170" s="1218"/>
      <c r="J170" s="1218"/>
      <c r="K170" s="1218"/>
      <c r="L170" s="742">
        <v>1033.3878</v>
      </c>
    </row>
    <row r="171" spans="3:12" ht="20.100000000000001" customHeight="1">
      <c r="C171" s="1218"/>
      <c r="D171" s="1218"/>
      <c r="E171" s="1218"/>
      <c r="F171" s="1218"/>
      <c r="G171" s="1218"/>
      <c r="H171" s="1218" t="s">
        <v>792</v>
      </c>
      <c r="I171" s="1218"/>
      <c r="J171" s="1218"/>
      <c r="K171" s="1218"/>
      <c r="L171" s="742">
        <v>112.13</v>
      </c>
    </row>
    <row r="172" spans="3:12" ht="20.100000000000001" customHeight="1">
      <c r="C172" s="1218"/>
      <c r="D172" s="1218"/>
      <c r="E172" s="1218"/>
      <c r="F172" s="1218"/>
      <c r="G172" s="1218"/>
      <c r="H172" s="1218" t="s">
        <v>793</v>
      </c>
      <c r="I172" s="1218"/>
      <c r="J172" s="1218"/>
      <c r="K172" s="1218"/>
      <c r="L172" s="742">
        <v>9.2159999999999993</v>
      </c>
    </row>
    <row r="173" spans="3:12" ht="20.100000000000001" customHeight="1">
      <c r="C173" s="1218"/>
      <c r="D173" s="1218"/>
      <c r="E173" s="1218"/>
      <c r="F173" s="1218"/>
      <c r="G173" s="1218"/>
      <c r="H173" s="1218" t="s">
        <v>794</v>
      </c>
      <c r="I173" s="1218"/>
      <c r="J173" s="1218"/>
      <c r="K173" s="1218"/>
      <c r="L173" s="742">
        <v>0.24540000000000001</v>
      </c>
    </row>
    <row r="174" spans="3:12" ht="26.1" customHeight="1">
      <c r="C174" s="1218"/>
      <c r="D174" s="1218"/>
      <c r="E174" s="1218"/>
      <c r="F174" s="1218"/>
      <c r="G174" s="1218"/>
      <c r="H174" s="1218" t="s">
        <v>795</v>
      </c>
      <c r="I174" s="1218"/>
      <c r="J174" s="1218"/>
      <c r="K174" s="1218"/>
      <c r="L174" s="742">
        <v>0</v>
      </c>
    </row>
    <row r="175" spans="3:12" ht="24" customHeight="1">
      <c r="C175" s="720" t="s">
        <v>559</v>
      </c>
      <c r="D175" s="721" t="s">
        <v>255</v>
      </c>
      <c r="E175" s="720" t="s">
        <v>742</v>
      </c>
      <c r="F175" s="720" t="s">
        <v>809</v>
      </c>
      <c r="G175" s="721" t="s">
        <v>221</v>
      </c>
      <c r="H175" s="721" t="s">
        <v>220</v>
      </c>
      <c r="I175" s="721" t="s">
        <v>810</v>
      </c>
      <c r="J175" s="721"/>
      <c r="K175" s="721"/>
      <c r="L175" s="721" t="s">
        <v>778</v>
      </c>
    </row>
    <row r="176" spans="3:12" ht="26.1" customHeight="1">
      <c r="C176" s="728" t="s">
        <v>744</v>
      </c>
      <c r="D176" s="729" t="s">
        <v>867</v>
      </c>
      <c r="E176" s="728" t="s">
        <v>776</v>
      </c>
      <c r="F176" s="728" t="s">
        <v>643</v>
      </c>
      <c r="G176" s="731">
        <v>1.1002700000000001</v>
      </c>
      <c r="H176" s="730" t="s">
        <v>9</v>
      </c>
      <c r="I176" s="1222" t="s">
        <v>868</v>
      </c>
      <c r="J176" s="1222"/>
      <c r="K176" s="1213"/>
      <c r="L176" s="744" t="s">
        <v>869</v>
      </c>
    </row>
    <row r="177" spans="3:12" ht="39" customHeight="1">
      <c r="C177" s="1218"/>
      <c r="D177" s="1218"/>
      <c r="E177" s="1218"/>
      <c r="F177" s="1218"/>
      <c r="G177" s="1218"/>
      <c r="H177" s="1218" t="s">
        <v>814</v>
      </c>
      <c r="I177" s="1218"/>
      <c r="J177" s="1218"/>
      <c r="K177" s="1218"/>
      <c r="L177" s="742">
        <v>1.6173999999999999</v>
      </c>
    </row>
    <row r="178" spans="3:12" ht="26.1" customHeight="1">
      <c r="C178" s="720" t="s">
        <v>815</v>
      </c>
      <c r="D178" s="721" t="s">
        <v>816</v>
      </c>
      <c r="E178" s="720" t="s">
        <v>742</v>
      </c>
      <c r="F178" s="720" t="s">
        <v>102</v>
      </c>
      <c r="G178" s="721" t="s">
        <v>817</v>
      </c>
      <c r="H178" s="721" t="s">
        <v>221</v>
      </c>
      <c r="I178" s="722" t="s">
        <v>220</v>
      </c>
      <c r="J178" s="1217" t="s">
        <v>810</v>
      </c>
      <c r="K178" s="1217"/>
      <c r="L178" s="721" t="s">
        <v>778</v>
      </c>
    </row>
    <row r="179" spans="3:12" ht="26.1" customHeight="1">
      <c r="C179" s="728" t="s">
        <v>744</v>
      </c>
      <c r="D179" s="729" t="s">
        <v>870</v>
      </c>
      <c r="E179" s="728" t="s">
        <v>776</v>
      </c>
      <c r="F179" s="728" t="s">
        <v>871</v>
      </c>
      <c r="G179" s="729">
        <v>4016096</v>
      </c>
      <c r="H179" s="731">
        <v>2.0630099999999998</v>
      </c>
      <c r="I179" s="730" t="s">
        <v>11</v>
      </c>
      <c r="J179" s="1222">
        <v>1.8</v>
      </c>
      <c r="K179" s="1213"/>
      <c r="L179" s="744">
        <v>3.7134</v>
      </c>
    </row>
    <row r="180" spans="3:12" ht="20.100000000000001" customHeight="1">
      <c r="C180" s="1218"/>
      <c r="D180" s="1218"/>
      <c r="E180" s="1218"/>
      <c r="F180" s="1218"/>
      <c r="G180" s="1218"/>
      <c r="H180" s="1218" t="s">
        <v>820</v>
      </c>
      <c r="I180" s="1218"/>
      <c r="J180" s="1218"/>
      <c r="K180" s="1218"/>
      <c r="L180" s="742">
        <v>3.7134</v>
      </c>
    </row>
    <row r="181" spans="3:12" ht="20.100000000000001" customHeight="1">
      <c r="C181" s="720" t="s">
        <v>821</v>
      </c>
      <c r="D181" s="721" t="s">
        <v>822</v>
      </c>
      <c r="E181" s="720" t="s">
        <v>742</v>
      </c>
      <c r="F181" s="720" t="s">
        <v>102</v>
      </c>
      <c r="G181" s="721" t="s">
        <v>221</v>
      </c>
      <c r="H181" s="1217" t="s">
        <v>823</v>
      </c>
      <c r="I181" s="1216"/>
      <c r="J181" s="1217"/>
      <c r="K181" s="1217"/>
      <c r="L181" s="721" t="s">
        <v>778</v>
      </c>
    </row>
    <row r="182" spans="3:12" ht="20.100000000000001" customHeight="1">
      <c r="C182" s="722"/>
      <c r="D182" s="722"/>
      <c r="E182" s="722"/>
      <c r="F182" s="722"/>
      <c r="G182" s="722"/>
      <c r="H182" s="722" t="s">
        <v>634</v>
      </c>
      <c r="I182" s="722" t="s">
        <v>635</v>
      </c>
      <c r="J182" s="722" t="s">
        <v>625</v>
      </c>
      <c r="K182" s="722" t="s">
        <v>824</v>
      </c>
      <c r="L182" s="722"/>
    </row>
    <row r="183" spans="3:12" ht="50.1" customHeight="1">
      <c r="C183" s="728" t="s">
        <v>744</v>
      </c>
      <c r="D183" s="729">
        <v>4016096</v>
      </c>
      <c r="E183" s="728" t="s">
        <v>776</v>
      </c>
      <c r="F183" s="728" t="s">
        <v>643</v>
      </c>
      <c r="G183" s="731">
        <v>2.0630099999999998</v>
      </c>
      <c r="H183" s="729" t="s">
        <v>825</v>
      </c>
      <c r="I183" s="729" t="s">
        <v>826</v>
      </c>
      <c r="J183" s="729" t="s">
        <v>827</v>
      </c>
      <c r="K183" s="729" t="s">
        <v>828</v>
      </c>
      <c r="L183" s="744">
        <v>0</v>
      </c>
    </row>
    <row r="184" spans="3:12" ht="50.1" customHeight="1">
      <c r="C184" s="1218"/>
      <c r="D184" s="1218"/>
      <c r="E184" s="1218"/>
      <c r="F184" s="1218"/>
      <c r="G184" s="1218"/>
      <c r="H184" s="1218" t="s">
        <v>829</v>
      </c>
      <c r="I184" s="1218"/>
      <c r="J184" s="1218"/>
      <c r="K184" s="1218"/>
      <c r="L184" s="742">
        <v>0</v>
      </c>
    </row>
    <row r="185" spans="3:12">
      <c r="C185" s="738"/>
      <c r="D185" s="738"/>
      <c r="E185" s="738"/>
      <c r="F185" s="738"/>
      <c r="G185" s="738" t="s">
        <v>769</v>
      </c>
      <c r="H185" s="739">
        <v>0</v>
      </c>
      <c r="I185" s="738" t="s">
        <v>770</v>
      </c>
      <c r="J185" s="739">
        <v>0.28999999999999998</v>
      </c>
      <c r="K185" s="738" t="s">
        <v>771</v>
      </c>
      <c r="L185" s="739">
        <v>0.2923246906255042</v>
      </c>
    </row>
    <row r="186" spans="3:12">
      <c r="C186" s="738"/>
      <c r="D186" s="738"/>
      <c r="E186" s="738"/>
      <c r="F186" s="738"/>
      <c r="G186" s="738" t="s">
        <v>772</v>
      </c>
      <c r="H186" s="739">
        <v>3.45</v>
      </c>
      <c r="I186" s="738"/>
      <c r="J186" s="1220" t="s">
        <v>773</v>
      </c>
      <c r="K186" s="1220"/>
      <c r="L186" s="739">
        <v>18.239999999999998</v>
      </c>
    </row>
    <row r="187" spans="3:12">
      <c r="C187" s="738"/>
      <c r="D187" s="738"/>
      <c r="E187" s="738"/>
      <c r="F187" s="738"/>
      <c r="G187" s="738"/>
      <c r="H187" s="739"/>
      <c r="I187" s="1221" t="s">
        <v>1180</v>
      </c>
      <c r="J187" s="1221"/>
      <c r="K187" s="1221"/>
      <c r="L187" s="749">
        <f>L186*CAPA!$D$13</f>
        <v>0</v>
      </c>
    </row>
    <row r="188" spans="3:12">
      <c r="C188" s="738"/>
      <c r="D188" s="738"/>
      <c r="E188" s="738"/>
      <c r="F188" s="738"/>
      <c r="G188" s="738"/>
      <c r="H188" s="739"/>
      <c r="I188" s="1221" t="s">
        <v>1181</v>
      </c>
      <c r="J188" s="1221"/>
      <c r="K188" s="1221"/>
      <c r="L188" s="749">
        <f>(L186-L187)</f>
        <v>18.239999999999998</v>
      </c>
    </row>
    <row r="189" spans="3:12">
      <c r="C189" s="738"/>
      <c r="D189" s="738"/>
      <c r="E189" s="738"/>
      <c r="F189" s="738"/>
      <c r="G189" s="738"/>
      <c r="H189" s="739"/>
      <c r="I189" s="738"/>
      <c r="J189" s="1220"/>
      <c r="K189" s="1220"/>
      <c r="L189" s="739"/>
    </row>
    <row r="190" spans="3:12" ht="15.75" thickBot="1">
      <c r="C190" s="738"/>
      <c r="D190" s="738"/>
      <c r="E190" s="738"/>
      <c r="F190" s="738"/>
      <c r="G190" s="738"/>
      <c r="H190" s="739"/>
      <c r="I190" s="738"/>
      <c r="J190" s="739"/>
      <c r="K190" s="738"/>
      <c r="L190" s="739"/>
    </row>
    <row r="191" spans="3:12" ht="0.95" customHeight="1" thickTop="1">
      <c r="C191" s="740"/>
      <c r="D191" s="740"/>
      <c r="E191" s="740"/>
      <c r="F191" s="740"/>
      <c r="G191" s="740"/>
      <c r="H191" s="740"/>
      <c r="I191" s="740"/>
      <c r="J191" s="740"/>
      <c r="K191" s="740"/>
      <c r="L191" s="740"/>
    </row>
    <row r="192" spans="3:12" ht="18" customHeight="1">
      <c r="C192" s="720" t="s">
        <v>855</v>
      </c>
      <c r="D192" s="721" t="s">
        <v>255</v>
      </c>
      <c r="E192" s="720" t="s">
        <v>742</v>
      </c>
      <c r="F192" s="720" t="s">
        <v>102</v>
      </c>
      <c r="G192" s="1233" t="s">
        <v>138</v>
      </c>
      <c r="H192" s="1234"/>
      <c r="I192" s="722" t="s">
        <v>362</v>
      </c>
      <c r="J192" s="721" t="s">
        <v>137</v>
      </c>
      <c r="K192" s="721" t="s">
        <v>743</v>
      </c>
      <c r="L192" s="721" t="s">
        <v>518</v>
      </c>
    </row>
    <row r="193" spans="3:12" ht="39" customHeight="1">
      <c r="C193" s="723" t="s">
        <v>744</v>
      </c>
      <c r="D193" s="724" t="s">
        <v>856</v>
      </c>
      <c r="E193" s="723" t="s">
        <v>776</v>
      </c>
      <c r="F193" s="723" t="s">
        <v>428</v>
      </c>
      <c r="G193" s="1235" t="s">
        <v>610</v>
      </c>
      <c r="H193" s="1236"/>
      <c r="I193" s="725" t="s">
        <v>9</v>
      </c>
      <c r="J193" s="726">
        <v>1</v>
      </c>
      <c r="K193" s="727">
        <v>13.6</v>
      </c>
      <c r="L193" s="727">
        <v>13.6</v>
      </c>
    </row>
    <row r="194" spans="3:12" ht="15" customHeight="1">
      <c r="C194" s="1237" t="s">
        <v>517</v>
      </c>
      <c r="D194" s="1226" t="s">
        <v>255</v>
      </c>
      <c r="E194" s="1237" t="s">
        <v>742</v>
      </c>
      <c r="F194" s="1237" t="s">
        <v>392</v>
      </c>
      <c r="G194" s="1226" t="s">
        <v>221</v>
      </c>
      <c r="H194" s="1224" t="s">
        <v>777</v>
      </c>
      <c r="I194" s="1225"/>
      <c r="J194" s="1224" t="s">
        <v>778</v>
      </c>
      <c r="K194" s="1225"/>
      <c r="L194" s="1226" t="s">
        <v>779</v>
      </c>
    </row>
    <row r="195" spans="3:12" ht="15" customHeight="1">
      <c r="C195" s="1238"/>
      <c r="D195" s="1227"/>
      <c r="E195" s="1238"/>
      <c r="F195" s="1238"/>
      <c r="G195" s="1227"/>
      <c r="H195" s="721" t="s">
        <v>780</v>
      </c>
      <c r="I195" s="721" t="s">
        <v>781</v>
      </c>
      <c r="J195" s="721" t="s">
        <v>780</v>
      </c>
      <c r="K195" s="721" t="s">
        <v>781</v>
      </c>
      <c r="L195" s="1227"/>
    </row>
    <row r="196" spans="3:12" ht="26.1" customHeight="1">
      <c r="C196" s="733" t="s">
        <v>757</v>
      </c>
      <c r="D196" s="734" t="s">
        <v>857</v>
      </c>
      <c r="E196" s="733" t="s">
        <v>776</v>
      </c>
      <c r="F196" s="733" t="s">
        <v>858</v>
      </c>
      <c r="G196" s="736">
        <v>1</v>
      </c>
      <c r="H196" s="737">
        <v>0.41</v>
      </c>
      <c r="I196" s="737">
        <v>0.59</v>
      </c>
      <c r="J196" s="741">
        <v>5.0871000000000004</v>
      </c>
      <c r="K196" s="741">
        <v>3.5426000000000002</v>
      </c>
      <c r="L196" s="741">
        <v>4.1757999999999997</v>
      </c>
    </row>
    <row r="197" spans="3:12" ht="24" customHeight="1">
      <c r="C197" s="733" t="s">
        <v>757</v>
      </c>
      <c r="D197" s="734" t="s">
        <v>859</v>
      </c>
      <c r="E197" s="733" t="s">
        <v>776</v>
      </c>
      <c r="F197" s="733" t="s">
        <v>860</v>
      </c>
      <c r="G197" s="736">
        <v>1</v>
      </c>
      <c r="H197" s="737">
        <v>0.41</v>
      </c>
      <c r="I197" s="737">
        <v>0.59</v>
      </c>
      <c r="J197" s="741">
        <v>155.67009999999999</v>
      </c>
      <c r="K197" s="741">
        <v>58.258299999999998</v>
      </c>
      <c r="L197" s="741">
        <v>98.197100000000006</v>
      </c>
    </row>
    <row r="198" spans="3:12" ht="26.1" customHeight="1">
      <c r="C198" s="733" t="s">
        <v>757</v>
      </c>
      <c r="D198" s="734" t="s">
        <v>861</v>
      </c>
      <c r="E198" s="733" t="s">
        <v>776</v>
      </c>
      <c r="F198" s="733" t="s">
        <v>862</v>
      </c>
      <c r="G198" s="736">
        <v>1</v>
      </c>
      <c r="H198" s="737">
        <v>1</v>
      </c>
      <c r="I198" s="737">
        <v>0</v>
      </c>
      <c r="J198" s="741">
        <v>225.36009999999999</v>
      </c>
      <c r="K198" s="741">
        <v>100.3767</v>
      </c>
      <c r="L198" s="741">
        <v>225.36009999999999</v>
      </c>
    </row>
    <row r="199" spans="3:12" ht="26.1" customHeight="1">
      <c r="C199" s="733" t="s">
        <v>757</v>
      </c>
      <c r="D199" s="734" t="s">
        <v>863</v>
      </c>
      <c r="E199" s="733" t="s">
        <v>776</v>
      </c>
      <c r="F199" s="733" t="s">
        <v>864</v>
      </c>
      <c r="G199" s="736">
        <v>1</v>
      </c>
      <c r="H199" s="737">
        <v>0.74</v>
      </c>
      <c r="I199" s="737">
        <v>0.26</v>
      </c>
      <c r="J199" s="741">
        <v>330.45240000000001</v>
      </c>
      <c r="K199" s="741">
        <v>84.028499999999994</v>
      </c>
      <c r="L199" s="741">
        <v>266.38220000000001</v>
      </c>
    </row>
    <row r="200" spans="3:12" ht="26.1" customHeight="1">
      <c r="C200" s="733" t="s">
        <v>757</v>
      </c>
      <c r="D200" s="734" t="s">
        <v>806</v>
      </c>
      <c r="E200" s="733" t="s">
        <v>776</v>
      </c>
      <c r="F200" s="733" t="s">
        <v>807</v>
      </c>
      <c r="G200" s="736">
        <v>1</v>
      </c>
      <c r="H200" s="737">
        <v>0.96</v>
      </c>
      <c r="I200" s="737">
        <v>0.04</v>
      </c>
      <c r="J200" s="741">
        <v>257.88569999999999</v>
      </c>
      <c r="K200" s="741">
        <v>124.94289999999999</v>
      </c>
      <c r="L200" s="741">
        <v>252.56800000000001</v>
      </c>
    </row>
    <row r="201" spans="3:12" ht="24" customHeight="1">
      <c r="C201" s="733" t="s">
        <v>757</v>
      </c>
      <c r="D201" s="734" t="s">
        <v>865</v>
      </c>
      <c r="E201" s="733" t="s">
        <v>776</v>
      </c>
      <c r="F201" s="733" t="s">
        <v>866</v>
      </c>
      <c r="G201" s="736">
        <v>1</v>
      </c>
      <c r="H201" s="737">
        <v>0.59</v>
      </c>
      <c r="I201" s="737">
        <v>0.41</v>
      </c>
      <c r="J201" s="741">
        <v>282.17180000000002</v>
      </c>
      <c r="K201" s="741">
        <v>121.5518</v>
      </c>
      <c r="L201" s="741">
        <v>216.3176</v>
      </c>
    </row>
    <row r="202" spans="3:12" ht="20.100000000000001" customHeight="1">
      <c r="C202" s="1228"/>
      <c r="D202" s="1228"/>
      <c r="E202" s="1228"/>
      <c r="F202" s="1228"/>
      <c r="G202" s="1228"/>
      <c r="H202" s="1228" t="s">
        <v>786</v>
      </c>
      <c r="I202" s="1228"/>
      <c r="J202" s="1228"/>
      <c r="K202" s="1228"/>
      <c r="L202" s="742">
        <v>1063.0008</v>
      </c>
    </row>
    <row r="203" spans="3:12" ht="20.100000000000001" customHeight="1">
      <c r="C203" s="720" t="s">
        <v>540</v>
      </c>
      <c r="D203" s="721" t="s">
        <v>255</v>
      </c>
      <c r="E203" s="720" t="s">
        <v>742</v>
      </c>
      <c r="F203" s="720" t="s">
        <v>260</v>
      </c>
      <c r="G203" s="721" t="s">
        <v>221</v>
      </c>
      <c r="H203" s="1229" t="s">
        <v>778</v>
      </c>
      <c r="I203" s="1230"/>
      <c r="J203" s="1230"/>
      <c r="K203" s="1231"/>
      <c r="L203" s="721" t="s">
        <v>779</v>
      </c>
    </row>
    <row r="204" spans="3:12" ht="24" customHeight="1">
      <c r="C204" s="733" t="s">
        <v>757</v>
      </c>
      <c r="D204" s="734" t="s">
        <v>787</v>
      </c>
      <c r="E204" s="733" t="s">
        <v>776</v>
      </c>
      <c r="F204" s="733" t="s">
        <v>386</v>
      </c>
      <c r="G204" s="736">
        <v>1</v>
      </c>
      <c r="H204" s="733"/>
      <c r="I204" s="733"/>
      <c r="J204" s="733"/>
      <c r="K204" s="741" t="s">
        <v>788</v>
      </c>
      <c r="L204" s="741" t="s">
        <v>788</v>
      </c>
    </row>
    <row r="205" spans="3:12" ht="20.100000000000001" customHeight="1">
      <c r="C205" s="1232"/>
      <c r="D205" s="1232"/>
      <c r="E205" s="1232"/>
      <c r="F205" s="1232"/>
      <c r="G205" s="1232"/>
      <c r="H205" s="1232" t="s">
        <v>789</v>
      </c>
      <c r="I205" s="1232"/>
      <c r="J205" s="1232"/>
      <c r="K205" s="1232"/>
      <c r="L205" s="743">
        <v>0</v>
      </c>
    </row>
    <row r="206" spans="3:12" ht="20.100000000000001" customHeight="1">
      <c r="C206" s="1218"/>
      <c r="D206" s="1218"/>
      <c r="E206" s="1218"/>
      <c r="F206" s="1218"/>
      <c r="G206" s="1218"/>
      <c r="H206" s="1218" t="s">
        <v>790</v>
      </c>
      <c r="I206" s="1218"/>
      <c r="J206" s="1218"/>
      <c r="K206" s="1218"/>
      <c r="L206" s="742">
        <v>21.340599999999998</v>
      </c>
    </row>
    <row r="207" spans="3:12" ht="20.100000000000001" customHeight="1">
      <c r="C207" s="1218"/>
      <c r="D207" s="1218"/>
      <c r="E207" s="1218"/>
      <c r="F207" s="1218"/>
      <c r="G207" s="1218"/>
      <c r="H207" s="1218" t="s">
        <v>791</v>
      </c>
      <c r="I207" s="1218"/>
      <c r="J207" s="1218"/>
      <c r="K207" s="1218"/>
      <c r="L207" s="742">
        <v>1084.3414</v>
      </c>
    </row>
    <row r="208" spans="3:12" ht="20.100000000000001" customHeight="1">
      <c r="C208" s="1218"/>
      <c r="D208" s="1218"/>
      <c r="E208" s="1218"/>
      <c r="F208" s="1218"/>
      <c r="G208" s="1218"/>
      <c r="H208" s="1218" t="s">
        <v>792</v>
      </c>
      <c r="I208" s="1218"/>
      <c r="J208" s="1218"/>
      <c r="K208" s="1218"/>
      <c r="L208" s="742">
        <v>134.56</v>
      </c>
    </row>
    <row r="209" spans="3:12" ht="20.100000000000001" customHeight="1">
      <c r="C209" s="1218"/>
      <c r="D209" s="1218"/>
      <c r="E209" s="1218"/>
      <c r="F209" s="1218"/>
      <c r="G209" s="1218"/>
      <c r="H209" s="1218" t="s">
        <v>793</v>
      </c>
      <c r="I209" s="1218"/>
      <c r="J209" s="1218"/>
      <c r="K209" s="1218"/>
      <c r="L209" s="742">
        <v>8.0584000000000007</v>
      </c>
    </row>
    <row r="210" spans="3:12" ht="20.100000000000001" customHeight="1">
      <c r="C210" s="1218"/>
      <c r="D210" s="1218"/>
      <c r="E210" s="1218"/>
      <c r="F210" s="1218"/>
      <c r="G210" s="1218"/>
      <c r="H210" s="1218" t="s">
        <v>794</v>
      </c>
      <c r="I210" s="1218"/>
      <c r="J210" s="1218"/>
      <c r="K210" s="1218"/>
      <c r="L210" s="742">
        <v>0.21460000000000001</v>
      </c>
    </row>
    <row r="211" spans="3:12" ht="20.100000000000001" customHeight="1">
      <c r="C211" s="1218"/>
      <c r="D211" s="1218"/>
      <c r="E211" s="1218"/>
      <c r="F211" s="1218"/>
      <c r="G211" s="1218"/>
      <c r="H211" s="1218" t="s">
        <v>795</v>
      </c>
      <c r="I211" s="1218"/>
      <c r="J211" s="1218"/>
      <c r="K211" s="1218"/>
      <c r="L211" s="742">
        <v>0</v>
      </c>
    </row>
    <row r="212" spans="3:12" ht="20.100000000000001" customHeight="1">
      <c r="C212" s="720" t="s">
        <v>559</v>
      </c>
      <c r="D212" s="721" t="s">
        <v>255</v>
      </c>
      <c r="E212" s="720" t="s">
        <v>742</v>
      </c>
      <c r="F212" s="720" t="s">
        <v>809</v>
      </c>
      <c r="G212" s="721" t="s">
        <v>221</v>
      </c>
      <c r="H212" s="721" t="s">
        <v>220</v>
      </c>
      <c r="I212" s="721" t="s">
        <v>810</v>
      </c>
      <c r="J212" s="721"/>
      <c r="K212" s="721"/>
      <c r="L212" s="721" t="s">
        <v>778</v>
      </c>
    </row>
    <row r="213" spans="3:12" ht="26.1" customHeight="1">
      <c r="C213" s="728" t="s">
        <v>744</v>
      </c>
      <c r="D213" s="729" t="s">
        <v>867</v>
      </c>
      <c r="E213" s="728" t="s">
        <v>776</v>
      </c>
      <c r="F213" s="728" t="s">
        <v>643</v>
      </c>
      <c r="G213" s="731">
        <v>1.1002700000000001</v>
      </c>
      <c r="H213" s="730" t="s">
        <v>9</v>
      </c>
      <c r="I213" s="1222" t="s">
        <v>868</v>
      </c>
      <c r="J213" s="1222"/>
      <c r="K213" s="1213"/>
      <c r="L213" s="744" t="s">
        <v>869</v>
      </c>
    </row>
    <row r="214" spans="3:12" ht="20.100000000000001" customHeight="1">
      <c r="C214" s="1218"/>
      <c r="D214" s="1218"/>
      <c r="E214" s="1218"/>
      <c r="F214" s="1218"/>
      <c r="G214" s="1218"/>
      <c r="H214" s="1218" t="s">
        <v>814</v>
      </c>
      <c r="I214" s="1218"/>
      <c r="J214" s="1218"/>
      <c r="K214" s="1218"/>
      <c r="L214" s="742">
        <v>1.6173999999999999</v>
      </c>
    </row>
    <row r="215" spans="3:12" ht="20.100000000000001" customHeight="1">
      <c r="C215" s="720" t="s">
        <v>815</v>
      </c>
      <c r="D215" s="721" t="s">
        <v>816</v>
      </c>
      <c r="E215" s="720" t="s">
        <v>742</v>
      </c>
      <c r="F215" s="720" t="s">
        <v>102</v>
      </c>
      <c r="G215" s="721" t="s">
        <v>817</v>
      </c>
      <c r="H215" s="721" t="s">
        <v>221</v>
      </c>
      <c r="I215" s="722" t="s">
        <v>220</v>
      </c>
      <c r="J215" s="1217" t="s">
        <v>810</v>
      </c>
      <c r="K215" s="1217"/>
      <c r="L215" s="721" t="s">
        <v>778</v>
      </c>
    </row>
    <row r="216" spans="3:12" ht="39" customHeight="1">
      <c r="C216" s="728" t="s">
        <v>744</v>
      </c>
      <c r="D216" s="729" t="s">
        <v>870</v>
      </c>
      <c r="E216" s="728" t="s">
        <v>776</v>
      </c>
      <c r="F216" s="728" t="s">
        <v>871</v>
      </c>
      <c r="G216" s="729">
        <v>4016096</v>
      </c>
      <c r="H216" s="731">
        <v>2.0630099999999998</v>
      </c>
      <c r="I216" s="730" t="s">
        <v>11</v>
      </c>
      <c r="J216" s="1222">
        <v>1.8</v>
      </c>
      <c r="K216" s="1213"/>
      <c r="L216" s="744">
        <v>3.7134</v>
      </c>
    </row>
    <row r="217" spans="3:12" ht="20.100000000000001" customHeight="1">
      <c r="C217" s="1218"/>
      <c r="D217" s="1218"/>
      <c r="E217" s="1218"/>
      <c r="F217" s="1218"/>
      <c r="G217" s="1218"/>
      <c r="H217" s="1218" t="s">
        <v>820</v>
      </c>
      <c r="I217" s="1218"/>
      <c r="J217" s="1218"/>
      <c r="K217" s="1218"/>
      <c r="L217" s="742">
        <v>3.7134</v>
      </c>
    </row>
    <row r="218" spans="3:12" ht="20.100000000000001" customHeight="1">
      <c r="C218" s="720" t="s">
        <v>821</v>
      </c>
      <c r="D218" s="721" t="s">
        <v>822</v>
      </c>
      <c r="E218" s="720" t="s">
        <v>742</v>
      </c>
      <c r="F218" s="720" t="s">
        <v>102</v>
      </c>
      <c r="G218" s="721" t="s">
        <v>221</v>
      </c>
      <c r="H218" s="1217" t="s">
        <v>823</v>
      </c>
      <c r="I218" s="1216"/>
      <c r="J218" s="1217"/>
      <c r="K218" s="1217"/>
      <c r="L218" s="721" t="s">
        <v>778</v>
      </c>
    </row>
    <row r="219" spans="3:12" ht="20.100000000000001" customHeight="1">
      <c r="C219" s="722"/>
      <c r="D219" s="722"/>
      <c r="E219" s="722"/>
      <c r="F219" s="722"/>
      <c r="G219" s="722"/>
      <c r="H219" s="722" t="s">
        <v>634</v>
      </c>
      <c r="I219" s="722" t="s">
        <v>635</v>
      </c>
      <c r="J219" s="722" t="s">
        <v>625</v>
      </c>
      <c r="K219" s="722" t="s">
        <v>824</v>
      </c>
      <c r="L219" s="722"/>
    </row>
    <row r="220" spans="3:12" ht="50.1" customHeight="1">
      <c r="C220" s="728" t="s">
        <v>744</v>
      </c>
      <c r="D220" s="729">
        <v>4016096</v>
      </c>
      <c r="E220" s="728" t="s">
        <v>776</v>
      </c>
      <c r="F220" s="728" t="s">
        <v>643</v>
      </c>
      <c r="G220" s="731">
        <v>2.0630099999999998</v>
      </c>
      <c r="H220" s="729" t="s">
        <v>825</v>
      </c>
      <c r="I220" s="729" t="s">
        <v>826</v>
      </c>
      <c r="J220" s="729" t="s">
        <v>827</v>
      </c>
      <c r="K220" s="729" t="s">
        <v>828</v>
      </c>
      <c r="L220" s="744">
        <v>0</v>
      </c>
    </row>
    <row r="221" spans="3:12" ht="20.100000000000001" customHeight="1">
      <c r="C221" s="1218"/>
      <c r="D221" s="1218"/>
      <c r="E221" s="1218"/>
      <c r="F221" s="1218"/>
      <c r="G221" s="1218"/>
      <c r="H221" s="1218" t="s">
        <v>829</v>
      </c>
      <c r="I221" s="1218"/>
      <c r="J221" s="1218"/>
      <c r="K221" s="1218"/>
      <c r="L221" s="742">
        <v>0</v>
      </c>
    </row>
    <row r="222" spans="3:12">
      <c r="C222" s="738"/>
      <c r="D222" s="738"/>
      <c r="E222" s="738"/>
      <c r="F222" s="738"/>
      <c r="G222" s="738" t="s">
        <v>769</v>
      </c>
      <c r="H222" s="739">
        <v>0</v>
      </c>
      <c r="I222" s="738" t="s">
        <v>770</v>
      </c>
      <c r="J222" s="739">
        <v>0.26</v>
      </c>
      <c r="K222" s="738" t="s">
        <v>771</v>
      </c>
      <c r="L222" s="739">
        <v>0.26059994864678554</v>
      </c>
    </row>
    <row r="223" spans="3:12">
      <c r="C223" s="738"/>
      <c r="D223" s="738"/>
      <c r="E223" s="738"/>
      <c r="F223" s="738"/>
      <c r="G223" s="738" t="s">
        <v>772</v>
      </c>
      <c r="H223" s="739">
        <v>3.18</v>
      </c>
      <c r="I223" s="738"/>
      <c r="J223" s="1220" t="s">
        <v>773</v>
      </c>
      <c r="K223" s="1220"/>
      <c r="L223" s="739">
        <v>16.78</v>
      </c>
    </row>
    <row r="224" spans="3:12">
      <c r="C224" s="738"/>
      <c r="D224" s="738"/>
      <c r="E224" s="738"/>
      <c r="F224" s="738"/>
      <c r="G224" s="738"/>
      <c r="H224" s="739"/>
      <c r="I224" s="1221" t="s">
        <v>1180</v>
      </c>
      <c r="J224" s="1221"/>
      <c r="K224" s="1221"/>
      <c r="L224" s="749">
        <f>L223*CAPA!$D$13</f>
        <v>0</v>
      </c>
    </row>
    <row r="225" spans="3:12">
      <c r="C225" s="738"/>
      <c r="D225" s="738"/>
      <c r="E225" s="738"/>
      <c r="F225" s="738"/>
      <c r="G225" s="738"/>
      <c r="H225" s="739"/>
      <c r="I225" s="1221" t="s">
        <v>1181</v>
      </c>
      <c r="J225" s="1221"/>
      <c r="K225" s="1221"/>
      <c r="L225" s="749">
        <f>(L223-L224)</f>
        <v>16.78</v>
      </c>
    </row>
    <row r="226" spans="3:12">
      <c r="C226" s="738"/>
      <c r="D226" s="738"/>
      <c r="E226" s="738"/>
      <c r="F226" s="738"/>
      <c r="G226" s="738"/>
      <c r="H226" s="739"/>
      <c r="I226" s="738"/>
      <c r="J226" s="739"/>
      <c r="K226" s="738"/>
      <c r="L226" s="739"/>
    </row>
    <row r="227" spans="3:12" ht="15.75" thickBot="1">
      <c r="C227" s="738"/>
      <c r="D227" s="738"/>
      <c r="E227" s="738"/>
      <c r="F227" s="738"/>
      <c r="G227" s="738"/>
      <c r="H227" s="739"/>
      <c r="I227" s="738"/>
      <c r="J227" s="1220"/>
      <c r="K227" s="1220"/>
      <c r="L227" s="739"/>
    </row>
    <row r="228" spans="3:12" ht="0.95" customHeight="1" thickTop="1">
      <c r="C228" s="740"/>
      <c r="D228" s="740"/>
      <c r="E228" s="740"/>
      <c r="F228" s="740"/>
      <c r="G228" s="740"/>
      <c r="H228" s="740"/>
      <c r="I228" s="740"/>
      <c r="J228" s="740"/>
      <c r="K228" s="740"/>
      <c r="L228" s="740"/>
    </row>
    <row r="229" spans="3:12" ht="18" customHeight="1">
      <c r="C229" s="720" t="s">
        <v>872</v>
      </c>
      <c r="D229" s="721" t="s">
        <v>255</v>
      </c>
      <c r="E229" s="720" t="s">
        <v>742</v>
      </c>
      <c r="F229" s="720" t="s">
        <v>102</v>
      </c>
      <c r="G229" s="1211" t="s">
        <v>138</v>
      </c>
      <c r="H229" s="1211"/>
      <c r="I229" s="722" t="s">
        <v>362</v>
      </c>
      <c r="J229" s="721" t="s">
        <v>137</v>
      </c>
      <c r="K229" s="721" t="s">
        <v>743</v>
      </c>
      <c r="L229" s="721" t="s">
        <v>518</v>
      </c>
    </row>
    <row r="230" spans="3:12" ht="26.1" customHeight="1">
      <c r="C230" s="723" t="s">
        <v>744</v>
      </c>
      <c r="D230" s="724" t="s">
        <v>873</v>
      </c>
      <c r="E230" s="723" t="s">
        <v>776</v>
      </c>
      <c r="F230" s="723" t="s">
        <v>429</v>
      </c>
      <c r="G230" s="1212" t="s">
        <v>610</v>
      </c>
      <c r="H230" s="1212"/>
      <c r="I230" s="725" t="s">
        <v>8</v>
      </c>
      <c r="J230" s="726">
        <v>1</v>
      </c>
      <c r="K230" s="727">
        <v>1.57</v>
      </c>
      <c r="L230" s="727">
        <v>1.57</v>
      </c>
    </row>
    <row r="231" spans="3:12" ht="15" customHeight="1">
      <c r="C231" s="1211" t="s">
        <v>517</v>
      </c>
      <c r="D231" s="1217" t="s">
        <v>255</v>
      </c>
      <c r="E231" s="1211" t="s">
        <v>742</v>
      </c>
      <c r="F231" s="1211" t="s">
        <v>392</v>
      </c>
      <c r="G231" s="1217" t="s">
        <v>221</v>
      </c>
      <c r="H231" s="1216" t="s">
        <v>777</v>
      </c>
      <c r="I231" s="1217"/>
      <c r="J231" s="1216" t="s">
        <v>778</v>
      </c>
      <c r="K231" s="1217"/>
      <c r="L231" s="1217" t="s">
        <v>779</v>
      </c>
    </row>
    <row r="232" spans="3:12" ht="15" customHeight="1">
      <c r="C232" s="1217"/>
      <c r="D232" s="1217"/>
      <c r="E232" s="1217"/>
      <c r="F232" s="1217"/>
      <c r="G232" s="1217"/>
      <c r="H232" s="721" t="s">
        <v>780</v>
      </c>
      <c r="I232" s="721" t="s">
        <v>781</v>
      </c>
      <c r="J232" s="721" t="s">
        <v>780</v>
      </c>
      <c r="K232" s="721" t="s">
        <v>781</v>
      </c>
      <c r="L232" s="1217"/>
    </row>
    <row r="233" spans="3:12" ht="24" customHeight="1">
      <c r="C233" s="733" t="s">
        <v>757</v>
      </c>
      <c r="D233" s="734" t="s">
        <v>859</v>
      </c>
      <c r="E233" s="733" t="s">
        <v>776</v>
      </c>
      <c r="F233" s="733" t="s">
        <v>860</v>
      </c>
      <c r="G233" s="736">
        <v>1</v>
      </c>
      <c r="H233" s="737">
        <v>0.41</v>
      </c>
      <c r="I233" s="737">
        <v>0.59</v>
      </c>
      <c r="J233" s="741">
        <v>155.67009999999999</v>
      </c>
      <c r="K233" s="741">
        <v>58.258299999999998</v>
      </c>
      <c r="L233" s="741">
        <v>98.197100000000006</v>
      </c>
    </row>
    <row r="234" spans="3:12" ht="24" customHeight="1">
      <c r="C234" s="733" t="s">
        <v>757</v>
      </c>
      <c r="D234" s="734" t="s">
        <v>865</v>
      </c>
      <c r="E234" s="733" t="s">
        <v>776</v>
      </c>
      <c r="F234" s="733" t="s">
        <v>866</v>
      </c>
      <c r="G234" s="736">
        <v>1</v>
      </c>
      <c r="H234" s="737">
        <v>0.43</v>
      </c>
      <c r="I234" s="737">
        <v>0.56999999999999995</v>
      </c>
      <c r="J234" s="741">
        <v>282.17180000000002</v>
      </c>
      <c r="K234" s="741">
        <v>121.5518</v>
      </c>
      <c r="L234" s="741">
        <v>190.61840000000001</v>
      </c>
    </row>
    <row r="235" spans="3:12" ht="26.1" customHeight="1">
      <c r="C235" s="733" t="s">
        <v>757</v>
      </c>
      <c r="D235" s="734" t="s">
        <v>863</v>
      </c>
      <c r="E235" s="733" t="s">
        <v>776</v>
      </c>
      <c r="F235" s="733" t="s">
        <v>864</v>
      </c>
      <c r="G235" s="736">
        <v>1</v>
      </c>
      <c r="H235" s="737">
        <v>0.61</v>
      </c>
      <c r="I235" s="737">
        <v>0.39</v>
      </c>
      <c r="J235" s="741">
        <v>330.45240000000001</v>
      </c>
      <c r="K235" s="741">
        <v>84.028499999999994</v>
      </c>
      <c r="L235" s="741">
        <v>234.34710000000001</v>
      </c>
    </row>
    <row r="236" spans="3:12" ht="26.1" customHeight="1">
      <c r="C236" s="733" t="s">
        <v>757</v>
      </c>
      <c r="D236" s="734" t="s">
        <v>861</v>
      </c>
      <c r="E236" s="733" t="s">
        <v>776</v>
      </c>
      <c r="F236" s="733" t="s">
        <v>862</v>
      </c>
      <c r="G236" s="736">
        <v>1</v>
      </c>
      <c r="H236" s="737">
        <v>1</v>
      </c>
      <c r="I236" s="737">
        <v>0</v>
      </c>
      <c r="J236" s="741">
        <v>225.36009999999999</v>
      </c>
      <c r="K236" s="741">
        <v>100.3767</v>
      </c>
      <c r="L236" s="741">
        <v>225.36009999999999</v>
      </c>
    </row>
    <row r="237" spans="3:12" ht="26.1" customHeight="1">
      <c r="C237" s="733" t="s">
        <v>757</v>
      </c>
      <c r="D237" s="734" t="s">
        <v>806</v>
      </c>
      <c r="E237" s="733" t="s">
        <v>776</v>
      </c>
      <c r="F237" s="733" t="s">
        <v>807</v>
      </c>
      <c r="G237" s="736">
        <v>1</v>
      </c>
      <c r="H237" s="737">
        <v>0.96</v>
      </c>
      <c r="I237" s="737">
        <v>0.04</v>
      </c>
      <c r="J237" s="741">
        <v>257.88569999999999</v>
      </c>
      <c r="K237" s="741">
        <v>124.94289999999999</v>
      </c>
      <c r="L237" s="741">
        <v>252.56800000000001</v>
      </c>
    </row>
    <row r="238" spans="3:12" ht="26.1" customHeight="1">
      <c r="C238" s="733" t="s">
        <v>757</v>
      </c>
      <c r="D238" s="734" t="s">
        <v>857</v>
      </c>
      <c r="E238" s="733" t="s">
        <v>776</v>
      </c>
      <c r="F238" s="733" t="s">
        <v>858</v>
      </c>
      <c r="G238" s="736">
        <v>1</v>
      </c>
      <c r="H238" s="737">
        <v>0.41</v>
      </c>
      <c r="I238" s="737">
        <v>0.59</v>
      </c>
      <c r="J238" s="741">
        <v>5.0871000000000004</v>
      </c>
      <c r="K238" s="741">
        <v>3.5426000000000002</v>
      </c>
      <c r="L238" s="741">
        <v>4.1757999999999997</v>
      </c>
    </row>
    <row r="239" spans="3:12" ht="20.100000000000001" customHeight="1">
      <c r="C239" s="1218"/>
      <c r="D239" s="1218"/>
      <c r="E239" s="1218"/>
      <c r="F239" s="1218"/>
      <c r="G239" s="1218"/>
      <c r="H239" s="1218" t="s">
        <v>786</v>
      </c>
      <c r="I239" s="1218"/>
      <c r="J239" s="1218"/>
      <c r="K239" s="1218"/>
      <c r="L239" s="742">
        <v>1005.2665</v>
      </c>
    </row>
    <row r="240" spans="3:12" ht="20.100000000000001" customHeight="1">
      <c r="C240" s="720" t="s">
        <v>540</v>
      </c>
      <c r="D240" s="721" t="s">
        <v>255</v>
      </c>
      <c r="E240" s="720" t="s">
        <v>742</v>
      </c>
      <c r="F240" s="720" t="s">
        <v>260</v>
      </c>
      <c r="G240" s="721" t="s">
        <v>221</v>
      </c>
      <c r="H240" s="1217" t="s">
        <v>778</v>
      </c>
      <c r="I240" s="1217"/>
      <c r="J240" s="1217"/>
      <c r="K240" s="1217"/>
      <c r="L240" s="721" t="s">
        <v>779</v>
      </c>
    </row>
    <row r="241" spans="3:12" ht="24" customHeight="1">
      <c r="C241" s="733" t="s">
        <v>757</v>
      </c>
      <c r="D241" s="734" t="s">
        <v>787</v>
      </c>
      <c r="E241" s="733" t="s">
        <v>776</v>
      </c>
      <c r="F241" s="733" t="s">
        <v>386</v>
      </c>
      <c r="G241" s="736">
        <v>1</v>
      </c>
      <c r="H241" s="733"/>
      <c r="I241" s="733"/>
      <c r="J241" s="733"/>
      <c r="K241" s="741" t="s">
        <v>788</v>
      </c>
      <c r="L241" s="741" t="s">
        <v>788</v>
      </c>
    </row>
    <row r="242" spans="3:12" ht="20.100000000000001" customHeight="1">
      <c r="C242" s="1218"/>
      <c r="D242" s="1218"/>
      <c r="E242" s="1218"/>
      <c r="F242" s="1218"/>
      <c r="G242" s="1218"/>
      <c r="H242" s="1218" t="s">
        <v>789</v>
      </c>
      <c r="I242" s="1218"/>
      <c r="J242" s="1218"/>
      <c r="K242" s="1218"/>
      <c r="L242" s="743">
        <v>0</v>
      </c>
    </row>
    <row r="243" spans="3:12" ht="20.100000000000001" customHeight="1">
      <c r="C243" s="1218"/>
      <c r="D243" s="1218"/>
      <c r="E243" s="1218"/>
      <c r="F243" s="1218"/>
      <c r="G243" s="1218"/>
      <c r="H243" s="1218" t="s">
        <v>790</v>
      </c>
      <c r="I243" s="1218"/>
      <c r="J243" s="1218"/>
      <c r="K243" s="1218"/>
      <c r="L243" s="742">
        <v>21.340599999999998</v>
      </c>
    </row>
    <row r="244" spans="3:12" ht="20.100000000000001" customHeight="1">
      <c r="C244" s="1218"/>
      <c r="D244" s="1218"/>
      <c r="E244" s="1218"/>
      <c r="F244" s="1218"/>
      <c r="G244" s="1218"/>
      <c r="H244" s="1218" t="s">
        <v>791</v>
      </c>
      <c r="I244" s="1218"/>
      <c r="J244" s="1218"/>
      <c r="K244" s="1218"/>
      <c r="L244" s="742">
        <v>1026.6070999999999</v>
      </c>
    </row>
    <row r="245" spans="3:12" ht="20.100000000000001" customHeight="1">
      <c r="C245" s="1218"/>
      <c r="D245" s="1218"/>
      <c r="E245" s="1218"/>
      <c r="F245" s="1218"/>
      <c r="G245" s="1218"/>
      <c r="H245" s="1218" t="s">
        <v>792</v>
      </c>
      <c r="I245" s="1218"/>
      <c r="J245" s="1218"/>
      <c r="K245" s="1218"/>
      <c r="L245" s="742">
        <v>672.8</v>
      </c>
    </row>
    <row r="246" spans="3:12" ht="20.100000000000001" customHeight="1">
      <c r="C246" s="1218"/>
      <c r="D246" s="1218"/>
      <c r="E246" s="1218"/>
      <c r="F246" s="1218"/>
      <c r="G246" s="1218"/>
      <c r="H246" s="1218" t="s">
        <v>793</v>
      </c>
      <c r="I246" s="1218"/>
      <c r="J246" s="1218"/>
      <c r="K246" s="1218"/>
      <c r="L246" s="742">
        <v>1.5259</v>
      </c>
    </row>
    <row r="247" spans="3:12" ht="20.100000000000001" customHeight="1">
      <c r="C247" s="1218"/>
      <c r="D247" s="1218"/>
      <c r="E247" s="1218"/>
      <c r="F247" s="1218"/>
      <c r="G247" s="1218"/>
      <c r="H247" s="1218" t="s">
        <v>794</v>
      </c>
      <c r="I247" s="1218"/>
      <c r="J247" s="1218"/>
      <c r="K247" s="1218"/>
      <c r="L247" s="742">
        <v>4.0599999999999997E-2</v>
      </c>
    </row>
    <row r="248" spans="3:12" ht="20.100000000000001" customHeight="1">
      <c r="C248" s="1218"/>
      <c r="D248" s="1218"/>
      <c r="E248" s="1218"/>
      <c r="F248" s="1218"/>
      <c r="G248" s="1218"/>
      <c r="H248" s="1218" t="s">
        <v>795</v>
      </c>
      <c r="I248" s="1218"/>
      <c r="J248" s="1218"/>
      <c r="K248" s="1218"/>
      <c r="L248" s="742">
        <v>0</v>
      </c>
    </row>
    <row r="249" spans="3:12">
      <c r="C249" s="738"/>
      <c r="D249" s="738"/>
      <c r="E249" s="738"/>
      <c r="F249" s="738"/>
      <c r="G249" s="738" t="s">
        <v>769</v>
      </c>
      <c r="H249" s="739">
        <v>0</v>
      </c>
      <c r="I249" s="738" t="s">
        <v>770</v>
      </c>
      <c r="J249" s="739">
        <v>0.03</v>
      </c>
      <c r="K249" s="738" t="s">
        <v>771</v>
      </c>
      <c r="L249" s="739">
        <v>3.1719084423305587E-2</v>
      </c>
    </row>
    <row r="250" spans="3:12">
      <c r="C250" s="738"/>
      <c r="D250" s="738"/>
      <c r="E250" s="738"/>
      <c r="F250" s="738"/>
      <c r="G250" s="738" t="s">
        <v>772</v>
      </c>
      <c r="H250" s="739">
        <v>0.36</v>
      </c>
      <c r="I250" s="738"/>
      <c r="J250" s="1220" t="s">
        <v>773</v>
      </c>
      <c r="K250" s="1220"/>
      <c r="L250" s="739">
        <v>1.93</v>
      </c>
    </row>
    <row r="251" spans="3:12">
      <c r="C251" s="738"/>
      <c r="D251" s="738"/>
      <c r="E251" s="738"/>
      <c r="F251" s="738"/>
      <c r="G251" s="738"/>
      <c r="H251" s="739"/>
      <c r="I251" s="1221" t="s">
        <v>1180</v>
      </c>
      <c r="J251" s="1221"/>
      <c r="K251" s="1221"/>
      <c r="L251" s="749">
        <f>L250*CAPA!$D$13</f>
        <v>0</v>
      </c>
    </row>
    <row r="252" spans="3:12">
      <c r="C252" s="738"/>
      <c r="D252" s="738"/>
      <c r="E252" s="738"/>
      <c r="F252" s="738"/>
      <c r="G252" s="738"/>
      <c r="H252" s="739"/>
      <c r="I252" s="1221" t="s">
        <v>1181</v>
      </c>
      <c r="J252" s="1221"/>
      <c r="K252" s="1221"/>
      <c r="L252" s="749">
        <f>(L250-L251)</f>
        <v>1.93</v>
      </c>
    </row>
    <row r="253" spans="3:12">
      <c r="C253" s="738"/>
      <c r="D253" s="738"/>
      <c r="E253" s="738"/>
      <c r="F253" s="738"/>
      <c r="G253" s="738"/>
      <c r="H253" s="739"/>
      <c r="I253" s="738"/>
      <c r="J253" s="739"/>
      <c r="K253" s="738"/>
      <c r="L253" s="739"/>
    </row>
    <row r="254" spans="3:12" ht="15.75" thickBot="1">
      <c r="C254" s="738"/>
      <c r="D254" s="738"/>
      <c r="E254" s="738"/>
      <c r="F254" s="738"/>
      <c r="G254" s="738"/>
      <c r="H254" s="739"/>
      <c r="I254" s="738"/>
      <c r="J254" s="1220"/>
      <c r="K254" s="1220"/>
      <c r="L254" s="739"/>
    </row>
    <row r="255" spans="3:12" ht="0.95" customHeight="1" thickTop="1">
      <c r="C255" s="740"/>
      <c r="D255" s="740"/>
      <c r="E255" s="740"/>
      <c r="F255" s="740"/>
      <c r="G255" s="740"/>
      <c r="H255" s="740"/>
      <c r="I255" s="740"/>
      <c r="J255" s="740"/>
      <c r="K255" s="740"/>
      <c r="L255" s="740"/>
    </row>
    <row r="256" spans="3:12" ht="18" customHeight="1">
      <c r="C256" s="720" t="s">
        <v>874</v>
      </c>
      <c r="D256" s="721" t="s">
        <v>255</v>
      </c>
      <c r="E256" s="720" t="s">
        <v>742</v>
      </c>
      <c r="F256" s="720" t="s">
        <v>102</v>
      </c>
      <c r="G256" s="1211" t="s">
        <v>138</v>
      </c>
      <c r="H256" s="1211"/>
      <c r="I256" s="722" t="s">
        <v>362</v>
      </c>
      <c r="J256" s="721" t="s">
        <v>137</v>
      </c>
      <c r="K256" s="721" t="s">
        <v>743</v>
      </c>
      <c r="L256" s="721" t="s">
        <v>518</v>
      </c>
    </row>
    <row r="257" spans="3:12" ht="39" customHeight="1">
      <c r="C257" s="723" t="s">
        <v>744</v>
      </c>
      <c r="D257" s="724" t="s">
        <v>875</v>
      </c>
      <c r="E257" s="723" t="s">
        <v>776</v>
      </c>
      <c r="F257" s="723" t="s">
        <v>47</v>
      </c>
      <c r="G257" s="1212" t="s">
        <v>610</v>
      </c>
      <c r="H257" s="1212"/>
      <c r="I257" s="725" t="s">
        <v>245</v>
      </c>
      <c r="J257" s="726">
        <v>1</v>
      </c>
      <c r="K257" s="727">
        <v>282.19</v>
      </c>
      <c r="L257" s="727">
        <v>282.19</v>
      </c>
    </row>
    <row r="258" spans="3:12" ht="15" customHeight="1">
      <c r="C258" s="1211" t="s">
        <v>517</v>
      </c>
      <c r="D258" s="1217" t="s">
        <v>255</v>
      </c>
      <c r="E258" s="1211" t="s">
        <v>742</v>
      </c>
      <c r="F258" s="1211" t="s">
        <v>392</v>
      </c>
      <c r="G258" s="1217" t="s">
        <v>221</v>
      </c>
      <c r="H258" s="1216" t="s">
        <v>777</v>
      </c>
      <c r="I258" s="1217"/>
      <c r="J258" s="1216" t="s">
        <v>778</v>
      </c>
      <c r="K258" s="1217"/>
      <c r="L258" s="1217" t="s">
        <v>779</v>
      </c>
    </row>
    <row r="259" spans="3:12" ht="15" customHeight="1">
      <c r="C259" s="1217"/>
      <c r="D259" s="1217"/>
      <c r="E259" s="1217"/>
      <c r="F259" s="1217"/>
      <c r="G259" s="1217"/>
      <c r="H259" s="721" t="s">
        <v>780</v>
      </c>
      <c r="I259" s="721" t="s">
        <v>781</v>
      </c>
      <c r="J259" s="721" t="s">
        <v>780</v>
      </c>
      <c r="K259" s="721" t="s">
        <v>781</v>
      </c>
      <c r="L259" s="1217"/>
    </row>
    <row r="260" spans="3:12" ht="26.1" customHeight="1">
      <c r="C260" s="733" t="s">
        <v>757</v>
      </c>
      <c r="D260" s="734" t="s">
        <v>876</v>
      </c>
      <c r="E260" s="733" t="s">
        <v>776</v>
      </c>
      <c r="F260" s="733" t="s">
        <v>877</v>
      </c>
      <c r="G260" s="736">
        <v>1</v>
      </c>
      <c r="H260" s="737">
        <v>0.3</v>
      </c>
      <c r="I260" s="737">
        <v>0.7</v>
      </c>
      <c r="J260" s="741">
        <v>154.4616</v>
      </c>
      <c r="K260" s="741">
        <v>60.137</v>
      </c>
      <c r="L260" s="741">
        <v>88.434399999999997</v>
      </c>
    </row>
    <row r="261" spans="3:12" ht="20.100000000000001" customHeight="1">
      <c r="C261" s="1218"/>
      <c r="D261" s="1218"/>
      <c r="E261" s="1218"/>
      <c r="F261" s="1218"/>
      <c r="G261" s="1218"/>
      <c r="H261" s="1218" t="s">
        <v>786</v>
      </c>
      <c r="I261" s="1218"/>
      <c r="J261" s="1218"/>
      <c r="K261" s="1218"/>
      <c r="L261" s="742">
        <v>88.434399999999997</v>
      </c>
    </row>
    <row r="262" spans="3:12" ht="20.100000000000001" customHeight="1">
      <c r="C262" s="720" t="s">
        <v>540</v>
      </c>
      <c r="D262" s="721" t="s">
        <v>255</v>
      </c>
      <c r="E262" s="720" t="s">
        <v>742</v>
      </c>
      <c r="F262" s="720" t="s">
        <v>260</v>
      </c>
      <c r="G262" s="721" t="s">
        <v>221</v>
      </c>
      <c r="H262" s="1217" t="s">
        <v>778</v>
      </c>
      <c r="I262" s="1217"/>
      <c r="J262" s="1217"/>
      <c r="K262" s="1217"/>
      <c r="L262" s="721" t="s">
        <v>779</v>
      </c>
    </row>
    <row r="263" spans="3:12" ht="24" customHeight="1">
      <c r="C263" s="733" t="s">
        <v>757</v>
      </c>
      <c r="D263" s="734" t="s">
        <v>787</v>
      </c>
      <c r="E263" s="733" t="s">
        <v>776</v>
      </c>
      <c r="F263" s="733" t="s">
        <v>386</v>
      </c>
      <c r="G263" s="736">
        <v>2</v>
      </c>
      <c r="H263" s="733"/>
      <c r="I263" s="733"/>
      <c r="J263" s="733"/>
      <c r="K263" s="741" t="s">
        <v>788</v>
      </c>
      <c r="L263" s="741" t="s">
        <v>836</v>
      </c>
    </row>
    <row r="264" spans="3:12" ht="24" customHeight="1">
      <c r="C264" s="733" t="s">
        <v>757</v>
      </c>
      <c r="D264" s="734" t="s">
        <v>852</v>
      </c>
      <c r="E264" s="733" t="s">
        <v>776</v>
      </c>
      <c r="F264" s="733" t="s">
        <v>853</v>
      </c>
      <c r="G264" s="736">
        <v>1</v>
      </c>
      <c r="H264" s="733"/>
      <c r="I264" s="733"/>
      <c r="J264" s="733"/>
      <c r="K264" s="741" t="s">
        <v>854</v>
      </c>
      <c r="L264" s="741" t="s">
        <v>854</v>
      </c>
    </row>
    <row r="265" spans="3:12" ht="20.100000000000001" customHeight="1">
      <c r="C265" s="1218"/>
      <c r="D265" s="1218"/>
      <c r="E265" s="1218"/>
      <c r="F265" s="1218"/>
      <c r="G265" s="1218"/>
      <c r="H265" s="1218" t="s">
        <v>789</v>
      </c>
      <c r="I265" s="1218"/>
      <c r="J265" s="1218"/>
      <c r="K265" s="1218"/>
      <c r="L265" s="743">
        <v>0</v>
      </c>
    </row>
    <row r="266" spans="3:12" ht="20.100000000000001" customHeight="1">
      <c r="C266" s="1218"/>
      <c r="D266" s="1218"/>
      <c r="E266" s="1218"/>
      <c r="F266" s="1218"/>
      <c r="G266" s="1218"/>
      <c r="H266" s="1218" t="s">
        <v>790</v>
      </c>
      <c r="I266" s="1218"/>
      <c r="J266" s="1218"/>
      <c r="K266" s="1218"/>
      <c r="L266" s="742">
        <v>74.299599999999998</v>
      </c>
    </row>
    <row r="267" spans="3:12" ht="20.100000000000001" customHeight="1">
      <c r="C267" s="1218"/>
      <c r="D267" s="1218"/>
      <c r="E267" s="1218"/>
      <c r="F267" s="1218"/>
      <c r="G267" s="1218"/>
      <c r="H267" s="1218" t="s">
        <v>791</v>
      </c>
      <c r="I267" s="1218"/>
      <c r="J267" s="1218"/>
      <c r="K267" s="1218"/>
      <c r="L267" s="742">
        <v>162.73400000000001</v>
      </c>
    </row>
    <row r="268" spans="3:12" ht="20.100000000000001" customHeight="1">
      <c r="C268" s="1218"/>
      <c r="D268" s="1218"/>
      <c r="E268" s="1218"/>
      <c r="F268" s="1218"/>
      <c r="G268" s="1218"/>
      <c r="H268" s="1218" t="s">
        <v>792</v>
      </c>
      <c r="I268" s="1218"/>
      <c r="J268" s="1218"/>
      <c r="K268" s="1218"/>
      <c r="L268" s="742">
        <v>3</v>
      </c>
    </row>
    <row r="269" spans="3:12" ht="20.100000000000001" customHeight="1">
      <c r="C269" s="1218"/>
      <c r="D269" s="1218"/>
      <c r="E269" s="1218"/>
      <c r="F269" s="1218"/>
      <c r="G269" s="1218"/>
      <c r="H269" s="1218" t="s">
        <v>793</v>
      </c>
      <c r="I269" s="1218"/>
      <c r="J269" s="1218"/>
      <c r="K269" s="1218"/>
      <c r="L269" s="742">
        <v>54.244700000000002</v>
      </c>
    </row>
    <row r="270" spans="3:12" ht="20.100000000000001" customHeight="1">
      <c r="C270" s="1218"/>
      <c r="D270" s="1218"/>
      <c r="E270" s="1218"/>
      <c r="F270" s="1218"/>
      <c r="G270" s="1218"/>
      <c r="H270" s="1218" t="s">
        <v>794</v>
      </c>
      <c r="I270" s="1218"/>
      <c r="J270" s="1218"/>
      <c r="K270" s="1218"/>
      <c r="L270" s="742">
        <v>0</v>
      </c>
    </row>
    <row r="271" spans="3:12" ht="20.100000000000001" customHeight="1">
      <c r="C271" s="1218"/>
      <c r="D271" s="1218"/>
      <c r="E271" s="1218"/>
      <c r="F271" s="1218"/>
      <c r="G271" s="1218"/>
      <c r="H271" s="1218" t="s">
        <v>795</v>
      </c>
      <c r="I271" s="1218"/>
      <c r="J271" s="1218"/>
      <c r="K271" s="1218"/>
      <c r="L271" s="742">
        <v>0</v>
      </c>
    </row>
    <row r="272" spans="3:12" ht="20.100000000000001" customHeight="1">
      <c r="C272" s="720" t="s">
        <v>559</v>
      </c>
      <c r="D272" s="721" t="s">
        <v>255</v>
      </c>
      <c r="E272" s="720" t="s">
        <v>742</v>
      </c>
      <c r="F272" s="720" t="s">
        <v>809</v>
      </c>
      <c r="G272" s="721" t="s">
        <v>221</v>
      </c>
      <c r="H272" s="721" t="s">
        <v>220</v>
      </c>
      <c r="I272" s="721" t="s">
        <v>810</v>
      </c>
      <c r="J272" s="721"/>
      <c r="K272" s="721"/>
      <c r="L272" s="721" t="s">
        <v>778</v>
      </c>
    </row>
    <row r="273" spans="3:12" ht="26.1" customHeight="1">
      <c r="C273" s="728" t="s">
        <v>744</v>
      </c>
      <c r="D273" s="729" t="s">
        <v>878</v>
      </c>
      <c r="E273" s="728" t="s">
        <v>776</v>
      </c>
      <c r="F273" s="728" t="s">
        <v>879</v>
      </c>
      <c r="G273" s="731">
        <v>0.35993999999999998</v>
      </c>
      <c r="H273" s="730" t="s">
        <v>8</v>
      </c>
      <c r="I273" s="1222" t="s">
        <v>880</v>
      </c>
      <c r="J273" s="1222"/>
      <c r="K273" s="1213"/>
      <c r="L273" s="744" t="s">
        <v>881</v>
      </c>
    </row>
    <row r="274" spans="3:12" ht="20.100000000000001" customHeight="1">
      <c r="C274" s="1218"/>
      <c r="D274" s="1218"/>
      <c r="E274" s="1218"/>
      <c r="F274" s="1218"/>
      <c r="G274" s="1218"/>
      <c r="H274" s="1218" t="s">
        <v>814</v>
      </c>
      <c r="I274" s="1218"/>
      <c r="J274" s="1218"/>
      <c r="K274" s="1218"/>
      <c r="L274" s="742">
        <v>227.94280000000001</v>
      </c>
    </row>
    <row r="275" spans="3:12">
      <c r="C275" s="738"/>
      <c r="D275" s="738"/>
      <c r="E275" s="738"/>
      <c r="F275" s="738"/>
      <c r="G275" s="738" t="s">
        <v>769</v>
      </c>
      <c r="H275" s="739">
        <v>0</v>
      </c>
      <c r="I275" s="738" t="s">
        <v>770</v>
      </c>
      <c r="J275" s="739">
        <v>39.520000000000003</v>
      </c>
      <c r="K275" s="738" t="s">
        <v>771</v>
      </c>
      <c r="L275" s="739">
        <v>39.521876674433344</v>
      </c>
    </row>
    <row r="276" spans="3:12">
      <c r="C276" s="738"/>
      <c r="D276" s="738"/>
      <c r="E276" s="738"/>
      <c r="F276" s="738"/>
      <c r="G276" s="738" t="s">
        <v>772</v>
      </c>
      <c r="H276" s="739">
        <v>66</v>
      </c>
      <c r="I276" s="738"/>
      <c r="J276" s="1220" t="s">
        <v>773</v>
      </c>
      <c r="K276" s="1220"/>
      <c r="L276" s="739">
        <v>348.19</v>
      </c>
    </row>
    <row r="277" spans="3:12">
      <c r="C277" s="738"/>
      <c r="D277" s="738"/>
      <c r="E277" s="738"/>
      <c r="F277" s="738"/>
      <c r="G277" s="738"/>
      <c r="H277" s="739"/>
      <c r="I277" s="1221" t="s">
        <v>1180</v>
      </c>
      <c r="J277" s="1221"/>
      <c r="K277" s="1221"/>
      <c r="L277" s="749">
        <f>L276*CAPA!$D$13</f>
        <v>0</v>
      </c>
    </row>
    <row r="278" spans="3:12">
      <c r="C278" s="738"/>
      <c r="D278" s="738"/>
      <c r="E278" s="738"/>
      <c r="F278" s="738"/>
      <c r="G278" s="738"/>
      <c r="H278" s="739"/>
      <c r="I278" s="1221" t="s">
        <v>1181</v>
      </c>
      <c r="J278" s="1221"/>
      <c r="K278" s="1221"/>
      <c r="L278" s="749">
        <f>(L276-L277)</f>
        <v>348.19</v>
      </c>
    </row>
    <row r="279" spans="3:12">
      <c r="C279" s="738"/>
      <c r="D279" s="738"/>
      <c r="E279" s="738"/>
      <c r="F279" s="738"/>
      <c r="G279" s="738"/>
      <c r="H279" s="739"/>
      <c r="I279" s="738"/>
      <c r="J279" s="739"/>
      <c r="K279" s="738"/>
      <c r="L279" s="739"/>
    </row>
    <row r="280" spans="3:12" ht="15.75" thickBot="1">
      <c r="C280" s="738"/>
      <c r="D280" s="738"/>
      <c r="E280" s="738"/>
      <c r="F280" s="738"/>
      <c r="G280" s="738"/>
      <c r="H280" s="739"/>
      <c r="I280" s="738"/>
      <c r="J280" s="1220"/>
      <c r="K280" s="1220"/>
      <c r="L280" s="739"/>
    </row>
    <row r="281" spans="3:12" ht="0.95" customHeight="1" thickTop="1">
      <c r="C281" s="740"/>
      <c r="D281" s="740"/>
      <c r="E281" s="740"/>
      <c r="F281" s="740"/>
      <c r="G281" s="740"/>
      <c r="H281" s="740"/>
      <c r="I281" s="740"/>
      <c r="J281" s="740"/>
      <c r="K281" s="740"/>
      <c r="L281" s="740"/>
    </row>
    <row r="282" spans="3:12" ht="18" customHeight="1">
      <c r="C282" s="720" t="s">
        <v>882</v>
      </c>
      <c r="D282" s="721" t="s">
        <v>255</v>
      </c>
      <c r="E282" s="720" t="s">
        <v>742</v>
      </c>
      <c r="F282" s="720" t="s">
        <v>102</v>
      </c>
      <c r="G282" s="1211" t="s">
        <v>138</v>
      </c>
      <c r="H282" s="1211"/>
      <c r="I282" s="722" t="s">
        <v>362</v>
      </c>
      <c r="J282" s="721" t="s">
        <v>137</v>
      </c>
      <c r="K282" s="721" t="s">
        <v>743</v>
      </c>
      <c r="L282" s="721" t="s">
        <v>518</v>
      </c>
    </row>
    <row r="283" spans="3:12" ht="39" customHeight="1">
      <c r="C283" s="723" t="s">
        <v>744</v>
      </c>
      <c r="D283" s="724" t="s">
        <v>883</v>
      </c>
      <c r="E283" s="723" t="s">
        <v>776</v>
      </c>
      <c r="F283" s="723" t="s">
        <v>51</v>
      </c>
      <c r="G283" s="1212" t="s">
        <v>610</v>
      </c>
      <c r="H283" s="1212"/>
      <c r="I283" s="725" t="s">
        <v>245</v>
      </c>
      <c r="J283" s="726">
        <v>1</v>
      </c>
      <c r="K283" s="727">
        <v>282.23</v>
      </c>
      <c r="L283" s="727">
        <v>282.23</v>
      </c>
    </row>
    <row r="284" spans="3:12" ht="15" customHeight="1">
      <c r="C284" s="1211" t="s">
        <v>517</v>
      </c>
      <c r="D284" s="1217" t="s">
        <v>255</v>
      </c>
      <c r="E284" s="1211" t="s">
        <v>742</v>
      </c>
      <c r="F284" s="1211" t="s">
        <v>392</v>
      </c>
      <c r="G284" s="1217" t="s">
        <v>221</v>
      </c>
      <c r="H284" s="1216" t="s">
        <v>777</v>
      </c>
      <c r="I284" s="1217"/>
      <c r="J284" s="1216" t="s">
        <v>778</v>
      </c>
      <c r="K284" s="1217"/>
      <c r="L284" s="1217" t="s">
        <v>779</v>
      </c>
    </row>
    <row r="285" spans="3:12" ht="15" customHeight="1">
      <c r="C285" s="1217"/>
      <c r="D285" s="1217"/>
      <c r="E285" s="1217"/>
      <c r="F285" s="1217"/>
      <c r="G285" s="1217"/>
      <c r="H285" s="721" t="s">
        <v>780</v>
      </c>
      <c r="I285" s="721" t="s">
        <v>781</v>
      </c>
      <c r="J285" s="721" t="s">
        <v>780</v>
      </c>
      <c r="K285" s="721" t="s">
        <v>781</v>
      </c>
      <c r="L285" s="1217"/>
    </row>
    <row r="286" spans="3:12" ht="26.1" customHeight="1">
      <c r="C286" s="733" t="s">
        <v>757</v>
      </c>
      <c r="D286" s="734" t="s">
        <v>876</v>
      </c>
      <c r="E286" s="733" t="s">
        <v>776</v>
      </c>
      <c r="F286" s="733" t="s">
        <v>877</v>
      </c>
      <c r="G286" s="736">
        <v>1</v>
      </c>
      <c r="H286" s="737">
        <v>0.3</v>
      </c>
      <c r="I286" s="737">
        <v>0.7</v>
      </c>
      <c r="J286" s="741">
        <v>154.4616</v>
      </c>
      <c r="K286" s="741">
        <v>60.137</v>
      </c>
      <c r="L286" s="741">
        <v>88.434399999999997</v>
      </c>
    </row>
    <row r="287" spans="3:12" ht="20.100000000000001" customHeight="1">
      <c r="C287" s="1218"/>
      <c r="D287" s="1218"/>
      <c r="E287" s="1218"/>
      <c r="F287" s="1218"/>
      <c r="G287" s="1218"/>
      <c r="H287" s="1218" t="s">
        <v>786</v>
      </c>
      <c r="I287" s="1218"/>
      <c r="J287" s="1218"/>
      <c r="K287" s="1218"/>
      <c r="L287" s="742">
        <v>88.434399999999997</v>
      </c>
    </row>
    <row r="288" spans="3:12" ht="20.100000000000001" customHeight="1">
      <c r="C288" s="720" t="s">
        <v>540</v>
      </c>
      <c r="D288" s="721" t="s">
        <v>255</v>
      </c>
      <c r="E288" s="720" t="s">
        <v>742</v>
      </c>
      <c r="F288" s="720" t="s">
        <v>260</v>
      </c>
      <c r="G288" s="721" t="s">
        <v>221</v>
      </c>
      <c r="H288" s="1217" t="s">
        <v>778</v>
      </c>
      <c r="I288" s="1217"/>
      <c r="J288" s="1217"/>
      <c r="K288" s="1217"/>
      <c r="L288" s="721" t="s">
        <v>779</v>
      </c>
    </row>
    <row r="289" spans="3:12" ht="24" customHeight="1">
      <c r="C289" s="733" t="s">
        <v>757</v>
      </c>
      <c r="D289" s="734" t="s">
        <v>787</v>
      </c>
      <c r="E289" s="733" t="s">
        <v>776</v>
      </c>
      <c r="F289" s="733" t="s">
        <v>386</v>
      </c>
      <c r="G289" s="736">
        <v>2</v>
      </c>
      <c r="H289" s="733"/>
      <c r="I289" s="733"/>
      <c r="J289" s="733"/>
      <c r="K289" s="741" t="s">
        <v>788</v>
      </c>
      <c r="L289" s="741" t="s">
        <v>836</v>
      </c>
    </row>
    <row r="290" spans="3:12" ht="24" customHeight="1">
      <c r="C290" s="733" t="s">
        <v>757</v>
      </c>
      <c r="D290" s="734" t="s">
        <v>852</v>
      </c>
      <c r="E290" s="733" t="s">
        <v>776</v>
      </c>
      <c r="F290" s="733" t="s">
        <v>853</v>
      </c>
      <c r="G290" s="736">
        <v>1</v>
      </c>
      <c r="H290" s="733"/>
      <c r="I290" s="733"/>
      <c r="J290" s="733"/>
      <c r="K290" s="741" t="s">
        <v>854</v>
      </c>
      <c r="L290" s="741" t="s">
        <v>854</v>
      </c>
    </row>
    <row r="291" spans="3:12" ht="20.100000000000001" customHeight="1">
      <c r="C291" s="1218"/>
      <c r="D291" s="1218"/>
      <c r="E291" s="1218"/>
      <c r="F291" s="1218"/>
      <c r="G291" s="1218"/>
      <c r="H291" s="1218" t="s">
        <v>789</v>
      </c>
      <c r="I291" s="1218"/>
      <c r="J291" s="1218"/>
      <c r="K291" s="1218"/>
      <c r="L291" s="743">
        <v>0</v>
      </c>
    </row>
    <row r="292" spans="3:12" ht="20.100000000000001" customHeight="1">
      <c r="C292" s="1218"/>
      <c r="D292" s="1218"/>
      <c r="E292" s="1218"/>
      <c r="F292" s="1218"/>
      <c r="G292" s="1218"/>
      <c r="H292" s="1218" t="s">
        <v>790</v>
      </c>
      <c r="I292" s="1218"/>
      <c r="J292" s="1218"/>
      <c r="K292" s="1218"/>
      <c r="L292" s="742">
        <v>74.299599999999998</v>
      </c>
    </row>
    <row r="293" spans="3:12" ht="20.100000000000001" customHeight="1">
      <c r="C293" s="1218"/>
      <c r="D293" s="1218"/>
      <c r="E293" s="1218"/>
      <c r="F293" s="1218"/>
      <c r="G293" s="1218"/>
      <c r="H293" s="1218" t="s">
        <v>791</v>
      </c>
      <c r="I293" s="1218"/>
      <c r="J293" s="1218"/>
      <c r="K293" s="1218"/>
      <c r="L293" s="742">
        <v>162.73400000000001</v>
      </c>
    </row>
    <row r="294" spans="3:12" ht="20.100000000000001" customHeight="1">
      <c r="C294" s="1218"/>
      <c r="D294" s="1218"/>
      <c r="E294" s="1218"/>
      <c r="F294" s="1218"/>
      <c r="G294" s="1218"/>
      <c r="H294" s="1218" t="s">
        <v>792</v>
      </c>
      <c r="I294" s="1218"/>
      <c r="J294" s="1218"/>
      <c r="K294" s="1218"/>
      <c r="L294" s="742">
        <v>3</v>
      </c>
    </row>
    <row r="295" spans="3:12" ht="20.100000000000001" customHeight="1">
      <c r="C295" s="1218"/>
      <c r="D295" s="1218"/>
      <c r="E295" s="1218"/>
      <c r="F295" s="1218"/>
      <c r="G295" s="1218"/>
      <c r="H295" s="1218" t="s">
        <v>793</v>
      </c>
      <c r="I295" s="1218"/>
      <c r="J295" s="1218"/>
      <c r="K295" s="1218"/>
      <c r="L295" s="742">
        <v>54.244700000000002</v>
      </c>
    </row>
    <row r="296" spans="3:12" ht="20.100000000000001" customHeight="1">
      <c r="C296" s="1218"/>
      <c r="D296" s="1218"/>
      <c r="E296" s="1218"/>
      <c r="F296" s="1218"/>
      <c r="G296" s="1218"/>
      <c r="H296" s="1218" t="s">
        <v>794</v>
      </c>
      <c r="I296" s="1218"/>
      <c r="J296" s="1218"/>
      <c r="K296" s="1218"/>
      <c r="L296" s="742">
        <v>0</v>
      </c>
    </row>
    <row r="297" spans="3:12" ht="20.100000000000001" customHeight="1">
      <c r="C297" s="1218"/>
      <c r="D297" s="1218"/>
      <c r="E297" s="1218"/>
      <c r="F297" s="1218"/>
      <c r="G297" s="1218"/>
      <c r="H297" s="1218" t="s">
        <v>795</v>
      </c>
      <c r="I297" s="1218"/>
      <c r="J297" s="1218"/>
      <c r="K297" s="1218"/>
      <c r="L297" s="742">
        <v>0</v>
      </c>
    </row>
    <row r="298" spans="3:12" ht="20.100000000000001" customHeight="1">
      <c r="C298" s="720" t="s">
        <v>559</v>
      </c>
      <c r="D298" s="721" t="s">
        <v>255</v>
      </c>
      <c r="E298" s="720" t="s">
        <v>742</v>
      </c>
      <c r="F298" s="720" t="s">
        <v>809</v>
      </c>
      <c r="G298" s="721" t="s">
        <v>221</v>
      </c>
      <c r="H298" s="721" t="s">
        <v>220</v>
      </c>
      <c r="I298" s="721" t="s">
        <v>810</v>
      </c>
      <c r="J298" s="721"/>
      <c r="K298" s="721"/>
      <c r="L298" s="721" t="s">
        <v>778</v>
      </c>
    </row>
    <row r="299" spans="3:12" ht="26.1" customHeight="1">
      <c r="C299" s="728" t="s">
        <v>744</v>
      </c>
      <c r="D299" s="729" t="s">
        <v>878</v>
      </c>
      <c r="E299" s="728" t="s">
        <v>776</v>
      </c>
      <c r="F299" s="728" t="s">
        <v>879</v>
      </c>
      <c r="G299" s="731">
        <v>0.36</v>
      </c>
      <c r="H299" s="730" t="s">
        <v>8</v>
      </c>
      <c r="I299" s="1222" t="s">
        <v>880</v>
      </c>
      <c r="J299" s="1222"/>
      <c r="K299" s="1213"/>
      <c r="L299" s="744" t="s">
        <v>884</v>
      </c>
    </row>
    <row r="300" spans="3:12" ht="20.100000000000001" customHeight="1">
      <c r="C300" s="1218"/>
      <c r="D300" s="1218"/>
      <c r="E300" s="1218"/>
      <c r="F300" s="1218"/>
      <c r="G300" s="1218"/>
      <c r="H300" s="1218" t="s">
        <v>814</v>
      </c>
      <c r="I300" s="1218"/>
      <c r="J300" s="1218"/>
      <c r="K300" s="1218"/>
      <c r="L300" s="742">
        <v>227.98079999999999</v>
      </c>
    </row>
    <row r="301" spans="3:12">
      <c r="C301" s="738"/>
      <c r="D301" s="738"/>
      <c r="E301" s="738"/>
      <c r="F301" s="738"/>
      <c r="G301" s="738" t="s">
        <v>769</v>
      </c>
      <c r="H301" s="739">
        <v>0</v>
      </c>
      <c r="I301" s="738" t="s">
        <v>770</v>
      </c>
      <c r="J301" s="739">
        <v>39.520000000000003</v>
      </c>
      <c r="K301" s="738" t="s">
        <v>771</v>
      </c>
      <c r="L301" s="739">
        <v>39.524336308262498</v>
      </c>
    </row>
    <row r="302" spans="3:12">
      <c r="C302" s="738"/>
      <c r="D302" s="738"/>
      <c r="E302" s="738"/>
      <c r="F302" s="738"/>
      <c r="G302" s="738" t="s">
        <v>772</v>
      </c>
      <c r="H302" s="739">
        <v>66.010000000000005</v>
      </c>
      <c r="I302" s="738"/>
      <c r="J302" s="1220" t="s">
        <v>773</v>
      </c>
      <c r="K302" s="1220"/>
      <c r="L302" s="739">
        <v>348.24</v>
      </c>
    </row>
    <row r="303" spans="3:12">
      <c r="C303" s="738"/>
      <c r="D303" s="738"/>
      <c r="E303" s="738"/>
      <c r="F303" s="738"/>
      <c r="G303" s="738"/>
      <c r="H303" s="739"/>
      <c r="I303" s="1221" t="s">
        <v>1180</v>
      </c>
      <c r="J303" s="1221"/>
      <c r="K303" s="1221"/>
      <c r="L303" s="749">
        <f>L302*CAPA!$D$13</f>
        <v>0</v>
      </c>
    </row>
    <row r="304" spans="3:12">
      <c r="C304" s="738"/>
      <c r="D304" s="738"/>
      <c r="E304" s="738"/>
      <c r="F304" s="738"/>
      <c r="G304" s="738"/>
      <c r="H304" s="739"/>
      <c r="I304" s="1221" t="s">
        <v>1181</v>
      </c>
      <c r="J304" s="1221"/>
      <c r="K304" s="1221"/>
      <c r="L304" s="749">
        <f>(L302-L303)</f>
        <v>348.24</v>
      </c>
    </row>
    <row r="305" spans="3:12">
      <c r="C305" s="738"/>
      <c r="D305" s="738"/>
      <c r="E305" s="738"/>
      <c r="F305" s="738"/>
      <c r="G305" s="738"/>
      <c r="H305" s="739"/>
      <c r="I305" s="738"/>
      <c r="J305" s="739"/>
      <c r="K305" s="738"/>
      <c r="L305" s="739"/>
    </row>
    <row r="306" spans="3:12" ht="15.75" thickBot="1">
      <c r="C306" s="738"/>
      <c r="D306" s="738"/>
      <c r="E306" s="738"/>
      <c r="F306" s="738"/>
      <c r="G306" s="738"/>
      <c r="H306" s="739"/>
      <c r="I306" s="738"/>
      <c r="J306" s="1220"/>
      <c r="K306" s="1220"/>
      <c r="L306" s="739"/>
    </row>
    <row r="307" spans="3:12" ht="0.95" customHeight="1" thickTop="1">
      <c r="C307" s="740"/>
      <c r="D307" s="740"/>
      <c r="E307" s="740"/>
      <c r="F307" s="740"/>
      <c r="G307" s="740"/>
      <c r="H307" s="740"/>
      <c r="I307" s="740"/>
      <c r="J307" s="740"/>
      <c r="K307" s="740"/>
      <c r="L307" s="740"/>
    </row>
    <row r="308" spans="3:12" ht="18" customHeight="1">
      <c r="C308" s="720" t="s">
        <v>885</v>
      </c>
      <c r="D308" s="721" t="s">
        <v>255</v>
      </c>
      <c r="E308" s="720" t="s">
        <v>742</v>
      </c>
      <c r="F308" s="720" t="s">
        <v>102</v>
      </c>
      <c r="G308" s="1211" t="s">
        <v>138</v>
      </c>
      <c r="H308" s="1211"/>
      <c r="I308" s="722" t="s">
        <v>362</v>
      </c>
      <c r="J308" s="721" t="s">
        <v>137</v>
      </c>
      <c r="K308" s="721" t="s">
        <v>743</v>
      </c>
      <c r="L308" s="721" t="s">
        <v>518</v>
      </c>
    </row>
    <row r="309" spans="3:12" ht="39" customHeight="1">
      <c r="C309" s="723" t="s">
        <v>744</v>
      </c>
      <c r="D309" s="724" t="s">
        <v>886</v>
      </c>
      <c r="E309" s="723" t="s">
        <v>776</v>
      </c>
      <c r="F309" s="723" t="s">
        <v>43</v>
      </c>
      <c r="G309" s="1212" t="s">
        <v>610</v>
      </c>
      <c r="H309" s="1212"/>
      <c r="I309" s="725" t="s">
        <v>245</v>
      </c>
      <c r="J309" s="726">
        <v>1</v>
      </c>
      <c r="K309" s="727">
        <v>460.16</v>
      </c>
      <c r="L309" s="727">
        <v>460.16</v>
      </c>
    </row>
    <row r="310" spans="3:12" ht="15" customHeight="1">
      <c r="C310" s="1211" t="s">
        <v>517</v>
      </c>
      <c r="D310" s="1217" t="s">
        <v>255</v>
      </c>
      <c r="E310" s="1211" t="s">
        <v>742</v>
      </c>
      <c r="F310" s="1211" t="s">
        <v>392</v>
      </c>
      <c r="G310" s="1217" t="s">
        <v>221</v>
      </c>
      <c r="H310" s="1216" t="s">
        <v>777</v>
      </c>
      <c r="I310" s="1217"/>
      <c r="J310" s="1216" t="s">
        <v>778</v>
      </c>
      <c r="K310" s="1217"/>
      <c r="L310" s="1217" t="s">
        <v>779</v>
      </c>
    </row>
    <row r="311" spans="3:12" ht="15" customHeight="1">
      <c r="C311" s="1217"/>
      <c r="D311" s="1217"/>
      <c r="E311" s="1217"/>
      <c r="F311" s="1217"/>
      <c r="G311" s="1217"/>
      <c r="H311" s="721" t="s">
        <v>780</v>
      </c>
      <c r="I311" s="721" t="s">
        <v>781</v>
      </c>
      <c r="J311" s="721" t="s">
        <v>780</v>
      </c>
      <c r="K311" s="721" t="s">
        <v>781</v>
      </c>
      <c r="L311" s="1217"/>
    </row>
    <row r="312" spans="3:12" ht="26.1" customHeight="1">
      <c r="C312" s="733" t="s">
        <v>757</v>
      </c>
      <c r="D312" s="734" t="s">
        <v>876</v>
      </c>
      <c r="E312" s="733" t="s">
        <v>776</v>
      </c>
      <c r="F312" s="733" t="s">
        <v>877</v>
      </c>
      <c r="G312" s="736">
        <v>1</v>
      </c>
      <c r="H312" s="737">
        <v>0.3</v>
      </c>
      <c r="I312" s="737">
        <v>0.7</v>
      </c>
      <c r="J312" s="741">
        <v>154.4616</v>
      </c>
      <c r="K312" s="741">
        <v>60.137</v>
      </c>
      <c r="L312" s="741">
        <v>88.434399999999997</v>
      </c>
    </row>
    <row r="313" spans="3:12" ht="20.100000000000001" customHeight="1">
      <c r="C313" s="1218"/>
      <c r="D313" s="1218"/>
      <c r="E313" s="1218"/>
      <c r="F313" s="1218"/>
      <c r="G313" s="1218"/>
      <c r="H313" s="1218" t="s">
        <v>786</v>
      </c>
      <c r="I313" s="1218"/>
      <c r="J313" s="1218"/>
      <c r="K313" s="1218"/>
      <c r="L313" s="742">
        <v>88.434399999999997</v>
      </c>
    </row>
    <row r="314" spans="3:12" ht="20.100000000000001" customHeight="1">
      <c r="C314" s="720" t="s">
        <v>540</v>
      </c>
      <c r="D314" s="721" t="s">
        <v>255</v>
      </c>
      <c r="E314" s="720" t="s">
        <v>742</v>
      </c>
      <c r="F314" s="720" t="s">
        <v>260</v>
      </c>
      <c r="G314" s="721" t="s">
        <v>221</v>
      </c>
      <c r="H314" s="1217" t="s">
        <v>778</v>
      </c>
      <c r="I314" s="1217"/>
      <c r="J314" s="1217"/>
      <c r="K314" s="1217"/>
      <c r="L314" s="721" t="s">
        <v>779</v>
      </c>
    </row>
    <row r="315" spans="3:12" ht="24" customHeight="1">
      <c r="C315" s="733" t="s">
        <v>757</v>
      </c>
      <c r="D315" s="734" t="s">
        <v>852</v>
      </c>
      <c r="E315" s="733" t="s">
        <v>776</v>
      </c>
      <c r="F315" s="733" t="s">
        <v>853</v>
      </c>
      <c r="G315" s="736">
        <v>1</v>
      </c>
      <c r="H315" s="733"/>
      <c r="I315" s="733"/>
      <c r="J315" s="733"/>
      <c r="K315" s="741" t="s">
        <v>854</v>
      </c>
      <c r="L315" s="741" t="s">
        <v>854</v>
      </c>
    </row>
    <row r="316" spans="3:12" ht="24" customHeight="1">
      <c r="C316" s="733" t="s">
        <v>757</v>
      </c>
      <c r="D316" s="734" t="s">
        <v>787</v>
      </c>
      <c r="E316" s="733" t="s">
        <v>776</v>
      </c>
      <c r="F316" s="733" t="s">
        <v>386</v>
      </c>
      <c r="G316" s="736">
        <v>1</v>
      </c>
      <c r="H316" s="733"/>
      <c r="I316" s="733"/>
      <c r="J316" s="733"/>
      <c r="K316" s="741" t="s">
        <v>788</v>
      </c>
      <c r="L316" s="741" t="s">
        <v>788</v>
      </c>
    </row>
    <row r="317" spans="3:12" ht="20.100000000000001" customHeight="1">
      <c r="C317" s="1218"/>
      <c r="D317" s="1218"/>
      <c r="E317" s="1218"/>
      <c r="F317" s="1218"/>
      <c r="G317" s="1218"/>
      <c r="H317" s="1218" t="s">
        <v>789</v>
      </c>
      <c r="I317" s="1218"/>
      <c r="J317" s="1218"/>
      <c r="K317" s="1218"/>
      <c r="L317" s="743">
        <v>0</v>
      </c>
    </row>
    <row r="318" spans="3:12" ht="20.100000000000001" customHeight="1">
      <c r="C318" s="1218"/>
      <c r="D318" s="1218"/>
      <c r="E318" s="1218"/>
      <c r="F318" s="1218"/>
      <c r="G318" s="1218"/>
      <c r="H318" s="1218" t="s">
        <v>790</v>
      </c>
      <c r="I318" s="1218"/>
      <c r="J318" s="1218"/>
      <c r="K318" s="1218"/>
      <c r="L318" s="742">
        <v>52.959000000000003</v>
      </c>
    </row>
    <row r="319" spans="3:12" ht="20.100000000000001" customHeight="1">
      <c r="C319" s="1218"/>
      <c r="D319" s="1218"/>
      <c r="E319" s="1218"/>
      <c r="F319" s="1218"/>
      <c r="G319" s="1218"/>
      <c r="H319" s="1218" t="s">
        <v>791</v>
      </c>
      <c r="I319" s="1218"/>
      <c r="J319" s="1218"/>
      <c r="K319" s="1218"/>
      <c r="L319" s="742">
        <v>141.39340000000001</v>
      </c>
    </row>
    <row r="320" spans="3:12" ht="20.100000000000001" customHeight="1">
      <c r="C320" s="1218"/>
      <c r="D320" s="1218"/>
      <c r="E320" s="1218"/>
      <c r="F320" s="1218"/>
      <c r="G320" s="1218"/>
      <c r="H320" s="1218" t="s">
        <v>792</v>
      </c>
      <c r="I320" s="1218"/>
      <c r="J320" s="1218"/>
      <c r="K320" s="1218"/>
      <c r="L320" s="742">
        <v>4.0999999999999996</v>
      </c>
    </row>
    <row r="321" spans="3:12" ht="20.100000000000001" customHeight="1">
      <c r="C321" s="1218"/>
      <c r="D321" s="1218"/>
      <c r="E321" s="1218"/>
      <c r="F321" s="1218"/>
      <c r="G321" s="1218"/>
      <c r="H321" s="1218" t="s">
        <v>793</v>
      </c>
      <c r="I321" s="1218"/>
      <c r="J321" s="1218"/>
      <c r="K321" s="1218"/>
      <c r="L321" s="742">
        <v>34.486199999999997</v>
      </c>
    </row>
    <row r="322" spans="3:12" ht="20.100000000000001" customHeight="1">
      <c r="C322" s="1218"/>
      <c r="D322" s="1218"/>
      <c r="E322" s="1218"/>
      <c r="F322" s="1218"/>
      <c r="G322" s="1218"/>
      <c r="H322" s="1218" t="s">
        <v>794</v>
      </c>
      <c r="I322" s="1218"/>
      <c r="J322" s="1218"/>
      <c r="K322" s="1218"/>
      <c r="L322" s="742">
        <v>0</v>
      </c>
    </row>
    <row r="323" spans="3:12" ht="20.100000000000001" customHeight="1">
      <c r="C323" s="1218"/>
      <c r="D323" s="1218"/>
      <c r="E323" s="1218"/>
      <c r="F323" s="1218"/>
      <c r="G323" s="1218"/>
      <c r="H323" s="1218" t="s">
        <v>795</v>
      </c>
      <c r="I323" s="1218"/>
      <c r="J323" s="1218"/>
      <c r="K323" s="1218"/>
      <c r="L323" s="742">
        <v>0</v>
      </c>
    </row>
    <row r="324" spans="3:12" ht="20.100000000000001" customHeight="1">
      <c r="C324" s="720" t="s">
        <v>553</v>
      </c>
      <c r="D324" s="721" t="s">
        <v>255</v>
      </c>
      <c r="E324" s="720" t="s">
        <v>742</v>
      </c>
      <c r="F324" s="720" t="s">
        <v>837</v>
      </c>
      <c r="G324" s="721" t="s">
        <v>221</v>
      </c>
      <c r="H324" s="721" t="s">
        <v>220</v>
      </c>
      <c r="I324" s="721" t="s">
        <v>810</v>
      </c>
      <c r="J324" s="721"/>
      <c r="K324" s="721"/>
      <c r="L324" s="721" t="s">
        <v>778</v>
      </c>
    </row>
    <row r="325" spans="3:12" ht="39" customHeight="1">
      <c r="C325" s="733" t="s">
        <v>757</v>
      </c>
      <c r="D325" s="734" t="s">
        <v>887</v>
      </c>
      <c r="E325" s="733" t="s">
        <v>776</v>
      </c>
      <c r="F325" s="733" t="s">
        <v>888</v>
      </c>
      <c r="G325" s="736">
        <v>0.69699999999999995</v>
      </c>
      <c r="H325" s="735" t="s">
        <v>648</v>
      </c>
      <c r="I325" s="1223" t="s">
        <v>889</v>
      </c>
      <c r="J325" s="1223"/>
      <c r="K325" s="1219"/>
      <c r="L325" s="741" t="s">
        <v>890</v>
      </c>
    </row>
    <row r="326" spans="3:12" ht="26.1" customHeight="1">
      <c r="C326" s="733" t="s">
        <v>757</v>
      </c>
      <c r="D326" s="734" t="s">
        <v>891</v>
      </c>
      <c r="E326" s="733" t="s">
        <v>776</v>
      </c>
      <c r="F326" s="733" t="s">
        <v>892</v>
      </c>
      <c r="G326" s="736">
        <v>12.717000000000001</v>
      </c>
      <c r="H326" s="735" t="s">
        <v>648</v>
      </c>
      <c r="I326" s="1223" t="s">
        <v>893</v>
      </c>
      <c r="J326" s="1223"/>
      <c r="K326" s="1219"/>
      <c r="L326" s="741" t="s">
        <v>894</v>
      </c>
    </row>
    <row r="327" spans="3:12" ht="20.100000000000001" customHeight="1">
      <c r="C327" s="1218"/>
      <c r="D327" s="1218"/>
      <c r="E327" s="1218"/>
      <c r="F327" s="1218"/>
      <c r="G327" s="1218"/>
      <c r="H327" s="1218" t="s">
        <v>841</v>
      </c>
      <c r="I327" s="1218"/>
      <c r="J327" s="1218"/>
      <c r="K327" s="1218"/>
      <c r="L327" s="742">
        <v>398.55990000000003</v>
      </c>
    </row>
    <row r="328" spans="3:12" ht="20.100000000000001" customHeight="1">
      <c r="C328" s="720" t="s">
        <v>559</v>
      </c>
      <c r="D328" s="721" t="s">
        <v>255</v>
      </c>
      <c r="E328" s="720" t="s">
        <v>742</v>
      </c>
      <c r="F328" s="720" t="s">
        <v>809</v>
      </c>
      <c r="G328" s="721" t="s">
        <v>221</v>
      </c>
      <c r="H328" s="721" t="s">
        <v>220</v>
      </c>
      <c r="I328" s="721" t="s">
        <v>810</v>
      </c>
      <c r="J328" s="721"/>
      <c r="K328" s="721"/>
      <c r="L328" s="721" t="s">
        <v>778</v>
      </c>
    </row>
    <row r="329" spans="3:12" ht="26.1" customHeight="1">
      <c r="C329" s="728" t="s">
        <v>744</v>
      </c>
      <c r="D329" s="729" t="s">
        <v>895</v>
      </c>
      <c r="E329" s="728" t="s">
        <v>776</v>
      </c>
      <c r="F329" s="728" t="s">
        <v>669</v>
      </c>
      <c r="G329" s="731">
        <v>5.0270000000000002E-2</v>
      </c>
      <c r="H329" s="730" t="s">
        <v>9</v>
      </c>
      <c r="I329" s="1222" t="s">
        <v>896</v>
      </c>
      <c r="J329" s="1222"/>
      <c r="K329" s="1213"/>
      <c r="L329" s="744" t="s">
        <v>897</v>
      </c>
    </row>
    <row r="330" spans="3:12" ht="26.1" customHeight="1">
      <c r="C330" s="728" t="s">
        <v>744</v>
      </c>
      <c r="D330" s="729" t="s">
        <v>898</v>
      </c>
      <c r="E330" s="728" t="s">
        <v>776</v>
      </c>
      <c r="F330" s="728" t="s">
        <v>649</v>
      </c>
      <c r="G330" s="731">
        <v>5.0270000000000002E-2</v>
      </c>
      <c r="H330" s="730" t="s">
        <v>9</v>
      </c>
      <c r="I330" s="1222" t="s">
        <v>899</v>
      </c>
      <c r="J330" s="1222"/>
      <c r="K330" s="1213"/>
      <c r="L330" s="744" t="s">
        <v>900</v>
      </c>
    </row>
    <row r="331" spans="3:12" ht="20.100000000000001" customHeight="1">
      <c r="C331" s="1218"/>
      <c r="D331" s="1218"/>
      <c r="E331" s="1218"/>
      <c r="F331" s="1218"/>
      <c r="G331" s="1218"/>
      <c r="H331" s="1218" t="s">
        <v>814</v>
      </c>
      <c r="I331" s="1218"/>
      <c r="J331" s="1218"/>
      <c r="K331" s="1218"/>
      <c r="L331" s="742">
        <v>26.677299999999999</v>
      </c>
    </row>
    <row r="332" spans="3:12" ht="20.100000000000001" customHeight="1">
      <c r="C332" s="720" t="s">
        <v>815</v>
      </c>
      <c r="D332" s="721" t="s">
        <v>816</v>
      </c>
      <c r="E332" s="720" t="s">
        <v>742</v>
      </c>
      <c r="F332" s="720" t="s">
        <v>102</v>
      </c>
      <c r="G332" s="721" t="s">
        <v>817</v>
      </c>
      <c r="H332" s="721" t="s">
        <v>221</v>
      </c>
      <c r="I332" s="722" t="s">
        <v>220</v>
      </c>
      <c r="J332" s="1217" t="s">
        <v>810</v>
      </c>
      <c r="K332" s="1217"/>
      <c r="L332" s="721" t="s">
        <v>778</v>
      </c>
    </row>
    <row r="333" spans="3:12" ht="39" customHeight="1">
      <c r="C333" s="728" t="s">
        <v>744</v>
      </c>
      <c r="D333" s="729" t="s">
        <v>901</v>
      </c>
      <c r="E333" s="728" t="s">
        <v>776</v>
      </c>
      <c r="F333" s="728" t="s">
        <v>902</v>
      </c>
      <c r="G333" s="729" t="s">
        <v>903</v>
      </c>
      <c r="H333" s="731">
        <v>6.9999999999999999E-4</v>
      </c>
      <c r="I333" s="730" t="s">
        <v>11</v>
      </c>
      <c r="J333" s="1222">
        <v>32.24</v>
      </c>
      <c r="K333" s="1213"/>
      <c r="L333" s="744">
        <v>2.2599999999999999E-2</v>
      </c>
    </row>
    <row r="334" spans="3:12" ht="39" customHeight="1">
      <c r="C334" s="728" t="s">
        <v>744</v>
      </c>
      <c r="D334" s="729" t="s">
        <v>901</v>
      </c>
      <c r="E334" s="728" t="s">
        <v>776</v>
      </c>
      <c r="F334" s="728" t="s">
        <v>902</v>
      </c>
      <c r="G334" s="729" t="s">
        <v>904</v>
      </c>
      <c r="H334" s="731">
        <v>1.272E-2</v>
      </c>
      <c r="I334" s="730" t="s">
        <v>11</v>
      </c>
      <c r="J334" s="1222">
        <v>32.24</v>
      </c>
      <c r="K334" s="1213"/>
      <c r="L334" s="744">
        <v>0.41010000000000002</v>
      </c>
    </row>
    <row r="335" spans="3:12" ht="20.100000000000001" customHeight="1">
      <c r="C335" s="1218"/>
      <c r="D335" s="1218"/>
      <c r="E335" s="1218"/>
      <c r="F335" s="1218"/>
      <c r="G335" s="1218"/>
      <c r="H335" s="1218" t="s">
        <v>820</v>
      </c>
      <c r="I335" s="1218"/>
      <c r="J335" s="1218"/>
      <c r="K335" s="1218"/>
      <c r="L335" s="742">
        <v>0.43269999999999997</v>
      </c>
    </row>
    <row r="336" spans="3:12" ht="20.100000000000001" customHeight="1">
      <c r="C336" s="720" t="s">
        <v>821</v>
      </c>
      <c r="D336" s="721" t="s">
        <v>822</v>
      </c>
      <c r="E336" s="720" t="s">
        <v>742</v>
      </c>
      <c r="F336" s="720" t="s">
        <v>102</v>
      </c>
      <c r="G336" s="721" t="s">
        <v>221</v>
      </c>
      <c r="H336" s="1217" t="s">
        <v>823</v>
      </c>
      <c r="I336" s="1216"/>
      <c r="J336" s="1217"/>
      <c r="K336" s="1217"/>
      <c r="L336" s="721" t="s">
        <v>778</v>
      </c>
    </row>
    <row r="337" spans="3:12" ht="20.100000000000001" customHeight="1">
      <c r="C337" s="722"/>
      <c r="D337" s="722"/>
      <c r="E337" s="722"/>
      <c r="F337" s="722"/>
      <c r="G337" s="722"/>
      <c r="H337" s="722" t="s">
        <v>634</v>
      </c>
      <c r="I337" s="722" t="s">
        <v>635</v>
      </c>
      <c r="J337" s="722" t="s">
        <v>625</v>
      </c>
      <c r="K337" s="722" t="s">
        <v>824</v>
      </c>
      <c r="L337" s="722"/>
    </row>
    <row r="338" spans="3:12" ht="50.1" customHeight="1">
      <c r="C338" s="728" t="s">
        <v>757</v>
      </c>
      <c r="D338" s="729" t="s">
        <v>903</v>
      </c>
      <c r="E338" s="728" t="s">
        <v>776</v>
      </c>
      <c r="F338" s="728" t="s">
        <v>888</v>
      </c>
      <c r="G338" s="731">
        <v>6.9999999999999999E-4</v>
      </c>
      <c r="H338" s="729" t="s">
        <v>905</v>
      </c>
      <c r="I338" s="729" t="s">
        <v>906</v>
      </c>
      <c r="J338" s="729" t="s">
        <v>907</v>
      </c>
      <c r="K338" s="729" t="s">
        <v>828</v>
      </c>
      <c r="L338" s="744">
        <v>0</v>
      </c>
    </row>
    <row r="339" spans="3:12" ht="50.1" customHeight="1">
      <c r="C339" s="728" t="s">
        <v>757</v>
      </c>
      <c r="D339" s="729" t="s">
        <v>904</v>
      </c>
      <c r="E339" s="728" t="s">
        <v>776</v>
      </c>
      <c r="F339" s="728" t="s">
        <v>892</v>
      </c>
      <c r="G339" s="731">
        <v>1.272E-2</v>
      </c>
      <c r="H339" s="729" t="s">
        <v>905</v>
      </c>
      <c r="I339" s="729" t="s">
        <v>906</v>
      </c>
      <c r="J339" s="729" t="s">
        <v>907</v>
      </c>
      <c r="K339" s="729" t="s">
        <v>828</v>
      </c>
      <c r="L339" s="744">
        <v>0</v>
      </c>
    </row>
    <row r="340" spans="3:12" ht="20.100000000000001" customHeight="1">
      <c r="C340" s="1218"/>
      <c r="D340" s="1218"/>
      <c r="E340" s="1218"/>
      <c r="F340" s="1218"/>
      <c r="G340" s="1218"/>
      <c r="H340" s="1218" t="s">
        <v>829</v>
      </c>
      <c r="I340" s="1218"/>
      <c r="J340" s="1218"/>
      <c r="K340" s="1218"/>
      <c r="L340" s="742">
        <v>0</v>
      </c>
    </row>
    <row r="341" spans="3:12">
      <c r="C341" s="738"/>
      <c r="D341" s="738"/>
      <c r="E341" s="738"/>
      <c r="F341" s="738"/>
      <c r="G341" s="738" t="s">
        <v>769</v>
      </c>
      <c r="H341" s="739">
        <v>0</v>
      </c>
      <c r="I341" s="738" t="s">
        <v>770</v>
      </c>
      <c r="J341" s="739">
        <v>18.16</v>
      </c>
      <c r="K341" s="738" t="s">
        <v>771</v>
      </c>
      <c r="L341" s="739">
        <v>18.160258630604023</v>
      </c>
    </row>
    <row r="342" spans="3:12">
      <c r="C342" s="738"/>
      <c r="D342" s="738"/>
      <c r="E342" s="738"/>
      <c r="F342" s="738"/>
      <c r="G342" s="738" t="s">
        <v>772</v>
      </c>
      <c r="H342" s="739">
        <v>107.63</v>
      </c>
      <c r="I342" s="738"/>
      <c r="J342" s="1220" t="s">
        <v>773</v>
      </c>
      <c r="K342" s="1220"/>
      <c r="L342" s="739">
        <v>567.79</v>
      </c>
    </row>
    <row r="343" spans="3:12">
      <c r="C343" s="738"/>
      <c r="D343" s="738"/>
      <c r="E343" s="738"/>
      <c r="F343" s="738"/>
      <c r="G343" s="738"/>
      <c r="H343" s="739"/>
      <c r="I343" s="1221" t="s">
        <v>1180</v>
      </c>
      <c r="J343" s="1221"/>
      <c r="K343" s="1221"/>
      <c r="L343" s="749">
        <f>L342*CAPA!$D$13</f>
        <v>0</v>
      </c>
    </row>
    <row r="344" spans="3:12">
      <c r="C344" s="738"/>
      <c r="D344" s="738"/>
      <c r="E344" s="738"/>
      <c r="F344" s="738"/>
      <c r="G344" s="738"/>
      <c r="H344" s="739"/>
      <c r="I344" s="1221" t="s">
        <v>1181</v>
      </c>
      <c r="J344" s="1221"/>
      <c r="K344" s="1221"/>
      <c r="L344" s="749">
        <f>(L342-L343)</f>
        <v>567.79</v>
      </c>
    </row>
    <row r="345" spans="3:12">
      <c r="C345" s="738"/>
      <c r="D345" s="738"/>
      <c r="E345" s="738"/>
      <c r="F345" s="738"/>
      <c r="G345" s="738"/>
      <c r="H345" s="739"/>
      <c r="I345" s="738"/>
      <c r="J345" s="739"/>
      <c r="K345" s="738"/>
      <c r="L345" s="739"/>
    </row>
    <row r="346" spans="3:12" ht="15.75" thickBot="1">
      <c r="C346" s="738"/>
      <c r="D346" s="738"/>
      <c r="E346" s="738"/>
      <c r="F346" s="738"/>
      <c r="G346" s="738"/>
      <c r="H346" s="739"/>
      <c r="I346" s="738"/>
      <c r="J346" s="1220"/>
      <c r="K346" s="1220"/>
      <c r="L346" s="739"/>
    </row>
    <row r="347" spans="3:12" ht="0.95" customHeight="1" thickTop="1">
      <c r="C347" s="740"/>
      <c r="D347" s="740"/>
      <c r="E347" s="740"/>
      <c r="F347" s="740"/>
      <c r="G347" s="740"/>
      <c r="H347" s="740"/>
      <c r="I347" s="740"/>
      <c r="J347" s="740"/>
      <c r="K347" s="740"/>
      <c r="L347" s="740"/>
    </row>
    <row r="348" spans="3:12" ht="18" customHeight="1">
      <c r="C348" s="720" t="s">
        <v>908</v>
      </c>
      <c r="D348" s="721" t="s">
        <v>255</v>
      </c>
      <c r="E348" s="720" t="s">
        <v>742</v>
      </c>
      <c r="F348" s="720" t="s">
        <v>102</v>
      </c>
      <c r="G348" s="1211" t="s">
        <v>138</v>
      </c>
      <c r="H348" s="1211"/>
      <c r="I348" s="722" t="s">
        <v>362</v>
      </c>
      <c r="J348" s="721" t="s">
        <v>137</v>
      </c>
      <c r="K348" s="721" t="s">
        <v>743</v>
      </c>
      <c r="L348" s="721" t="s">
        <v>518</v>
      </c>
    </row>
    <row r="349" spans="3:12" ht="26.1" customHeight="1">
      <c r="C349" s="723" t="s">
        <v>744</v>
      </c>
      <c r="D349" s="724" t="s">
        <v>909</v>
      </c>
      <c r="E349" s="723" t="s">
        <v>776</v>
      </c>
      <c r="F349" s="723" t="s">
        <v>50</v>
      </c>
      <c r="G349" s="1212" t="s">
        <v>610</v>
      </c>
      <c r="H349" s="1212"/>
      <c r="I349" s="725" t="s">
        <v>8</v>
      </c>
      <c r="J349" s="726">
        <v>1</v>
      </c>
      <c r="K349" s="727">
        <v>21.22</v>
      </c>
      <c r="L349" s="727">
        <v>21.22</v>
      </c>
    </row>
    <row r="350" spans="3:12" ht="15" customHeight="1">
      <c r="C350" s="1211" t="s">
        <v>517</v>
      </c>
      <c r="D350" s="1217" t="s">
        <v>255</v>
      </c>
      <c r="E350" s="1211" t="s">
        <v>742</v>
      </c>
      <c r="F350" s="1211" t="s">
        <v>392</v>
      </c>
      <c r="G350" s="1217" t="s">
        <v>221</v>
      </c>
      <c r="H350" s="1216" t="s">
        <v>777</v>
      </c>
      <c r="I350" s="1217"/>
      <c r="J350" s="1216" t="s">
        <v>778</v>
      </c>
      <c r="K350" s="1217"/>
      <c r="L350" s="1217" t="s">
        <v>779</v>
      </c>
    </row>
    <row r="351" spans="3:12" ht="15" customHeight="1">
      <c r="C351" s="1217"/>
      <c r="D351" s="1217"/>
      <c r="E351" s="1217"/>
      <c r="F351" s="1217"/>
      <c r="G351" s="1217"/>
      <c r="H351" s="721" t="s">
        <v>780</v>
      </c>
      <c r="I351" s="721" t="s">
        <v>781</v>
      </c>
      <c r="J351" s="721" t="s">
        <v>780</v>
      </c>
      <c r="K351" s="721" t="s">
        <v>781</v>
      </c>
      <c r="L351" s="1217"/>
    </row>
    <row r="352" spans="3:12" ht="26.1" customHeight="1">
      <c r="C352" s="733" t="s">
        <v>757</v>
      </c>
      <c r="D352" s="734" t="s">
        <v>910</v>
      </c>
      <c r="E352" s="733" t="s">
        <v>776</v>
      </c>
      <c r="F352" s="733" t="s">
        <v>911</v>
      </c>
      <c r="G352" s="736">
        <v>1</v>
      </c>
      <c r="H352" s="737">
        <v>1</v>
      </c>
      <c r="I352" s="737">
        <v>0</v>
      </c>
      <c r="J352" s="741">
        <v>402.93880000000001</v>
      </c>
      <c r="K352" s="741">
        <v>162.07589999999999</v>
      </c>
      <c r="L352" s="741">
        <v>402.93880000000001</v>
      </c>
    </row>
    <row r="353" spans="3:12" ht="20.100000000000001" customHeight="1">
      <c r="C353" s="1218"/>
      <c r="D353" s="1218"/>
      <c r="E353" s="1218"/>
      <c r="F353" s="1218"/>
      <c r="G353" s="1218"/>
      <c r="H353" s="1218" t="s">
        <v>786</v>
      </c>
      <c r="I353" s="1218"/>
      <c r="J353" s="1218"/>
      <c r="K353" s="1218"/>
      <c r="L353" s="742">
        <v>402.93880000000001</v>
      </c>
    </row>
    <row r="354" spans="3:12" ht="20.100000000000001" customHeight="1">
      <c r="C354" s="720" t="s">
        <v>540</v>
      </c>
      <c r="D354" s="721" t="s">
        <v>255</v>
      </c>
      <c r="E354" s="720" t="s">
        <v>742</v>
      </c>
      <c r="F354" s="720" t="s">
        <v>260</v>
      </c>
      <c r="G354" s="721" t="s">
        <v>221</v>
      </c>
      <c r="H354" s="1217" t="s">
        <v>778</v>
      </c>
      <c r="I354" s="1217"/>
      <c r="J354" s="1217"/>
      <c r="K354" s="1217"/>
      <c r="L354" s="721" t="s">
        <v>779</v>
      </c>
    </row>
    <row r="355" spans="3:12" ht="24" customHeight="1">
      <c r="C355" s="733" t="s">
        <v>757</v>
      </c>
      <c r="D355" s="734" t="s">
        <v>912</v>
      </c>
      <c r="E355" s="733" t="s">
        <v>776</v>
      </c>
      <c r="F355" s="733" t="s">
        <v>913</v>
      </c>
      <c r="G355" s="736">
        <v>1</v>
      </c>
      <c r="H355" s="733"/>
      <c r="I355" s="733"/>
      <c r="J355" s="733"/>
      <c r="K355" s="741" t="s">
        <v>914</v>
      </c>
      <c r="L355" s="741" t="s">
        <v>914</v>
      </c>
    </row>
    <row r="356" spans="3:12" ht="24" customHeight="1">
      <c r="C356" s="733" t="s">
        <v>757</v>
      </c>
      <c r="D356" s="734" t="s">
        <v>787</v>
      </c>
      <c r="E356" s="733" t="s">
        <v>776</v>
      </c>
      <c r="F356" s="733" t="s">
        <v>386</v>
      </c>
      <c r="G356" s="736">
        <v>4</v>
      </c>
      <c r="H356" s="733"/>
      <c r="I356" s="733"/>
      <c r="J356" s="733"/>
      <c r="K356" s="741" t="s">
        <v>788</v>
      </c>
      <c r="L356" s="741" t="s">
        <v>915</v>
      </c>
    </row>
    <row r="357" spans="3:12" ht="20.100000000000001" customHeight="1">
      <c r="C357" s="1218"/>
      <c r="D357" s="1218"/>
      <c r="E357" s="1218"/>
      <c r="F357" s="1218"/>
      <c r="G357" s="1218"/>
      <c r="H357" s="1218" t="s">
        <v>789</v>
      </c>
      <c r="I357" s="1218"/>
      <c r="J357" s="1218"/>
      <c r="K357" s="1218"/>
      <c r="L357" s="743">
        <v>0</v>
      </c>
    </row>
    <row r="358" spans="3:12" ht="20.100000000000001" customHeight="1">
      <c r="C358" s="1218"/>
      <c r="D358" s="1218"/>
      <c r="E358" s="1218"/>
      <c r="F358" s="1218"/>
      <c r="G358" s="1218"/>
      <c r="H358" s="1218" t="s">
        <v>790</v>
      </c>
      <c r="I358" s="1218"/>
      <c r="J358" s="1218"/>
      <c r="K358" s="1218"/>
      <c r="L358" s="742">
        <v>106.9479</v>
      </c>
    </row>
    <row r="359" spans="3:12" ht="20.100000000000001" customHeight="1">
      <c r="C359" s="1218"/>
      <c r="D359" s="1218"/>
      <c r="E359" s="1218"/>
      <c r="F359" s="1218"/>
      <c r="G359" s="1218"/>
      <c r="H359" s="1218" t="s">
        <v>791</v>
      </c>
      <c r="I359" s="1218"/>
      <c r="J359" s="1218"/>
      <c r="K359" s="1218"/>
      <c r="L359" s="742">
        <v>509.88670000000002</v>
      </c>
    </row>
    <row r="360" spans="3:12" ht="20.100000000000001" customHeight="1">
      <c r="C360" s="1218"/>
      <c r="D360" s="1218"/>
      <c r="E360" s="1218"/>
      <c r="F360" s="1218"/>
      <c r="G360" s="1218"/>
      <c r="H360" s="1218" t="s">
        <v>792</v>
      </c>
      <c r="I360" s="1218"/>
      <c r="J360" s="1218"/>
      <c r="K360" s="1218"/>
      <c r="L360" s="742">
        <v>177.07</v>
      </c>
    </row>
    <row r="361" spans="3:12" ht="20.100000000000001" customHeight="1">
      <c r="C361" s="1218"/>
      <c r="D361" s="1218"/>
      <c r="E361" s="1218"/>
      <c r="F361" s="1218"/>
      <c r="G361" s="1218"/>
      <c r="H361" s="1218" t="s">
        <v>793</v>
      </c>
      <c r="I361" s="1218"/>
      <c r="J361" s="1218"/>
      <c r="K361" s="1218"/>
      <c r="L361" s="742">
        <v>2.8795999999999999</v>
      </c>
    </row>
    <row r="362" spans="3:12" ht="20.100000000000001" customHeight="1">
      <c r="C362" s="1218"/>
      <c r="D362" s="1218"/>
      <c r="E362" s="1218"/>
      <c r="F362" s="1218"/>
      <c r="G362" s="1218"/>
      <c r="H362" s="1218" t="s">
        <v>794</v>
      </c>
      <c r="I362" s="1218"/>
      <c r="J362" s="1218"/>
      <c r="K362" s="1218"/>
      <c r="L362" s="742">
        <v>0</v>
      </c>
    </row>
    <row r="363" spans="3:12" ht="20.100000000000001" customHeight="1">
      <c r="C363" s="1218"/>
      <c r="D363" s="1218"/>
      <c r="E363" s="1218"/>
      <c r="F363" s="1218"/>
      <c r="G363" s="1218"/>
      <c r="H363" s="1218" t="s">
        <v>795</v>
      </c>
      <c r="I363" s="1218"/>
      <c r="J363" s="1218"/>
      <c r="K363" s="1218"/>
      <c r="L363" s="742">
        <v>0</v>
      </c>
    </row>
    <row r="364" spans="3:12" ht="20.100000000000001" customHeight="1">
      <c r="C364" s="720" t="s">
        <v>553</v>
      </c>
      <c r="D364" s="721" t="s">
        <v>255</v>
      </c>
      <c r="E364" s="720" t="s">
        <v>742</v>
      </c>
      <c r="F364" s="720" t="s">
        <v>837</v>
      </c>
      <c r="G364" s="721" t="s">
        <v>221</v>
      </c>
      <c r="H364" s="721" t="s">
        <v>220</v>
      </c>
      <c r="I364" s="721" t="s">
        <v>810</v>
      </c>
      <c r="J364" s="721"/>
      <c r="K364" s="721"/>
      <c r="L364" s="721" t="s">
        <v>778</v>
      </c>
    </row>
    <row r="365" spans="3:12" ht="24" customHeight="1">
      <c r="C365" s="733" t="s">
        <v>757</v>
      </c>
      <c r="D365" s="734" t="s">
        <v>916</v>
      </c>
      <c r="E365" s="733" t="s">
        <v>776</v>
      </c>
      <c r="F365" s="733" t="s">
        <v>917</v>
      </c>
      <c r="G365" s="736">
        <v>0.35</v>
      </c>
      <c r="H365" s="735" t="s">
        <v>648</v>
      </c>
      <c r="I365" s="1223" t="s">
        <v>918</v>
      </c>
      <c r="J365" s="1223"/>
      <c r="K365" s="1219"/>
      <c r="L365" s="741" t="s">
        <v>919</v>
      </c>
    </row>
    <row r="366" spans="3:12" ht="26.1" customHeight="1">
      <c r="C366" s="733" t="s">
        <v>757</v>
      </c>
      <c r="D366" s="734" t="s">
        <v>920</v>
      </c>
      <c r="E366" s="733" t="s">
        <v>776</v>
      </c>
      <c r="F366" s="733" t="s">
        <v>921</v>
      </c>
      <c r="G366" s="736">
        <v>0.4</v>
      </c>
      <c r="H366" s="735" t="s">
        <v>922</v>
      </c>
      <c r="I366" s="1223" t="s">
        <v>923</v>
      </c>
      <c r="J366" s="1223"/>
      <c r="K366" s="1219"/>
      <c r="L366" s="741" t="s">
        <v>924</v>
      </c>
    </row>
    <row r="367" spans="3:12" ht="24" customHeight="1">
      <c r="C367" s="733" t="s">
        <v>757</v>
      </c>
      <c r="D367" s="734" t="s">
        <v>925</v>
      </c>
      <c r="E367" s="733" t="s">
        <v>776</v>
      </c>
      <c r="F367" s="733" t="s">
        <v>926</v>
      </c>
      <c r="G367" s="736">
        <v>0.02</v>
      </c>
      <c r="H367" s="735" t="s">
        <v>922</v>
      </c>
      <c r="I367" s="1223" t="s">
        <v>927</v>
      </c>
      <c r="J367" s="1223"/>
      <c r="K367" s="1219"/>
      <c r="L367" s="741" t="s">
        <v>928</v>
      </c>
    </row>
    <row r="368" spans="3:12" ht="26.1" customHeight="1">
      <c r="C368" s="733" t="s">
        <v>757</v>
      </c>
      <c r="D368" s="734" t="s">
        <v>929</v>
      </c>
      <c r="E368" s="733" t="s">
        <v>776</v>
      </c>
      <c r="F368" s="733" t="s">
        <v>930</v>
      </c>
      <c r="G368" s="736">
        <v>9.7000000000000005E-4</v>
      </c>
      <c r="H368" s="735" t="s">
        <v>922</v>
      </c>
      <c r="I368" s="1223" t="s">
        <v>931</v>
      </c>
      <c r="J368" s="1223"/>
      <c r="K368" s="1219"/>
      <c r="L368" s="741" t="s">
        <v>932</v>
      </c>
    </row>
    <row r="369" spans="3:12" ht="24" customHeight="1">
      <c r="C369" s="733" t="s">
        <v>757</v>
      </c>
      <c r="D369" s="734" t="s">
        <v>933</v>
      </c>
      <c r="E369" s="733" t="s">
        <v>776</v>
      </c>
      <c r="F369" s="733" t="s">
        <v>934</v>
      </c>
      <c r="G369" s="736">
        <v>0.08</v>
      </c>
      <c r="H369" s="735" t="s">
        <v>648</v>
      </c>
      <c r="I369" s="1223" t="s">
        <v>935</v>
      </c>
      <c r="J369" s="1223"/>
      <c r="K369" s="1219"/>
      <c r="L369" s="741" t="s">
        <v>936</v>
      </c>
    </row>
    <row r="370" spans="3:12" ht="20.100000000000001" customHeight="1">
      <c r="C370" s="1218"/>
      <c r="D370" s="1218"/>
      <c r="E370" s="1218"/>
      <c r="F370" s="1218"/>
      <c r="G370" s="1218"/>
      <c r="H370" s="1218" t="s">
        <v>841</v>
      </c>
      <c r="I370" s="1218"/>
      <c r="J370" s="1218"/>
      <c r="K370" s="1218"/>
      <c r="L370" s="742">
        <v>18.305800000000001</v>
      </c>
    </row>
    <row r="371" spans="3:12" ht="20.100000000000001" customHeight="1">
      <c r="C371" s="720" t="s">
        <v>815</v>
      </c>
      <c r="D371" s="721" t="s">
        <v>816</v>
      </c>
      <c r="E371" s="720" t="s">
        <v>742</v>
      </c>
      <c r="F371" s="720" t="s">
        <v>102</v>
      </c>
      <c r="G371" s="721" t="s">
        <v>817</v>
      </c>
      <c r="H371" s="721" t="s">
        <v>221</v>
      </c>
      <c r="I371" s="722" t="s">
        <v>220</v>
      </c>
      <c r="J371" s="1217" t="s">
        <v>810</v>
      </c>
      <c r="K371" s="1217"/>
      <c r="L371" s="721" t="s">
        <v>778</v>
      </c>
    </row>
    <row r="372" spans="3:12" ht="39" customHeight="1">
      <c r="C372" s="728" t="s">
        <v>744</v>
      </c>
      <c r="D372" s="729" t="s">
        <v>901</v>
      </c>
      <c r="E372" s="728" t="s">
        <v>776</v>
      </c>
      <c r="F372" s="728" t="s">
        <v>902</v>
      </c>
      <c r="G372" s="729" t="s">
        <v>937</v>
      </c>
      <c r="H372" s="731">
        <v>5.5000000000000003E-4</v>
      </c>
      <c r="I372" s="730" t="s">
        <v>11</v>
      </c>
      <c r="J372" s="1222">
        <v>32.24</v>
      </c>
      <c r="K372" s="1213"/>
      <c r="L372" s="744">
        <v>1.77E-2</v>
      </c>
    </row>
    <row r="373" spans="3:12" ht="39" customHeight="1">
      <c r="C373" s="728" t="s">
        <v>744</v>
      </c>
      <c r="D373" s="729" t="s">
        <v>901</v>
      </c>
      <c r="E373" s="728" t="s">
        <v>776</v>
      </c>
      <c r="F373" s="728" t="s">
        <v>902</v>
      </c>
      <c r="G373" s="729" t="s">
        <v>938</v>
      </c>
      <c r="H373" s="731">
        <v>8.0000000000000007E-5</v>
      </c>
      <c r="I373" s="730" t="s">
        <v>11</v>
      </c>
      <c r="J373" s="1222">
        <v>32.24</v>
      </c>
      <c r="K373" s="1213"/>
      <c r="L373" s="744">
        <v>2.5999999999999999E-3</v>
      </c>
    </row>
    <row r="374" spans="3:12" ht="39" customHeight="1">
      <c r="C374" s="728" t="s">
        <v>744</v>
      </c>
      <c r="D374" s="729" t="s">
        <v>901</v>
      </c>
      <c r="E374" s="728" t="s">
        <v>776</v>
      </c>
      <c r="F374" s="728" t="s">
        <v>902</v>
      </c>
      <c r="G374" s="729" t="s">
        <v>939</v>
      </c>
      <c r="H374" s="731">
        <v>2.0000000000000002E-5</v>
      </c>
      <c r="I374" s="730" t="s">
        <v>11</v>
      </c>
      <c r="J374" s="1222">
        <v>32.24</v>
      </c>
      <c r="K374" s="1213"/>
      <c r="L374" s="744">
        <v>5.9999999999999995E-4</v>
      </c>
    </row>
    <row r="375" spans="3:12" ht="39" customHeight="1">
      <c r="C375" s="728" t="s">
        <v>744</v>
      </c>
      <c r="D375" s="729" t="s">
        <v>901</v>
      </c>
      <c r="E375" s="728" t="s">
        <v>776</v>
      </c>
      <c r="F375" s="728" t="s">
        <v>902</v>
      </c>
      <c r="G375" s="729" t="s">
        <v>940</v>
      </c>
      <c r="H375" s="731">
        <v>3.5E-4</v>
      </c>
      <c r="I375" s="730" t="s">
        <v>11</v>
      </c>
      <c r="J375" s="1222">
        <v>32.24</v>
      </c>
      <c r="K375" s="1213"/>
      <c r="L375" s="744">
        <v>1.1299999999999999E-2</v>
      </c>
    </row>
    <row r="376" spans="3:12" ht="20.100000000000001" customHeight="1">
      <c r="C376" s="1218"/>
      <c r="D376" s="1218"/>
      <c r="E376" s="1218"/>
      <c r="F376" s="1218"/>
      <c r="G376" s="1218"/>
      <c r="H376" s="1218" t="s">
        <v>820</v>
      </c>
      <c r="I376" s="1218"/>
      <c r="J376" s="1218"/>
      <c r="K376" s="1218"/>
      <c r="L376" s="742">
        <v>3.2199999999999999E-2</v>
      </c>
    </row>
    <row r="377" spans="3:12" ht="20.100000000000001" customHeight="1">
      <c r="C377" s="720" t="s">
        <v>821</v>
      </c>
      <c r="D377" s="721" t="s">
        <v>822</v>
      </c>
      <c r="E377" s="720" t="s">
        <v>742</v>
      </c>
      <c r="F377" s="720" t="s">
        <v>102</v>
      </c>
      <c r="G377" s="721" t="s">
        <v>221</v>
      </c>
      <c r="H377" s="1217" t="s">
        <v>823</v>
      </c>
      <c r="I377" s="1216"/>
      <c r="J377" s="1217"/>
      <c r="K377" s="1217"/>
      <c r="L377" s="721" t="s">
        <v>778</v>
      </c>
    </row>
    <row r="378" spans="3:12" ht="20.100000000000001" customHeight="1">
      <c r="C378" s="722"/>
      <c r="D378" s="722"/>
      <c r="E378" s="722"/>
      <c r="F378" s="722"/>
      <c r="G378" s="722"/>
      <c r="H378" s="722" t="s">
        <v>634</v>
      </c>
      <c r="I378" s="722" t="s">
        <v>635</v>
      </c>
      <c r="J378" s="722" t="s">
        <v>625</v>
      </c>
      <c r="K378" s="722" t="s">
        <v>824</v>
      </c>
      <c r="L378" s="722"/>
    </row>
    <row r="379" spans="3:12" ht="50.1" customHeight="1">
      <c r="C379" s="728" t="s">
        <v>757</v>
      </c>
      <c r="D379" s="729" t="s">
        <v>938</v>
      </c>
      <c r="E379" s="728" t="s">
        <v>776</v>
      </c>
      <c r="F379" s="728" t="s">
        <v>934</v>
      </c>
      <c r="G379" s="731">
        <v>8.0000000000000007E-5</v>
      </c>
      <c r="H379" s="729" t="s">
        <v>905</v>
      </c>
      <c r="I379" s="729" t="s">
        <v>906</v>
      </c>
      <c r="J379" s="729" t="s">
        <v>907</v>
      </c>
      <c r="K379" s="729" t="s">
        <v>828</v>
      </c>
      <c r="L379" s="744">
        <v>0</v>
      </c>
    </row>
    <row r="380" spans="3:12" ht="50.1" customHeight="1">
      <c r="C380" s="728" t="s">
        <v>757</v>
      </c>
      <c r="D380" s="729" t="s">
        <v>939</v>
      </c>
      <c r="E380" s="728" t="s">
        <v>776</v>
      </c>
      <c r="F380" s="728" t="s">
        <v>926</v>
      </c>
      <c r="G380" s="731">
        <v>2.0000000000000002E-5</v>
      </c>
      <c r="H380" s="729" t="s">
        <v>905</v>
      </c>
      <c r="I380" s="729" t="s">
        <v>906</v>
      </c>
      <c r="J380" s="729" t="s">
        <v>907</v>
      </c>
      <c r="K380" s="729" t="s">
        <v>828</v>
      </c>
      <c r="L380" s="744">
        <v>0</v>
      </c>
    </row>
    <row r="381" spans="3:12" ht="50.1" customHeight="1">
      <c r="C381" s="728" t="s">
        <v>757</v>
      </c>
      <c r="D381" s="729" t="s">
        <v>940</v>
      </c>
      <c r="E381" s="728" t="s">
        <v>776</v>
      </c>
      <c r="F381" s="728" t="s">
        <v>917</v>
      </c>
      <c r="G381" s="731">
        <v>3.5E-4</v>
      </c>
      <c r="H381" s="729" t="s">
        <v>905</v>
      </c>
      <c r="I381" s="729" t="s">
        <v>906</v>
      </c>
      <c r="J381" s="729" t="s">
        <v>907</v>
      </c>
      <c r="K381" s="729" t="s">
        <v>828</v>
      </c>
      <c r="L381" s="744">
        <v>0</v>
      </c>
    </row>
    <row r="382" spans="3:12" ht="50.1" customHeight="1">
      <c r="C382" s="728" t="s">
        <v>757</v>
      </c>
      <c r="D382" s="729" t="s">
        <v>937</v>
      </c>
      <c r="E382" s="728" t="s">
        <v>776</v>
      </c>
      <c r="F382" s="728" t="s">
        <v>921</v>
      </c>
      <c r="G382" s="731">
        <v>5.5000000000000003E-4</v>
      </c>
      <c r="H382" s="729" t="s">
        <v>905</v>
      </c>
      <c r="I382" s="729" t="s">
        <v>906</v>
      </c>
      <c r="J382" s="729" t="s">
        <v>907</v>
      </c>
      <c r="K382" s="729" t="s">
        <v>828</v>
      </c>
      <c r="L382" s="744">
        <v>0</v>
      </c>
    </row>
    <row r="383" spans="3:12" ht="20.100000000000001" customHeight="1">
      <c r="C383" s="1218"/>
      <c r="D383" s="1218"/>
      <c r="E383" s="1218"/>
      <c r="F383" s="1218"/>
      <c r="G383" s="1218"/>
      <c r="H383" s="1218" t="s">
        <v>829</v>
      </c>
      <c r="I383" s="1218"/>
      <c r="J383" s="1218"/>
      <c r="K383" s="1218"/>
      <c r="L383" s="742">
        <v>0</v>
      </c>
    </row>
    <row r="384" spans="3:12" ht="15" customHeight="1">
      <c r="C384" s="738"/>
      <c r="D384" s="738"/>
      <c r="E384" s="738"/>
      <c r="F384" s="738"/>
      <c r="G384" s="738" t="s">
        <v>769</v>
      </c>
      <c r="H384" s="739">
        <v>0</v>
      </c>
      <c r="I384" s="738" t="s">
        <v>770</v>
      </c>
      <c r="J384" s="739">
        <v>0.61</v>
      </c>
      <c r="K384" s="738" t="s">
        <v>771</v>
      </c>
      <c r="L384" s="739">
        <v>0.61436286368813298</v>
      </c>
    </row>
    <row r="385" spans="3:12">
      <c r="C385" s="738"/>
      <c r="D385" s="738"/>
      <c r="E385" s="738"/>
      <c r="F385" s="738"/>
      <c r="G385" s="738" t="s">
        <v>772</v>
      </c>
      <c r="H385" s="739">
        <v>4.96</v>
      </c>
      <c r="I385" s="738"/>
      <c r="J385" s="1220" t="s">
        <v>773</v>
      </c>
      <c r="K385" s="1220"/>
      <c r="L385" s="739">
        <v>26.18</v>
      </c>
    </row>
    <row r="386" spans="3:12">
      <c r="C386" s="738"/>
      <c r="D386" s="738"/>
      <c r="E386" s="738"/>
      <c r="F386" s="738"/>
      <c r="G386" s="738"/>
      <c r="H386" s="739"/>
      <c r="I386" s="1221" t="s">
        <v>1180</v>
      </c>
      <c r="J386" s="1221"/>
      <c r="K386" s="1221"/>
      <c r="L386" s="749">
        <f>L385*CAPA!$D$13</f>
        <v>0</v>
      </c>
    </row>
    <row r="387" spans="3:12">
      <c r="C387" s="738"/>
      <c r="D387" s="738"/>
      <c r="E387" s="738"/>
      <c r="F387" s="738"/>
      <c r="G387" s="738"/>
      <c r="H387" s="739"/>
      <c r="I387" s="1221" t="s">
        <v>1181</v>
      </c>
      <c r="J387" s="1221"/>
      <c r="K387" s="1221"/>
      <c r="L387" s="749">
        <f>(L385-L386)</f>
        <v>26.18</v>
      </c>
    </row>
    <row r="388" spans="3:12">
      <c r="C388" s="738"/>
      <c r="D388" s="738"/>
      <c r="E388" s="738"/>
      <c r="F388" s="738"/>
      <c r="G388" s="738"/>
      <c r="H388" s="739"/>
      <c r="I388" s="738"/>
      <c r="J388" s="739"/>
      <c r="K388" s="738"/>
      <c r="L388" s="739"/>
    </row>
    <row r="389" spans="3:12" ht="15.75" thickBot="1">
      <c r="C389" s="738"/>
      <c r="D389" s="738"/>
      <c r="E389" s="738"/>
      <c r="F389" s="738"/>
      <c r="G389" s="738"/>
      <c r="H389" s="739"/>
      <c r="I389" s="738"/>
      <c r="J389" s="1220"/>
      <c r="K389" s="1220"/>
      <c r="L389" s="739"/>
    </row>
    <row r="390" spans="3:12" ht="0.95" customHeight="1" thickTop="1">
      <c r="C390" s="740"/>
      <c r="D390" s="740"/>
      <c r="E390" s="740"/>
      <c r="F390" s="740"/>
      <c r="G390" s="740"/>
      <c r="H390" s="740"/>
      <c r="I390" s="740"/>
      <c r="J390" s="740"/>
      <c r="K390" s="740"/>
      <c r="L390" s="740"/>
    </row>
    <row r="391" spans="3:12" ht="18" customHeight="1">
      <c r="C391" s="720" t="s">
        <v>941</v>
      </c>
      <c r="D391" s="721" t="s">
        <v>255</v>
      </c>
      <c r="E391" s="720" t="s">
        <v>742</v>
      </c>
      <c r="F391" s="720" t="s">
        <v>102</v>
      </c>
      <c r="G391" s="1211" t="s">
        <v>138</v>
      </c>
      <c r="H391" s="1211"/>
      <c r="I391" s="722" t="s">
        <v>362</v>
      </c>
      <c r="J391" s="721" t="s">
        <v>137</v>
      </c>
      <c r="K391" s="721" t="s">
        <v>743</v>
      </c>
      <c r="L391" s="721" t="s">
        <v>518</v>
      </c>
    </row>
    <row r="392" spans="3:12" ht="26.1" customHeight="1">
      <c r="C392" s="723" t="s">
        <v>744</v>
      </c>
      <c r="D392" s="724" t="s">
        <v>942</v>
      </c>
      <c r="E392" s="723" t="s">
        <v>776</v>
      </c>
      <c r="F392" s="723" t="s">
        <v>48</v>
      </c>
      <c r="G392" s="1212" t="s">
        <v>610</v>
      </c>
      <c r="H392" s="1212"/>
      <c r="I392" s="725" t="s">
        <v>15</v>
      </c>
      <c r="J392" s="726">
        <v>1</v>
      </c>
      <c r="K392" s="727">
        <v>69.16</v>
      </c>
      <c r="L392" s="727">
        <v>69.16</v>
      </c>
    </row>
    <row r="393" spans="3:12" ht="20.100000000000001" customHeight="1">
      <c r="C393" s="1218"/>
      <c r="D393" s="1218"/>
      <c r="E393" s="1218"/>
      <c r="F393" s="1218"/>
      <c r="G393" s="1218"/>
      <c r="H393" s="1218" t="s">
        <v>791</v>
      </c>
      <c r="I393" s="1218"/>
      <c r="J393" s="1218"/>
      <c r="K393" s="1218"/>
      <c r="L393" s="742">
        <v>0</v>
      </c>
    </row>
    <row r="394" spans="3:12" ht="20.100000000000001" customHeight="1">
      <c r="C394" s="1218"/>
      <c r="D394" s="1218"/>
      <c r="E394" s="1218"/>
      <c r="F394" s="1218"/>
      <c r="G394" s="1218"/>
      <c r="H394" s="1218" t="s">
        <v>792</v>
      </c>
      <c r="I394" s="1218"/>
      <c r="J394" s="1218"/>
      <c r="K394" s="1218"/>
      <c r="L394" s="742">
        <v>1</v>
      </c>
    </row>
    <row r="395" spans="3:12" ht="20.100000000000001" customHeight="1">
      <c r="C395" s="1218"/>
      <c r="D395" s="1218"/>
      <c r="E395" s="1218"/>
      <c r="F395" s="1218"/>
      <c r="G395" s="1218"/>
      <c r="H395" s="1218" t="s">
        <v>793</v>
      </c>
      <c r="I395" s="1218"/>
      <c r="J395" s="1218"/>
      <c r="K395" s="1218"/>
      <c r="L395" s="742">
        <v>0</v>
      </c>
    </row>
    <row r="396" spans="3:12" ht="20.100000000000001" customHeight="1">
      <c r="C396" s="1218"/>
      <c r="D396" s="1218"/>
      <c r="E396" s="1218"/>
      <c r="F396" s="1218"/>
      <c r="G396" s="1218"/>
      <c r="H396" s="1218" t="s">
        <v>794</v>
      </c>
      <c r="I396" s="1218"/>
      <c r="J396" s="1218"/>
      <c r="K396" s="1218"/>
      <c r="L396" s="742">
        <v>0</v>
      </c>
    </row>
    <row r="397" spans="3:12" ht="20.100000000000001" customHeight="1">
      <c r="C397" s="1218"/>
      <c r="D397" s="1218"/>
      <c r="E397" s="1218"/>
      <c r="F397" s="1218"/>
      <c r="G397" s="1218"/>
      <c r="H397" s="1218" t="s">
        <v>795</v>
      </c>
      <c r="I397" s="1218"/>
      <c r="J397" s="1218"/>
      <c r="K397" s="1218"/>
      <c r="L397" s="742">
        <v>0</v>
      </c>
    </row>
    <row r="398" spans="3:12" ht="20.100000000000001" customHeight="1">
      <c r="C398" s="720" t="s">
        <v>559</v>
      </c>
      <c r="D398" s="721" t="s">
        <v>255</v>
      </c>
      <c r="E398" s="720" t="s">
        <v>742</v>
      </c>
      <c r="F398" s="720" t="s">
        <v>809</v>
      </c>
      <c r="G398" s="721" t="s">
        <v>221</v>
      </c>
      <c r="H398" s="721" t="s">
        <v>220</v>
      </c>
      <c r="I398" s="721" t="s">
        <v>810</v>
      </c>
      <c r="J398" s="721"/>
      <c r="K398" s="721"/>
      <c r="L398" s="721" t="s">
        <v>778</v>
      </c>
    </row>
    <row r="399" spans="3:12" ht="26.1" customHeight="1">
      <c r="C399" s="728" t="s">
        <v>744</v>
      </c>
      <c r="D399" s="729" t="s">
        <v>943</v>
      </c>
      <c r="E399" s="728" t="s">
        <v>776</v>
      </c>
      <c r="F399" s="728" t="s">
        <v>944</v>
      </c>
      <c r="G399" s="731">
        <v>1E-4</v>
      </c>
      <c r="H399" s="730" t="s">
        <v>9</v>
      </c>
      <c r="I399" s="1222" t="s">
        <v>945</v>
      </c>
      <c r="J399" s="1222"/>
      <c r="K399" s="1213"/>
      <c r="L399" s="744" t="s">
        <v>946</v>
      </c>
    </row>
    <row r="400" spans="3:12" ht="26.1" customHeight="1">
      <c r="C400" s="728" t="s">
        <v>744</v>
      </c>
      <c r="D400" s="729" t="s">
        <v>898</v>
      </c>
      <c r="E400" s="728" t="s">
        <v>776</v>
      </c>
      <c r="F400" s="728" t="s">
        <v>649</v>
      </c>
      <c r="G400" s="731">
        <v>0.03</v>
      </c>
      <c r="H400" s="730" t="s">
        <v>9</v>
      </c>
      <c r="I400" s="1222" t="s">
        <v>899</v>
      </c>
      <c r="J400" s="1222"/>
      <c r="K400" s="1213"/>
      <c r="L400" s="744" t="s">
        <v>947</v>
      </c>
    </row>
    <row r="401" spans="3:12" ht="39" customHeight="1">
      <c r="C401" s="728" t="s">
        <v>744</v>
      </c>
      <c r="D401" s="729" t="s">
        <v>948</v>
      </c>
      <c r="E401" s="728" t="s">
        <v>776</v>
      </c>
      <c r="F401" s="728" t="s">
        <v>680</v>
      </c>
      <c r="G401" s="731">
        <v>0.5615</v>
      </c>
      <c r="H401" s="730" t="s">
        <v>8</v>
      </c>
      <c r="I401" s="1222" t="s">
        <v>949</v>
      </c>
      <c r="J401" s="1222"/>
      <c r="K401" s="1213"/>
      <c r="L401" s="744" t="s">
        <v>950</v>
      </c>
    </row>
    <row r="402" spans="3:12" ht="26.1" customHeight="1">
      <c r="C402" s="728" t="s">
        <v>744</v>
      </c>
      <c r="D402" s="729" t="s">
        <v>895</v>
      </c>
      <c r="E402" s="728" t="s">
        <v>776</v>
      </c>
      <c r="F402" s="728" t="s">
        <v>669</v>
      </c>
      <c r="G402" s="731">
        <v>4.2000000000000003E-2</v>
      </c>
      <c r="H402" s="730" t="s">
        <v>9</v>
      </c>
      <c r="I402" s="1222" t="s">
        <v>896</v>
      </c>
      <c r="J402" s="1222"/>
      <c r="K402" s="1213"/>
      <c r="L402" s="744" t="s">
        <v>951</v>
      </c>
    </row>
    <row r="403" spans="3:12" ht="20.100000000000001" customHeight="1">
      <c r="C403" s="1218"/>
      <c r="D403" s="1218"/>
      <c r="E403" s="1218"/>
      <c r="F403" s="1218"/>
      <c r="G403" s="1218"/>
      <c r="H403" s="1218" t="s">
        <v>814</v>
      </c>
      <c r="I403" s="1218"/>
      <c r="J403" s="1218"/>
      <c r="K403" s="1218"/>
      <c r="L403" s="742">
        <v>69.161000000000001</v>
      </c>
    </row>
    <row r="404" spans="3:12">
      <c r="C404" s="738"/>
      <c r="D404" s="738"/>
      <c r="E404" s="738"/>
      <c r="F404" s="738"/>
      <c r="G404" s="738" t="s">
        <v>769</v>
      </c>
      <c r="H404" s="739">
        <v>0</v>
      </c>
      <c r="I404" s="738" t="s">
        <v>770</v>
      </c>
      <c r="J404" s="739">
        <v>28.96</v>
      </c>
      <c r="K404" s="738" t="s">
        <v>771</v>
      </c>
      <c r="L404" s="739">
        <v>28.957807452764584</v>
      </c>
    </row>
    <row r="405" spans="3:12">
      <c r="C405" s="738"/>
      <c r="D405" s="738"/>
      <c r="E405" s="738"/>
      <c r="F405" s="738"/>
      <c r="G405" s="738" t="s">
        <v>772</v>
      </c>
      <c r="H405" s="739">
        <v>16.170000000000002</v>
      </c>
      <c r="I405" s="738"/>
      <c r="J405" s="1220" t="s">
        <v>773</v>
      </c>
      <c r="K405" s="1220"/>
      <c r="L405" s="739">
        <v>85.33</v>
      </c>
    </row>
    <row r="406" spans="3:12">
      <c r="C406" s="738"/>
      <c r="D406" s="738"/>
      <c r="E406" s="738"/>
      <c r="F406" s="738"/>
      <c r="G406" s="738"/>
      <c r="H406" s="739"/>
      <c r="I406" s="1221" t="s">
        <v>1180</v>
      </c>
      <c r="J406" s="1221"/>
      <c r="K406" s="1221"/>
      <c r="L406" s="749">
        <f>L405*CAPA!$D$13</f>
        <v>0</v>
      </c>
    </row>
    <row r="407" spans="3:12">
      <c r="C407" s="738"/>
      <c r="D407" s="738"/>
      <c r="E407" s="738"/>
      <c r="F407" s="738"/>
      <c r="G407" s="738"/>
      <c r="H407" s="739"/>
      <c r="I407" s="1221" t="s">
        <v>1181</v>
      </c>
      <c r="J407" s="1221"/>
      <c r="K407" s="1221"/>
      <c r="L407" s="749">
        <f>(L405-L406)</f>
        <v>85.33</v>
      </c>
    </row>
    <row r="408" spans="3:12">
      <c r="C408" s="738"/>
      <c r="D408" s="738"/>
      <c r="E408" s="738"/>
      <c r="F408" s="738"/>
      <c r="G408" s="738"/>
      <c r="H408" s="739"/>
      <c r="I408" s="738"/>
      <c r="J408" s="739"/>
      <c r="K408" s="738"/>
      <c r="L408" s="739"/>
    </row>
    <row r="409" spans="3:12" ht="15.75" thickBot="1">
      <c r="C409" s="738"/>
      <c r="D409" s="738"/>
      <c r="E409" s="738"/>
      <c r="F409" s="738"/>
      <c r="G409" s="738"/>
      <c r="H409" s="739"/>
      <c r="I409" s="738"/>
      <c r="J409" s="1220"/>
      <c r="K409" s="1220"/>
      <c r="L409" s="739"/>
    </row>
    <row r="410" spans="3:12" ht="0.95" customHeight="1" thickTop="1">
      <c r="C410" s="740"/>
      <c r="D410" s="740"/>
      <c r="E410" s="740"/>
      <c r="F410" s="740"/>
      <c r="G410" s="740"/>
      <c r="H410" s="740"/>
      <c r="I410" s="740"/>
      <c r="J410" s="740"/>
      <c r="K410" s="740"/>
      <c r="L410" s="740"/>
    </row>
    <row r="411" spans="3:12" ht="18" customHeight="1">
      <c r="C411" s="720" t="s">
        <v>952</v>
      </c>
      <c r="D411" s="721" t="s">
        <v>255</v>
      </c>
      <c r="E411" s="720" t="s">
        <v>742</v>
      </c>
      <c r="F411" s="720" t="s">
        <v>102</v>
      </c>
      <c r="G411" s="1211" t="s">
        <v>138</v>
      </c>
      <c r="H411" s="1211"/>
      <c r="I411" s="722" t="s">
        <v>362</v>
      </c>
      <c r="J411" s="721" t="s">
        <v>137</v>
      </c>
      <c r="K411" s="721" t="s">
        <v>743</v>
      </c>
      <c r="L411" s="721" t="s">
        <v>518</v>
      </c>
    </row>
    <row r="412" spans="3:12" ht="24" customHeight="1">
      <c r="C412" s="723" t="s">
        <v>744</v>
      </c>
      <c r="D412" s="724" t="s">
        <v>953</v>
      </c>
      <c r="E412" s="723" t="s">
        <v>776</v>
      </c>
      <c r="F412" s="723" t="s">
        <v>49</v>
      </c>
      <c r="G412" s="1212" t="s">
        <v>610</v>
      </c>
      <c r="H412" s="1212"/>
      <c r="I412" s="725" t="s">
        <v>8</v>
      </c>
      <c r="J412" s="726">
        <v>1</v>
      </c>
      <c r="K412" s="727">
        <v>1.95</v>
      </c>
      <c r="L412" s="727">
        <v>1.95</v>
      </c>
    </row>
    <row r="413" spans="3:12" ht="15" customHeight="1">
      <c r="C413" s="1211" t="s">
        <v>517</v>
      </c>
      <c r="D413" s="1217" t="s">
        <v>255</v>
      </c>
      <c r="E413" s="1211" t="s">
        <v>742</v>
      </c>
      <c r="F413" s="1211" t="s">
        <v>392</v>
      </c>
      <c r="G413" s="1217" t="s">
        <v>221</v>
      </c>
      <c r="H413" s="1216" t="s">
        <v>777</v>
      </c>
      <c r="I413" s="1217"/>
      <c r="J413" s="1216" t="s">
        <v>778</v>
      </c>
      <c r="K413" s="1217"/>
      <c r="L413" s="1217" t="s">
        <v>779</v>
      </c>
    </row>
    <row r="414" spans="3:12" ht="15" customHeight="1">
      <c r="C414" s="1217"/>
      <c r="D414" s="1217"/>
      <c r="E414" s="1217"/>
      <c r="F414" s="1217"/>
      <c r="G414" s="1217"/>
      <c r="H414" s="721" t="s">
        <v>780</v>
      </c>
      <c r="I414" s="721" t="s">
        <v>781</v>
      </c>
      <c r="J414" s="721" t="s">
        <v>780</v>
      </c>
      <c r="K414" s="721" t="s">
        <v>781</v>
      </c>
      <c r="L414" s="1217"/>
    </row>
    <row r="415" spans="3:12" ht="24" customHeight="1">
      <c r="C415" s="733" t="s">
        <v>757</v>
      </c>
      <c r="D415" s="734" t="s">
        <v>954</v>
      </c>
      <c r="E415" s="733" t="s">
        <v>776</v>
      </c>
      <c r="F415" s="733" t="s">
        <v>955</v>
      </c>
      <c r="G415" s="736">
        <v>1</v>
      </c>
      <c r="H415" s="737">
        <v>1</v>
      </c>
      <c r="I415" s="737">
        <v>0</v>
      </c>
      <c r="J415" s="741">
        <v>5.7750000000000004</v>
      </c>
      <c r="K415" s="741">
        <v>0.53100000000000003</v>
      </c>
      <c r="L415" s="741">
        <v>5.7750000000000004</v>
      </c>
    </row>
    <row r="416" spans="3:12" ht="24" customHeight="1">
      <c r="C416" s="733" t="s">
        <v>757</v>
      </c>
      <c r="D416" s="734" t="s">
        <v>859</v>
      </c>
      <c r="E416" s="733" t="s">
        <v>776</v>
      </c>
      <c r="F416" s="733" t="s">
        <v>860</v>
      </c>
      <c r="G416" s="736">
        <v>1</v>
      </c>
      <c r="H416" s="737">
        <v>1</v>
      </c>
      <c r="I416" s="737">
        <v>0</v>
      </c>
      <c r="J416" s="741">
        <v>155.67009999999999</v>
      </c>
      <c r="K416" s="741">
        <v>58.258299999999998</v>
      </c>
      <c r="L416" s="741">
        <v>155.67009999999999</v>
      </c>
    </row>
    <row r="417" spans="3:12" ht="26.1" customHeight="1">
      <c r="C417" s="733" t="s">
        <v>757</v>
      </c>
      <c r="D417" s="734" t="s">
        <v>956</v>
      </c>
      <c r="E417" s="733" t="s">
        <v>776</v>
      </c>
      <c r="F417" s="733" t="s">
        <v>957</v>
      </c>
      <c r="G417" s="736">
        <v>1</v>
      </c>
      <c r="H417" s="737">
        <v>1</v>
      </c>
      <c r="I417" s="737">
        <v>0</v>
      </c>
      <c r="J417" s="741">
        <v>36.352800000000002</v>
      </c>
      <c r="K417" s="741">
        <v>32.524799999999999</v>
      </c>
      <c r="L417" s="741">
        <v>36.352800000000002</v>
      </c>
    </row>
    <row r="418" spans="3:12" ht="20.100000000000001" customHeight="1">
      <c r="C418" s="1218"/>
      <c r="D418" s="1218"/>
      <c r="E418" s="1218"/>
      <c r="F418" s="1218"/>
      <c r="G418" s="1218"/>
      <c r="H418" s="1218" t="s">
        <v>786</v>
      </c>
      <c r="I418" s="1218"/>
      <c r="J418" s="1218"/>
      <c r="K418" s="1218"/>
      <c r="L418" s="742">
        <v>197.7979</v>
      </c>
    </row>
    <row r="419" spans="3:12" ht="20.100000000000001" customHeight="1">
      <c r="C419" s="720" t="s">
        <v>540</v>
      </c>
      <c r="D419" s="721" t="s">
        <v>255</v>
      </c>
      <c r="E419" s="720" t="s">
        <v>742</v>
      </c>
      <c r="F419" s="720" t="s">
        <v>260</v>
      </c>
      <c r="G419" s="721" t="s">
        <v>221</v>
      </c>
      <c r="H419" s="1217" t="s">
        <v>778</v>
      </c>
      <c r="I419" s="1217"/>
      <c r="J419" s="1217"/>
      <c r="K419" s="1217"/>
      <c r="L419" s="721" t="s">
        <v>779</v>
      </c>
    </row>
    <row r="420" spans="3:12" ht="24" customHeight="1">
      <c r="C420" s="733" t="s">
        <v>757</v>
      </c>
      <c r="D420" s="734" t="s">
        <v>787</v>
      </c>
      <c r="E420" s="733" t="s">
        <v>776</v>
      </c>
      <c r="F420" s="733" t="s">
        <v>386</v>
      </c>
      <c r="G420" s="736">
        <v>2</v>
      </c>
      <c r="H420" s="733"/>
      <c r="I420" s="733"/>
      <c r="J420" s="733"/>
      <c r="K420" s="741" t="s">
        <v>788</v>
      </c>
      <c r="L420" s="741" t="s">
        <v>836</v>
      </c>
    </row>
    <row r="421" spans="3:12" ht="20.100000000000001" customHeight="1">
      <c r="C421" s="1218"/>
      <c r="D421" s="1218"/>
      <c r="E421" s="1218"/>
      <c r="F421" s="1218"/>
      <c r="G421" s="1218"/>
      <c r="H421" s="1218" t="s">
        <v>789</v>
      </c>
      <c r="I421" s="1218"/>
      <c r="J421" s="1218"/>
      <c r="K421" s="1218"/>
      <c r="L421" s="743">
        <v>0</v>
      </c>
    </row>
    <row r="422" spans="3:12" ht="20.100000000000001" customHeight="1">
      <c r="C422" s="1218"/>
      <c r="D422" s="1218"/>
      <c r="E422" s="1218"/>
      <c r="F422" s="1218"/>
      <c r="G422" s="1218"/>
      <c r="H422" s="1218" t="s">
        <v>790</v>
      </c>
      <c r="I422" s="1218"/>
      <c r="J422" s="1218"/>
      <c r="K422" s="1218"/>
      <c r="L422" s="742">
        <v>42.681199999999997</v>
      </c>
    </row>
    <row r="423" spans="3:12" ht="20.100000000000001" customHeight="1">
      <c r="C423" s="1218"/>
      <c r="D423" s="1218"/>
      <c r="E423" s="1218"/>
      <c r="F423" s="1218"/>
      <c r="G423" s="1218"/>
      <c r="H423" s="1218" t="s">
        <v>791</v>
      </c>
      <c r="I423" s="1218"/>
      <c r="J423" s="1218"/>
      <c r="K423" s="1218"/>
      <c r="L423" s="742">
        <v>240.47909999999999</v>
      </c>
    </row>
    <row r="424" spans="3:12" ht="20.100000000000001" customHeight="1">
      <c r="C424" s="1218"/>
      <c r="D424" s="1218"/>
      <c r="E424" s="1218"/>
      <c r="F424" s="1218"/>
      <c r="G424" s="1218"/>
      <c r="H424" s="1218" t="s">
        <v>792</v>
      </c>
      <c r="I424" s="1218"/>
      <c r="J424" s="1218"/>
      <c r="K424" s="1218"/>
      <c r="L424" s="742">
        <v>155.59</v>
      </c>
    </row>
    <row r="425" spans="3:12" ht="20.100000000000001" customHeight="1">
      <c r="C425" s="1218"/>
      <c r="D425" s="1218"/>
      <c r="E425" s="1218"/>
      <c r="F425" s="1218"/>
      <c r="G425" s="1218"/>
      <c r="H425" s="1218" t="s">
        <v>793</v>
      </c>
      <c r="I425" s="1218"/>
      <c r="J425" s="1218"/>
      <c r="K425" s="1218"/>
      <c r="L425" s="742">
        <v>1.5456000000000001</v>
      </c>
    </row>
    <row r="426" spans="3:12" ht="20.100000000000001" customHeight="1">
      <c r="C426" s="1218"/>
      <c r="D426" s="1218"/>
      <c r="E426" s="1218"/>
      <c r="F426" s="1218"/>
      <c r="G426" s="1218"/>
      <c r="H426" s="1218" t="s">
        <v>794</v>
      </c>
      <c r="I426" s="1218"/>
      <c r="J426" s="1218"/>
      <c r="K426" s="1218"/>
      <c r="L426" s="742">
        <v>0</v>
      </c>
    </row>
    <row r="427" spans="3:12" ht="20.100000000000001" customHeight="1">
      <c r="C427" s="1218"/>
      <c r="D427" s="1218"/>
      <c r="E427" s="1218"/>
      <c r="F427" s="1218"/>
      <c r="G427" s="1218"/>
      <c r="H427" s="1218" t="s">
        <v>795</v>
      </c>
      <c r="I427" s="1218"/>
      <c r="J427" s="1218"/>
      <c r="K427" s="1218"/>
      <c r="L427" s="742">
        <v>0</v>
      </c>
    </row>
    <row r="428" spans="3:12" ht="20.100000000000001" customHeight="1">
      <c r="C428" s="720" t="s">
        <v>553</v>
      </c>
      <c r="D428" s="721" t="s">
        <v>255</v>
      </c>
      <c r="E428" s="720" t="s">
        <v>742</v>
      </c>
      <c r="F428" s="720" t="s">
        <v>837</v>
      </c>
      <c r="G428" s="721" t="s">
        <v>221</v>
      </c>
      <c r="H428" s="721" t="s">
        <v>220</v>
      </c>
      <c r="I428" s="721" t="s">
        <v>810</v>
      </c>
      <c r="J428" s="721"/>
      <c r="K428" s="721"/>
      <c r="L428" s="721" t="s">
        <v>778</v>
      </c>
    </row>
    <row r="429" spans="3:12" ht="24" customHeight="1">
      <c r="C429" s="733" t="s">
        <v>757</v>
      </c>
      <c r="D429" s="734" t="s">
        <v>958</v>
      </c>
      <c r="E429" s="733" t="s">
        <v>776</v>
      </c>
      <c r="F429" s="733" t="s">
        <v>959</v>
      </c>
      <c r="G429" s="736">
        <v>0.41654999999999998</v>
      </c>
      <c r="H429" s="735" t="s">
        <v>648</v>
      </c>
      <c r="I429" s="1223" t="s">
        <v>960</v>
      </c>
      <c r="J429" s="1223"/>
      <c r="K429" s="1219"/>
      <c r="L429" s="741" t="s">
        <v>961</v>
      </c>
    </row>
    <row r="430" spans="3:12" ht="24" customHeight="1">
      <c r="C430" s="733" t="s">
        <v>757</v>
      </c>
      <c r="D430" s="734" t="s">
        <v>962</v>
      </c>
      <c r="E430" s="733" t="s">
        <v>776</v>
      </c>
      <c r="F430" s="733" t="s">
        <v>963</v>
      </c>
      <c r="G430" s="736">
        <v>1.389E-2</v>
      </c>
      <c r="H430" s="735" t="s">
        <v>922</v>
      </c>
      <c r="I430" s="1223" t="s">
        <v>964</v>
      </c>
      <c r="J430" s="1223"/>
      <c r="K430" s="1219"/>
      <c r="L430" s="741" t="s">
        <v>965</v>
      </c>
    </row>
    <row r="431" spans="3:12" ht="24" customHeight="1">
      <c r="C431" s="733" t="s">
        <v>757</v>
      </c>
      <c r="D431" s="734" t="s">
        <v>966</v>
      </c>
      <c r="E431" s="733" t="s">
        <v>776</v>
      </c>
      <c r="F431" s="733" t="s">
        <v>967</v>
      </c>
      <c r="G431" s="736">
        <v>6.8999999999999997E-4</v>
      </c>
      <c r="H431" s="735" t="s">
        <v>922</v>
      </c>
      <c r="I431" s="1223" t="s">
        <v>968</v>
      </c>
      <c r="J431" s="1223"/>
      <c r="K431" s="1219"/>
      <c r="L431" s="741" t="s">
        <v>969</v>
      </c>
    </row>
    <row r="432" spans="3:12" ht="20.100000000000001" customHeight="1">
      <c r="C432" s="1218"/>
      <c r="D432" s="1218"/>
      <c r="E432" s="1218"/>
      <c r="F432" s="1218"/>
      <c r="G432" s="1218"/>
      <c r="H432" s="1218" t="s">
        <v>841</v>
      </c>
      <c r="I432" s="1218"/>
      <c r="J432" s="1218"/>
      <c r="K432" s="1218"/>
      <c r="L432" s="742">
        <v>0.40570000000000001</v>
      </c>
    </row>
    <row r="433" spans="3:12">
      <c r="C433" s="738"/>
      <c r="D433" s="738"/>
      <c r="E433" s="738"/>
      <c r="F433" s="738"/>
      <c r="G433" s="738" t="s">
        <v>769</v>
      </c>
      <c r="H433" s="739">
        <v>0</v>
      </c>
      <c r="I433" s="738" t="s">
        <v>770</v>
      </c>
      <c r="J433" s="739">
        <v>0.27</v>
      </c>
      <c r="K433" s="738" t="s">
        <v>771</v>
      </c>
      <c r="L433" s="739">
        <v>0.27431840092550935</v>
      </c>
    </row>
    <row r="434" spans="3:12">
      <c r="C434" s="738"/>
      <c r="D434" s="738"/>
      <c r="E434" s="738"/>
      <c r="F434" s="738"/>
      <c r="G434" s="738" t="s">
        <v>772</v>
      </c>
      <c r="H434" s="739">
        <v>0.45</v>
      </c>
      <c r="I434" s="738"/>
      <c r="J434" s="1220" t="s">
        <v>773</v>
      </c>
      <c r="K434" s="1220"/>
      <c r="L434" s="739">
        <v>2.4</v>
      </c>
    </row>
    <row r="435" spans="3:12">
      <c r="C435" s="738"/>
      <c r="D435" s="738"/>
      <c r="E435" s="738"/>
      <c r="F435" s="738"/>
      <c r="G435" s="738"/>
      <c r="H435" s="739"/>
      <c r="I435" s="1221" t="s">
        <v>1180</v>
      </c>
      <c r="J435" s="1221"/>
      <c r="K435" s="1221"/>
      <c r="L435" s="749">
        <f>L434*CAPA!$D$13</f>
        <v>0</v>
      </c>
    </row>
    <row r="436" spans="3:12">
      <c r="C436" s="738"/>
      <c r="D436" s="738"/>
      <c r="E436" s="738"/>
      <c r="F436" s="738"/>
      <c r="G436" s="738"/>
      <c r="H436" s="739"/>
      <c r="I436" s="1221" t="s">
        <v>1181</v>
      </c>
      <c r="J436" s="1221"/>
      <c r="K436" s="1221"/>
      <c r="L436" s="749">
        <f>(L434-L435)</f>
        <v>2.4</v>
      </c>
    </row>
    <row r="437" spans="3:12">
      <c r="C437" s="738"/>
      <c r="D437" s="738"/>
      <c r="E437" s="738"/>
      <c r="F437" s="738"/>
      <c r="G437" s="738"/>
      <c r="H437" s="739"/>
      <c r="I437" s="738"/>
      <c r="J437" s="739"/>
      <c r="K437" s="738"/>
      <c r="L437" s="739"/>
    </row>
    <row r="438" spans="3:12" ht="15.75" thickBot="1">
      <c r="C438" s="738"/>
      <c r="D438" s="738"/>
      <c r="E438" s="738"/>
      <c r="F438" s="738"/>
      <c r="G438" s="738"/>
      <c r="H438" s="739"/>
      <c r="I438" s="738"/>
      <c r="J438" s="1220"/>
      <c r="K438" s="1220"/>
      <c r="L438" s="739"/>
    </row>
    <row r="439" spans="3:12" ht="0.95" customHeight="1" thickTop="1">
      <c r="C439" s="740"/>
      <c r="D439" s="740"/>
      <c r="E439" s="740"/>
      <c r="F439" s="740"/>
      <c r="G439" s="740"/>
      <c r="H439" s="740"/>
      <c r="I439" s="740"/>
      <c r="J439" s="740"/>
      <c r="K439" s="740"/>
      <c r="L439" s="740"/>
    </row>
    <row r="440" spans="3:12" ht="18" customHeight="1">
      <c r="C440" s="720" t="s">
        <v>970</v>
      </c>
      <c r="D440" s="721" t="s">
        <v>255</v>
      </c>
      <c r="E440" s="720" t="s">
        <v>742</v>
      </c>
      <c r="F440" s="720" t="s">
        <v>102</v>
      </c>
      <c r="G440" s="1211" t="s">
        <v>138</v>
      </c>
      <c r="H440" s="1211"/>
      <c r="I440" s="722" t="s">
        <v>362</v>
      </c>
      <c r="J440" s="721" t="s">
        <v>137</v>
      </c>
      <c r="K440" s="721" t="s">
        <v>743</v>
      </c>
      <c r="L440" s="721" t="s">
        <v>518</v>
      </c>
    </row>
    <row r="441" spans="3:12" ht="26.1" customHeight="1">
      <c r="C441" s="723" t="s">
        <v>744</v>
      </c>
      <c r="D441" s="724" t="s">
        <v>971</v>
      </c>
      <c r="E441" s="723" t="s">
        <v>776</v>
      </c>
      <c r="F441" s="723" t="s">
        <v>52</v>
      </c>
      <c r="G441" s="1212" t="s">
        <v>610</v>
      </c>
      <c r="H441" s="1212"/>
      <c r="I441" s="725" t="s">
        <v>26</v>
      </c>
      <c r="J441" s="726">
        <v>1</v>
      </c>
      <c r="K441" s="727">
        <v>1.21</v>
      </c>
      <c r="L441" s="727">
        <v>1.21</v>
      </c>
    </row>
    <row r="442" spans="3:12" ht="15" customHeight="1">
      <c r="C442" s="1211" t="s">
        <v>517</v>
      </c>
      <c r="D442" s="1217" t="s">
        <v>255</v>
      </c>
      <c r="E442" s="1211" t="s">
        <v>742</v>
      </c>
      <c r="F442" s="1211" t="s">
        <v>392</v>
      </c>
      <c r="G442" s="1217" t="s">
        <v>221</v>
      </c>
      <c r="H442" s="1216" t="s">
        <v>777</v>
      </c>
      <c r="I442" s="1217"/>
      <c r="J442" s="1216" t="s">
        <v>778</v>
      </c>
      <c r="K442" s="1217"/>
      <c r="L442" s="1217" t="s">
        <v>779</v>
      </c>
    </row>
    <row r="443" spans="3:12" ht="15" customHeight="1">
      <c r="C443" s="1217"/>
      <c r="D443" s="1217"/>
      <c r="E443" s="1217"/>
      <c r="F443" s="1217"/>
      <c r="G443" s="1217"/>
      <c r="H443" s="721" t="s">
        <v>780</v>
      </c>
      <c r="I443" s="721" t="s">
        <v>781</v>
      </c>
      <c r="J443" s="721" t="s">
        <v>780</v>
      </c>
      <c r="K443" s="721" t="s">
        <v>781</v>
      </c>
      <c r="L443" s="1217"/>
    </row>
    <row r="444" spans="3:12" ht="26.1" customHeight="1">
      <c r="C444" s="733" t="s">
        <v>757</v>
      </c>
      <c r="D444" s="734" t="s">
        <v>972</v>
      </c>
      <c r="E444" s="733" t="s">
        <v>776</v>
      </c>
      <c r="F444" s="733" t="s">
        <v>973</v>
      </c>
      <c r="G444" s="736">
        <v>1</v>
      </c>
      <c r="H444" s="737">
        <v>1</v>
      </c>
      <c r="I444" s="737">
        <v>0</v>
      </c>
      <c r="J444" s="741">
        <v>292.34280000000001</v>
      </c>
      <c r="K444" s="741">
        <v>81.740499999999997</v>
      </c>
      <c r="L444" s="741">
        <v>292.34280000000001</v>
      </c>
    </row>
    <row r="445" spans="3:12" ht="20.100000000000001" customHeight="1">
      <c r="C445" s="1218"/>
      <c r="D445" s="1218"/>
      <c r="E445" s="1218"/>
      <c r="F445" s="1218"/>
      <c r="G445" s="1218"/>
      <c r="H445" s="1218" t="s">
        <v>786</v>
      </c>
      <c r="I445" s="1218"/>
      <c r="J445" s="1218"/>
      <c r="K445" s="1218"/>
      <c r="L445" s="742">
        <v>292.34280000000001</v>
      </c>
    </row>
    <row r="446" spans="3:12" ht="20.100000000000001" customHeight="1">
      <c r="C446" s="1218"/>
      <c r="D446" s="1218"/>
      <c r="E446" s="1218"/>
      <c r="F446" s="1218"/>
      <c r="G446" s="1218"/>
      <c r="H446" s="1218" t="s">
        <v>791</v>
      </c>
      <c r="I446" s="1218"/>
      <c r="J446" s="1218"/>
      <c r="K446" s="1218"/>
      <c r="L446" s="742">
        <v>292.34280000000001</v>
      </c>
    </row>
    <row r="447" spans="3:12" ht="20.100000000000001" customHeight="1">
      <c r="C447" s="1218"/>
      <c r="D447" s="1218"/>
      <c r="E447" s="1218"/>
      <c r="F447" s="1218"/>
      <c r="G447" s="1218"/>
      <c r="H447" s="1218" t="s">
        <v>792</v>
      </c>
      <c r="I447" s="1218"/>
      <c r="J447" s="1218"/>
      <c r="K447" s="1218"/>
      <c r="L447" s="742">
        <v>249</v>
      </c>
    </row>
    <row r="448" spans="3:12" ht="20.100000000000001" customHeight="1">
      <c r="C448" s="1218"/>
      <c r="D448" s="1218"/>
      <c r="E448" s="1218"/>
      <c r="F448" s="1218"/>
      <c r="G448" s="1218"/>
      <c r="H448" s="1218" t="s">
        <v>793</v>
      </c>
      <c r="I448" s="1218"/>
      <c r="J448" s="1218"/>
      <c r="K448" s="1218"/>
      <c r="L448" s="742">
        <v>1.1740999999999999</v>
      </c>
    </row>
    <row r="449" spans="3:12" ht="20.100000000000001" customHeight="1">
      <c r="C449" s="1218"/>
      <c r="D449" s="1218"/>
      <c r="E449" s="1218"/>
      <c r="F449" s="1218"/>
      <c r="G449" s="1218"/>
      <c r="H449" s="1218" t="s">
        <v>794</v>
      </c>
      <c r="I449" s="1218"/>
      <c r="J449" s="1218"/>
      <c r="K449" s="1218"/>
      <c r="L449" s="742">
        <v>3.1300000000000001E-2</v>
      </c>
    </row>
    <row r="450" spans="3:12" ht="20.100000000000001" customHeight="1">
      <c r="C450" s="1218"/>
      <c r="D450" s="1218"/>
      <c r="E450" s="1218"/>
      <c r="F450" s="1218"/>
      <c r="G450" s="1218"/>
      <c r="H450" s="1218" t="s">
        <v>795</v>
      </c>
      <c r="I450" s="1218"/>
      <c r="J450" s="1218"/>
      <c r="K450" s="1218"/>
      <c r="L450" s="742">
        <v>0</v>
      </c>
    </row>
    <row r="451" spans="3:12">
      <c r="C451" s="738"/>
      <c r="D451" s="738"/>
      <c r="E451" s="738"/>
      <c r="F451" s="738"/>
      <c r="G451" s="738" t="s">
        <v>769</v>
      </c>
      <c r="H451" s="739">
        <v>0</v>
      </c>
      <c r="I451" s="738" t="s">
        <v>770</v>
      </c>
      <c r="J451" s="739">
        <v>0</v>
      </c>
      <c r="K451" s="738" t="s">
        <v>771</v>
      </c>
      <c r="L451" s="739">
        <v>0</v>
      </c>
    </row>
    <row r="452" spans="3:12">
      <c r="C452" s="738"/>
      <c r="D452" s="738"/>
      <c r="E452" s="738"/>
      <c r="F452" s="738"/>
      <c r="G452" s="738" t="s">
        <v>772</v>
      </c>
      <c r="H452" s="739">
        <v>0.28000000000000003</v>
      </c>
      <c r="I452" s="738"/>
      <c r="J452" s="1220" t="s">
        <v>773</v>
      </c>
      <c r="K452" s="1220"/>
      <c r="L452" s="739">
        <v>1.49</v>
      </c>
    </row>
    <row r="453" spans="3:12">
      <c r="C453" s="738"/>
      <c r="D453" s="738"/>
      <c r="E453" s="738"/>
      <c r="F453" s="738"/>
      <c r="G453" s="738"/>
      <c r="H453" s="739"/>
      <c r="I453" s="1221" t="s">
        <v>1180</v>
      </c>
      <c r="J453" s="1221"/>
      <c r="K453" s="1221"/>
      <c r="L453" s="749">
        <f>L452*CAPA!$D$13</f>
        <v>0</v>
      </c>
    </row>
    <row r="454" spans="3:12">
      <c r="C454" s="738"/>
      <c r="D454" s="738"/>
      <c r="E454" s="738"/>
      <c r="F454" s="738"/>
      <c r="G454" s="738"/>
      <c r="H454" s="739"/>
      <c r="I454" s="1221" t="s">
        <v>1181</v>
      </c>
      <c r="J454" s="1221"/>
      <c r="K454" s="1221"/>
      <c r="L454" s="749">
        <f>(L452-L453)</f>
        <v>1.49</v>
      </c>
    </row>
    <row r="455" spans="3:12">
      <c r="C455" s="738"/>
      <c r="D455" s="738"/>
      <c r="E455" s="738"/>
      <c r="F455" s="738"/>
      <c r="G455" s="738"/>
      <c r="H455" s="739"/>
      <c r="I455" s="738"/>
      <c r="J455" s="739"/>
      <c r="K455" s="738"/>
      <c r="L455" s="739"/>
    </row>
    <row r="456" spans="3:12" ht="15.75" thickBot="1">
      <c r="C456" s="738"/>
      <c r="D456" s="738"/>
      <c r="E456" s="738"/>
      <c r="F456" s="738"/>
      <c r="G456" s="738"/>
      <c r="H456" s="739"/>
      <c r="I456" s="738"/>
      <c r="J456" s="1220"/>
      <c r="K456" s="1220"/>
      <c r="L456" s="739"/>
    </row>
    <row r="457" spans="3:12" ht="0.95" customHeight="1" thickTop="1">
      <c r="C457" s="740"/>
      <c r="D457" s="740"/>
      <c r="E457" s="740"/>
      <c r="F457" s="740"/>
      <c r="G457" s="740"/>
      <c r="H457" s="740"/>
      <c r="I457" s="740"/>
      <c r="J457" s="740"/>
      <c r="K457" s="740"/>
      <c r="L457" s="740"/>
    </row>
    <row r="458" spans="3:12" ht="18" customHeight="1">
      <c r="C458" s="720" t="s">
        <v>974</v>
      </c>
      <c r="D458" s="721" t="s">
        <v>255</v>
      </c>
      <c r="E458" s="720" t="s">
        <v>742</v>
      </c>
      <c r="F458" s="720" t="s">
        <v>102</v>
      </c>
      <c r="G458" s="1211" t="s">
        <v>138</v>
      </c>
      <c r="H458" s="1211"/>
      <c r="I458" s="722" t="s">
        <v>362</v>
      </c>
      <c r="J458" s="721" t="s">
        <v>137</v>
      </c>
      <c r="K458" s="721" t="s">
        <v>743</v>
      </c>
      <c r="L458" s="721" t="s">
        <v>518</v>
      </c>
    </row>
    <row r="459" spans="3:12" ht="26.1" customHeight="1">
      <c r="C459" s="723" t="s">
        <v>744</v>
      </c>
      <c r="D459" s="724" t="s">
        <v>975</v>
      </c>
      <c r="E459" s="723" t="s">
        <v>776</v>
      </c>
      <c r="F459" s="723" t="s">
        <v>53</v>
      </c>
      <c r="G459" s="1212" t="s">
        <v>610</v>
      </c>
      <c r="H459" s="1212"/>
      <c r="I459" s="725" t="s">
        <v>26</v>
      </c>
      <c r="J459" s="726">
        <v>1</v>
      </c>
      <c r="K459" s="727">
        <v>0.96</v>
      </c>
      <c r="L459" s="727">
        <v>0.96</v>
      </c>
    </row>
    <row r="460" spans="3:12" ht="15" customHeight="1">
      <c r="C460" s="1211" t="s">
        <v>517</v>
      </c>
      <c r="D460" s="1217" t="s">
        <v>255</v>
      </c>
      <c r="E460" s="1211" t="s">
        <v>742</v>
      </c>
      <c r="F460" s="1211" t="s">
        <v>392</v>
      </c>
      <c r="G460" s="1217" t="s">
        <v>221</v>
      </c>
      <c r="H460" s="1216" t="s">
        <v>777</v>
      </c>
      <c r="I460" s="1217"/>
      <c r="J460" s="1216" t="s">
        <v>778</v>
      </c>
      <c r="K460" s="1217"/>
      <c r="L460" s="1217" t="s">
        <v>779</v>
      </c>
    </row>
    <row r="461" spans="3:12" ht="15" customHeight="1">
      <c r="C461" s="1217"/>
      <c r="D461" s="1217"/>
      <c r="E461" s="1217"/>
      <c r="F461" s="1217"/>
      <c r="G461" s="1217"/>
      <c r="H461" s="721" t="s">
        <v>780</v>
      </c>
      <c r="I461" s="721" t="s">
        <v>781</v>
      </c>
      <c r="J461" s="721" t="s">
        <v>780</v>
      </c>
      <c r="K461" s="721" t="s">
        <v>781</v>
      </c>
      <c r="L461" s="1217"/>
    </row>
    <row r="462" spans="3:12" ht="26.1" customHeight="1">
      <c r="C462" s="733" t="s">
        <v>757</v>
      </c>
      <c r="D462" s="734" t="s">
        <v>972</v>
      </c>
      <c r="E462" s="733" t="s">
        <v>776</v>
      </c>
      <c r="F462" s="733" t="s">
        <v>973</v>
      </c>
      <c r="G462" s="736">
        <v>1</v>
      </c>
      <c r="H462" s="737">
        <v>1</v>
      </c>
      <c r="I462" s="737">
        <v>0</v>
      </c>
      <c r="J462" s="741">
        <v>292.34280000000001</v>
      </c>
      <c r="K462" s="741">
        <v>81.740499999999997</v>
      </c>
      <c r="L462" s="741">
        <v>292.34280000000001</v>
      </c>
    </row>
    <row r="463" spans="3:12" ht="20.100000000000001" customHeight="1">
      <c r="C463" s="1218"/>
      <c r="D463" s="1218"/>
      <c r="E463" s="1218"/>
      <c r="F463" s="1218"/>
      <c r="G463" s="1218"/>
      <c r="H463" s="1218" t="s">
        <v>786</v>
      </c>
      <c r="I463" s="1218"/>
      <c r="J463" s="1218"/>
      <c r="K463" s="1218"/>
      <c r="L463" s="742">
        <v>292.34280000000001</v>
      </c>
    </row>
    <row r="464" spans="3:12" ht="20.100000000000001" customHeight="1">
      <c r="C464" s="1218"/>
      <c r="D464" s="1218"/>
      <c r="E464" s="1218"/>
      <c r="F464" s="1218"/>
      <c r="G464" s="1218"/>
      <c r="H464" s="1218" t="s">
        <v>791</v>
      </c>
      <c r="I464" s="1218"/>
      <c r="J464" s="1218"/>
      <c r="K464" s="1218"/>
      <c r="L464" s="742">
        <v>292.34280000000001</v>
      </c>
    </row>
    <row r="465" spans="3:12" ht="20.100000000000001" customHeight="1">
      <c r="C465" s="1218"/>
      <c r="D465" s="1218"/>
      <c r="E465" s="1218"/>
      <c r="F465" s="1218"/>
      <c r="G465" s="1218"/>
      <c r="H465" s="1218" t="s">
        <v>792</v>
      </c>
      <c r="I465" s="1218"/>
      <c r="J465" s="1218"/>
      <c r="K465" s="1218"/>
      <c r="L465" s="742">
        <v>311.25</v>
      </c>
    </row>
    <row r="466" spans="3:12" ht="20.100000000000001" customHeight="1">
      <c r="C466" s="1218"/>
      <c r="D466" s="1218"/>
      <c r="E466" s="1218"/>
      <c r="F466" s="1218"/>
      <c r="G466" s="1218"/>
      <c r="H466" s="1218" t="s">
        <v>793</v>
      </c>
      <c r="I466" s="1218"/>
      <c r="J466" s="1218"/>
      <c r="K466" s="1218"/>
      <c r="L466" s="742">
        <v>0.93930000000000002</v>
      </c>
    </row>
    <row r="467" spans="3:12" ht="20.100000000000001" customHeight="1">
      <c r="C467" s="1218"/>
      <c r="D467" s="1218"/>
      <c r="E467" s="1218"/>
      <c r="F467" s="1218"/>
      <c r="G467" s="1218"/>
      <c r="H467" s="1218" t="s">
        <v>794</v>
      </c>
      <c r="I467" s="1218"/>
      <c r="J467" s="1218"/>
      <c r="K467" s="1218"/>
      <c r="L467" s="742">
        <v>2.5000000000000001E-2</v>
      </c>
    </row>
    <row r="468" spans="3:12" ht="20.100000000000001" customHeight="1">
      <c r="C468" s="1218"/>
      <c r="D468" s="1218"/>
      <c r="E468" s="1218"/>
      <c r="F468" s="1218"/>
      <c r="G468" s="1218"/>
      <c r="H468" s="1218" t="s">
        <v>795</v>
      </c>
      <c r="I468" s="1218"/>
      <c r="J468" s="1218"/>
      <c r="K468" s="1218"/>
      <c r="L468" s="742">
        <v>0</v>
      </c>
    </row>
    <row r="469" spans="3:12">
      <c r="C469" s="738"/>
      <c r="D469" s="738"/>
      <c r="E469" s="738"/>
      <c r="F469" s="738"/>
      <c r="G469" s="738" t="s">
        <v>769</v>
      </c>
      <c r="H469" s="739">
        <v>0</v>
      </c>
      <c r="I469" s="738" t="s">
        <v>770</v>
      </c>
      <c r="J469" s="739">
        <v>0</v>
      </c>
      <c r="K469" s="738" t="s">
        <v>771</v>
      </c>
      <c r="L469" s="739">
        <v>0</v>
      </c>
    </row>
    <row r="470" spans="3:12">
      <c r="C470" s="738"/>
      <c r="D470" s="738"/>
      <c r="E470" s="738"/>
      <c r="F470" s="738"/>
      <c r="G470" s="738" t="s">
        <v>772</v>
      </c>
      <c r="H470" s="739">
        <v>0.22</v>
      </c>
      <c r="I470" s="738"/>
      <c r="J470" s="1220" t="s">
        <v>773</v>
      </c>
      <c r="K470" s="1220"/>
      <c r="L470" s="739">
        <v>1.18</v>
      </c>
    </row>
    <row r="471" spans="3:12">
      <c r="C471" s="738"/>
      <c r="D471" s="738"/>
      <c r="E471" s="738"/>
      <c r="F471" s="738"/>
      <c r="G471" s="738"/>
      <c r="H471" s="739"/>
      <c r="I471" s="1221" t="s">
        <v>1180</v>
      </c>
      <c r="J471" s="1221"/>
      <c r="K471" s="1221"/>
      <c r="L471" s="749">
        <f>L470*CAPA!$D$13</f>
        <v>0</v>
      </c>
    </row>
    <row r="472" spans="3:12">
      <c r="C472" s="738"/>
      <c r="D472" s="738"/>
      <c r="E472" s="738"/>
      <c r="F472" s="738"/>
      <c r="G472" s="738"/>
      <c r="H472" s="739"/>
      <c r="I472" s="1221" t="s">
        <v>1181</v>
      </c>
      <c r="J472" s="1221"/>
      <c r="K472" s="1221"/>
      <c r="L472" s="749">
        <f>(L470-L471)</f>
        <v>1.18</v>
      </c>
    </row>
    <row r="473" spans="3:12">
      <c r="C473" s="738"/>
      <c r="D473" s="738"/>
      <c r="E473" s="738"/>
      <c r="F473" s="738"/>
      <c r="G473" s="738"/>
      <c r="H473" s="739"/>
      <c r="I473" s="738"/>
      <c r="J473" s="739"/>
      <c r="K473" s="738"/>
      <c r="L473" s="739"/>
    </row>
    <row r="474" spans="3:12" ht="15.75" thickBot="1">
      <c r="C474" s="738"/>
      <c r="D474" s="738"/>
      <c r="E474" s="738"/>
      <c r="F474" s="738"/>
      <c r="G474" s="738"/>
      <c r="H474" s="739"/>
      <c r="I474" s="738"/>
      <c r="J474" s="1220"/>
      <c r="K474" s="1220"/>
      <c r="L474" s="739"/>
    </row>
    <row r="475" spans="3:12" ht="0.95" customHeight="1" thickTop="1">
      <c r="C475" s="740"/>
      <c r="D475" s="740"/>
      <c r="E475" s="740"/>
      <c r="F475" s="740"/>
      <c r="G475" s="740"/>
      <c r="H475" s="740"/>
      <c r="I475" s="740"/>
      <c r="J475" s="740"/>
      <c r="K475" s="740"/>
      <c r="L475" s="740"/>
    </row>
    <row r="476" spans="3:12" ht="18" customHeight="1">
      <c r="C476" s="720" t="s">
        <v>976</v>
      </c>
      <c r="D476" s="721" t="s">
        <v>255</v>
      </c>
      <c r="E476" s="720" t="s">
        <v>742</v>
      </c>
      <c r="F476" s="720" t="s">
        <v>102</v>
      </c>
      <c r="G476" s="1211" t="s">
        <v>138</v>
      </c>
      <c r="H476" s="1211"/>
      <c r="I476" s="722" t="s">
        <v>362</v>
      </c>
      <c r="J476" s="721" t="s">
        <v>137</v>
      </c>
      <c r="K476" s="721" t="s">
        <v>743</v>
      </c>
      <c r="L476" s="721" t="s">
        <v>518</v>
      </c>
    </row>
    <row r="477" spans="3:12" ht="26.1" customHeight="1">
      <c r="C477" s="723" t="s">
        <v>744</v>
      </c>
      <c r="D477" s="724" t="s">
        <v>977</v>
      </c>
      <c r="E477" s="723" t="s">
        <v>776</v>
      </c>
      <c r="F477" s="723" t="s">
        <v>54</v>
      </c>
      <c r="G477" s="1212" t="s">
        <v>610</v>
      </c>
      <c r="H477" s="1212"/>
      <c r="I477" s="725" t="s">
        <v>26</v>
      </c>
      <c r="J477" s="726">
        <v>1</v>
      </c>
      <c r="K477" s="727">
        <v>0.78</v>
      </c>
      <c r="L477" s="727">
        <v>0.78</v>
      </c>
    </row>
    <row r="478" spans="3:12" ht="15" customHeight="1">
      <c r="C478" s="1211" t="s">
        <v>517</v>
      </c>
      <c r="D478" s="1217" t="s">
        <v>255</v>
      </c>
      <c r="E478" s="1211" t="s">
        <v>742</v>
      </c>
      <c r="F478" s="1211" t="s">
        <v>392</v>
      </c>
      <c r="G478" s="1217" t="s">
        <v>221</v>
      </c>
      <c r="H478" s="1216" t="s">
        <v>777</v>
      </c>
      <c r="I478" s="1217"/>
      <c r="J478" s="1216" t="s">
        <v>778</v>
      </c>
      <c r="K478" s="1217"/>
      <c r="L478" s="1217" t="s">
        <v>779</v>
      </c>
    </row>
    <row r="479" spans="3:12" ht="15" customHeight="1">
      <c r="C479" s="1217"/>
      <c r="D479" s="1217"/>
      <c r="E479" s="1217"/>
      <c r="F479" s="1217"/>
      <c r="G479" s="1217"/>
      <c r="H479" s="721" t="s">
        <v>780</v>
      </c>
      <c r="I479" s="721" t="s">
        <v>781</v>
      </c>
      <c r="J479" s="721" t="s">
        <v>780</v>
      </c>
      <c r="K479" s="721" t="s">
        <v>781</v>
      </c>
      <c r="L479" s="1217"/>
    </row>
    <row r="480" spans="3:12" ht="26.1" customHeight="1">
      <c r="C480" s="733" t="s">
        <v>757</v>
      </c>
      <c r="D480" s="734" t="s">
        <v>972</v>
      </c>
      <c r="E480" s="733" t="s">
        <v>776</v>
      </c>
      <c r="F480" s="733" t="s">
        <v>973</v>
      </c>
      <c r="G480" s="736">
        <v>1</v>
      </c>
      <c r="H480" s="737">
        <v>1</v>
      </c>
      <c r="I480" s="737">
        <v>0</v>
      </c>
      <c r="J480" s="741">
        <v>292.34280000000001</v>
      </c>
      <c r="K480" s="741">
        <v>81.740499999999997</v>
      </c>
      <c r="L480" s="741">
        <v>292.34280000000001</v>
      </c>
    </row>
    <row r="481" spans="3:12" ht="20.100000000000001" customHeight="1">
      <c r="C481" s="1218"/>
      <c r="D481" s="1218"/>
      <c r="E481" s="1218"/>
      <c r="F481" s="1218"/>
      <c r="G481" s="1218"/>
      <c r="H481" s="1218" t="s">
        <v>786</v>
      </c>
      <c r="I481" s="1218"/>
      <c r="J481" s="1218"/>
      <c r="K481" s="1218"/>
      <c r="L481" s="742">
        <v>292.34280000000001</v>
      </c>
    </row>
    <row r="482" spans="3:12" ht="20.100000000000001" customHeight="1">
      <c r="C482" s="1218"/>
      <c r="D482" s="1218"/>
      <c r="E482" s="1218"/>
      <c r="F482" s="1218"/>
      <c r="G482" s="1218"/>
      <c r="H482" s="1218" t="s">
        <v>791</v>
      </c>
      <c r="I482" s="1218"/>
      <c r="J482" s="1218"/>
      <c r="K482" s="1218"/>
      <c r="L482" s="742">
        <v>292.34280000000001</v>
      </c>
    </row>
    <row r="483" spans="3:12" ht="20.100000000000001" customHeight="1">
      <c r="C483" s="1218"/>
      <c r="D483" s="1218"/>
      <c r="E483" s="1218"/>
      <c r="F483" s="1218"/>
      <c r="G483" s="1218"/>
      <c r="H483" s="1218" t="s">
        <v>792</v>
      </c>
      <c r="I483" s="1218"/>
      <c r="J483" s="1218"/>
      <c r="K483" s="1218"/>
      <c r="L483" s="742">
        <v>373.5</v>
      </c>
    </row>
    <row r="484" spans="3:12" ht="20.100000000000001" customHeight="1">
      <c r="C484" s="1218"/>
      <c r="D484" s="1218"/>
      <c r="E484" s="1218"/>
      <c r="F484" s="1218"/>
      <c r="G484" s="1218"/>
      <c r="H484" s="1218" t="s">
        <v>793</v>
      </c>
      <c r="I484" s="1218"/>
      <c r="J484" s="1218"/>
      <c r="K484" s="1218"/>
      <c r="L484" s="742">
        <v>0.78269999999999995</v>
      </c>
    </row>
    <row r="485" spans="3:12" ht="20.100000000000001" customHeight="1">
      <c r="C485" s="1218"/>
      <c r="D485" s="1218"/>
      <c r="E485" s="1218"/>
      <c r="F485" s="1218"/>
      <c r="G485" s="1218"/>
      <c r="H485" s="1218" t="s">
        <v>794</v>
      </c>
      <c r="I485" s="1218"/>
      <c r="J485" s="1218"/>
      <c r="K485" s="1218"/>
      <c r="L485" s="742">
        <v>0</v>
      </c>
    </row>
    <row r="486" spans="3:12" ht="20.100000000000001" customHeight="1">
      <c r="C486" s="1218"/>
      <c r="D486" s="1218"/>
      <c r="E486" s="1218"/>
      <c r="F486" s="1218"/>
      <c r="G486" s="1218"/>
      <c r="H486" s="1218" t="s">
        <v>795</v>
      </c>
      <c r="I486" s="1218"/>
      <c r="J486" s="1218"/>
      <c r="K486" s="1218"/>
      <c r="L486" s="742">
        <v>0</v>
      </c>
    </row>
    <row r="487" spans="3:12">
      <c r="C487" s="738"/>
      <c r="D487" s="738"/>
      <c r="E487" s="738"/>
      <c r="F487" s="738"/>
      <c r="G487" s="738" t="s">
        <v>769</v>
      </c>
      <c r="H487" s="739">
        <v>0</v>
      </c>
      <c r="I487" s="738" t="s">
        <v>770</v>
      </c>
      <c r="J487" s="739">
        <v>0</v>
      </c>
      <c r="K487" s="738" t="s">
        <v>771</v>
      </c>
      <c r="L487" s="739">
        <v>0</v>
      </c>
    </row>
    <row r="488" spans="3:12">
      <c r="C488" s="738"/>
      <c r="D488" s="738"/>
      <c r="E488" s="738"/>
      <c r="F488" s="738"/>
      <c r="G488" s="738" t="s">
        <v>772</v>
      </c>
      <c r="H488" s="739">
        <v>0.18</v>
      </c>
      <c r="I488" s="738"/>
      <c r="J488" s="1220" t="s">
        <v>773</v>
      </c>
      <c r="K488" s="1220"/>
      <c r="L488" s="739">
        <v>0.96</v>
      </c>
    </row>
    <row r="489" spans="3:12">
      <c r="C489" s="738"/>
      <c r="D489" s="738"/>
      <c r="E489" s="738"/>
      <c r="F489" s="738"/>
      <c r="G489" s="738"/>
      <c r="H489" s="739"/>
      <c r="I489" s="1221" t="s">
        <v>1180</v>
      </c>
      <c r="J489" s="1221"/>
      <c r="K489" s="1221"/>
      <c r="L489" s="749">
        <f>L488*CAPA!$D$13</f>
        <v>0</v>
      </c>
    </row>
    <row r="490" spans="3:12">
      <c r="C490" s="738"/>
      <c r="D490" s="738"/>
      <c r="E490" s="738"/>
      <c r="F490" s="738"/>
      <c r="G490" s="738"/>
      <c r="H490" s="739"/>
      <c r="I490" s="1221" t="s">
        <v>1181</v>
      </c>
      <c r="J490" s="1221"/>
      <c r="K490" s="1221"/>
      <c r="L490" s="749">
        <f>(L488-L489)</f>
        <v>0.96</v>
      </c>
    </row>
    <row r="491" spans="3:12">
      <c r="C491" s="738"/>
      <c r="D491" s="738"/>
      <c r="E491" s="738"/>
      <c r="F491" s="738"/>
      <c r="G491" s="738"/>
      <c r="H491" s="739"/>
      <c r="I491" s="738"/>
      <c r="J491" s="739"/>
      <c r="K491" s="738"/>
      <c r="L491" s="739"/>
    </row>
    <row r="492" spans="3:12" ht="15.75" thickBot="1">
      <c r="C492" s="738"/>
      <c r="D492" s="738"/>
      <c r="E492" s="738"/>
      <c r="F492" s="738"/>
      <c r="G492" s="738"/>
      <c r="H492" s="739"/>
      <c r="I492" s="738"/>
      <c r="J492" s="1220"/>
      <c r="K492" s="1220"/>
      <c r="L492" s="739"/>
    </row>
    <row r="493" spans="3:12" ht="0.95" customHeight="1" thickTop="1">
      <c r="C493" s="740"/>
      <c r="D493" s="740"/>
      <c r="E493" s="740"/>
      <c r="F493" s="740"/>
      <c r="G493" s="740"/>
      <c r="H493" s="740"/>
      <c r="I493" s="740"/>
      <c r="J493" s="740"/>
      <c r="K493" s="740"/>
      <c r="L493" s="740"/>
    </row>
    <row r="494" spans="3:12" ht="18" customHeight="1">
      <c r="C494" s="720" t="s">
        <v>978</v>
      </c>
      <c r="D494" s="721" t="s">
        <v>255</v>
      </c>
      <c r="E494" s="720" t="s">
        <v>742</v>
      </c>
      <c r="F494" s="720" t="s">
        <v>102</v>
      </c>
      <c r="G494" s="1211" t="s">
        <v>138</v>
      </c>
      <c r="H494" s="1211"/>
      <c r="I494" s="722" t="s">
        <v>362</v>
      </c>
      <c r="J494" s="721" t="s">
        <v>137</v>
      </c>
      <c r="K494" s="721" t="s">
        <v>743</v>
      </c>
      <c r="L494" s="721" t="s">
        <v>518</v>
      </c>
    </row>
    <row r="495" spans="3:12" ht="26.1" customHeight="1">
      <c r="C495" s="723" t="s">
        <v>744</v>
      </c>
      <c r="D495" s="724" t="s">
        <v>979</v>
      </c>
      <c r="E495" s="723" t="s">
        <v>776</v>
      </c>
      <c r="F495" s="723" t="s">
        <v>55</v>
      </c>
      <c r="G495" s="1212" t="s">
        <v>610</v>
      </c>
      <c r="H495" s="1212"/>
      <c r="I495" s="725" t="s">
        <v>26</v>
      </c>
      <c r="J495" s="726">
        <v>1</v>
      </c>
      <c r="K495" s="727">
        <v>1.07</v>
      </c>
      <c r="L495" s="727">
        <v>1.07</v>
      </c>
    </row>
    <row r="496" spans="3:12" ht="15" customHeight="1">
      <c r="C496" s="1211" t="s">
        <v>517</v>
      </c>
      <c r="D496" s="1217" t="s">
        <v>255</v>
      </c>
      <c r="E496" s="1211" t="s">
        <v>742</v>
      </c>
      <c r="F496" s="1211" t="s">
        <v>392</v>
      </c>
      <c r="G496" s="1217" t="s">
        <v>221</v>
      </c>
      <c r="H496" s="1216" t="s">
        <v>777</v>
      </c>
      <c r="I496" s="1217"/>
      <c r="J496" s="1216" t="s">
        <v>778</v>
      </c>
      <c r="K496" s="1217"/>
      <c r="L496" s="1217" t="s">
        <v>779</v>
      </c>
    </row>
    <row r="497" spans="3:12" ht="15" customHeight="1">
      <c r="C497" s="1217"/>
      <c r="D497" s="1217"/>
      <c r="E497" s="1217"/>
      <c r="F497" s="1217"/>
      <c r="G497" s="1217"/>
      <c r="H497" s="721" t="s">
        <v>780</v>
      </c>
      <c r="I497" s="721" t="s">
        <v>781</v>
      </c>
      <c r="J497" s="721" t="s">
        <v>780</v>
      </c>
      <c r="K497" s="721" t="s">
        <v>781</v>
      </c>
      <c r="L497" s="1217"/>
    </row>
    <row r="498" spans="3:12" ht="26.1" customHeight="1">
      <c r="C498" s="733" t="s">
        <v>757</v>
      </c>
      <c r="D498" s="734" t="s">
        <v>980</v>
      </c>
      <c r="E498" s="733" t="s">
        <v>776</v>
      </c>
      <c r="F498" s="733" t="s">
        <v>981</v>
      </c>
      <c r="G498" s="736">
        <v>1</v>
      </c>
      <c r="H498" s="737">
        <v>1</v>
      </c>
      <c r="I498" s="737">
        <v>0</v>
      </c>
      <c r="J498" s="741">
        <v>269.8329</v>
      </c>
      <c r="K498" s="741">
        <v>79.0518</v>
      </c>
      <c r="L498" s="741">
        <v>269.8329</v>
      </c>
    </row>
    <row r="499" spans="3:12" ht="20.100000000000001" customHeight="1">
      <c r="C499" s="1218"/>
      <c r="D499" s="1218"/>
      <c r="E499" s="1218"/>
      <c r="F499" s="1218"/>
      <c r="G499" s="1218"/>
      <c r="H499" s="1218" t="s">
        <v>786</v>
      </c>
      <c r="I499" s="1218"/>
      <c r="J499" s="1218"/>
      <c r="K499" s="1218"/>
      <c r="L499" s="742">
        <v>269.8329</v>
      </c>
    </row>
    <row r="500" spans="3:12" ht="20.100000000000001" customHeight="1">
      <c r="C500" s="1218"/>
      <c r="D500" s="1218"/>
      <c r="E500" s="1218"/>
      <c r="F500" s="1218"/>
      <c r="G500" s="1218"/>
      <c r="H500" s="1218" t="s">
        <v>791</v>
      </c>
      <c r="I500" s="1218"/>
      <c r="J500" s="1218"/>
      <c r="K500" s="1218"/>
      <c r="L500" s="742">
        <v>269.8329</v>
      </c>
    </row>
    <row r="501" spans="3:12" ht="20.100000000000001" customHeight="1">
      <c r="C501" s="1218"/>
      <c r="D501" s="1218"/>
      <c r="E501" s="1218"/>
      <c r="F501" s="1218"/>
      <c r="G501" s="1218"/>
      <c r="H501" s="1218" t="s">
        <v>792</v>
      </c>
      <c r="I501" s="1218"/>
      <c r="J501" s="1218"/>
      <c r="K501" s="1218"/>
      <c r="L501" s="742">
        <v>259.04000000000002</v>
      </c>
    </row>
    <row r="502" spans="3:12" ht="20.100000000000001" customHeight="1">
      <c r="C502" s="1218"/>
      <c r="D502" s="1218"/>
      <c r="E502" s="1218"/>
      <c r="F502" s="1218"/>
      <c r="G502" s="1218"/>
      <c r="H502" s="1218" t="s">
        <v>793</v>
      </c>
      <c r="I502" s="1218"/>
      <c r="J502" s="1218"/>
      <c r="K502" s="1218"/>
      <c r="L502" s="742">
        <v>1.0417000000000001</v>
      </c>
    </row>
    <row r="503" spans="3:12" ht="20.100000000000001" customHeight="1">
      <c r="C503" s="1218"/>
      <c r="D503" s="1218"/>
      <c r="E503" s="1218"/>
      <c r="F503" s="1218"/>
      <c r="G503" s="1218"/>
      <c r="H503" s="1218" t="s">
        <v>794</v>
      </c>
      <c r="I503" s="1218"/>
      <c r="J503" s="1218"/>
      <c r="K503" s="1218"/>
      <c r="L503" s="742">
        <v>2.7699999999999999E-2</v>
      </c>
    </row>
    <row r="504" spans="3:12" ht="20.100000000000001" customHeight="1">
      <c r="C504" s="1218"/>
      <c r="D504" s="1218"/>
      <c r="E504" s="1218"/>
      <c r="F504" s="1218"/>
      <c r="G504" s="1218"/>
      <c r="H504" s="1218" t="s">
        <v>795</v>
      </c>
      <c r="I504" s="1218"/>
      <c r="J504" s="1218"/>
      <c r="K504" s="1218"/>
      <c r="L504" s="742">
        <v>0</v>
      </c>
    </row>
    <row r="505" spans="3:12">
      <c r="C505" s="738"/>
      <c r="D505" s="738"/>
      <c r="E505" s="738"/>
      <c r="F505" s="738"/>
      <c r="G505" s="738" t="s">
        <v>769</v>
      </c>
      <c r="H505" s="739">
        <v>0</v>
      </c>
      <c r="I505" s="738" t="s">
        <v>770</v>
      </c>
      <c r="J505" s="739">
        <v>0</v>
      </c>
      <c r="K505" s="738" t="s">
        <v>771</v>
      </c>
      <c r="L505" s="739">
        <v>0</v>
      </c>
    </row>
    <row r="506" spans="3:12">
      <c r="C506" s="738"/>
      <c r="D506" s="738"/>
      <c r="E506" s="738"/>
      <c r="F506" s="738"/>
      <c r="G506" s="738" t="s">
        <v>772</v>
      </c>
      <c r="H506" s="739">
        <v>0.25</v>
      </c>
      <c r="I506" s="738"/>
      <c r="J506" s="1220" t="s">
        <v>773</v>
      </c>
      <c r="K506" s="1220"/>
      <c r="L506" s="739">
        <v>1.32</v>
      </c>
    </row>
    <row r="507" spans="3:12">
      <c r="C507" s="738"/>
      <c r="D507" s="738"/>
      <c r="E507" s="738"/>
      <c r="F507" s="738"/>
      <c r="G507" s="738"/>
      <c r="H507" s="739"/>
      <c r="I507" s="1221" t="s">
        <v>1180</v>
      </c>
      <c r="J507" s="1221"/>
      <c r="K507" s="1221"/>
      <c r="L507" s="749">
        <f>L506*CAPA!$D$13</f>
        <v>0</v>
      </c>
    </row>
    <row r="508" spans="3:12">
      <c r="C508" s="738"/>
      <c r="D508" s="738"/>
      <c r="E508" s="738"/>
      <c r="F508" s="738"/>
      <c r="G508" s="738"/>
      <c r="H508" s="739"/>
      <c r="I508" s="1221" t="s">
        <v>1181</v>
      </c>
      <c r="J508" s="1221"/>
      <c r="K508" s="1221"/>
      <c r="L508" s="749">
        <f>(L506-L507)</f>
        <v>1.32</v>
      </c>
    </row>
    <row r="509" spans="3:12">
      <c r="C509" s="738"/>
      <c r="D509" s="738"/>
      <c r="E509" s="738"/>
      <c r="F509" s="738"/>
      <c r="G509" s="738"/>
      <c r="H509" s="739"/>
      <c r="I509" s="738"/>
      <c r="J509" s="739"/>
      <c r="K509" s="738"/>
      <c r="L509" s="739"/>
    </row>
    <row r="510" spans="3:12" ht="15.75" thickBot="1">
      <c r="C510" s="738"/>
      <c r="D510" s="738"/>
      <c r="E510" s="738"/>
      <c r="F510" s="738"/>
      <c r="G510" s="738"/>
      <c r="H510" s="739"/>
      <c r="I510" s="738"/>
      <c r="J510" s="1220"/>
      <c r="K510" s="1220"/>
      <c r="L510" s="739"/>
    </row>
    <row r="511" spans="3:12" ht="0.95" customHeight="1" thickTop="1">
      <c r="C511" s="740"/>
      <c r="D511" s="740"/>
      <c r="E511" s="740"/>
      <c r="F511" s="740"/>
      <c r="G511" s="740"/>
      <c r="H511" s="740"/>
      <c r="I511" s="740"/>
      <c r="J511" s="740"/>
      <c r="K511" s="740"/>
      <c r="L511" s="740"/>
    </row>
    <row r="512" spans="3:12" ht="18" customHeight="1">
      <c r="C512" s="720" t="s">
        <v>982</v>
      </c>
      <c r="D512" s="721" t="s">
        <v>255</v>
      </c>
      <c r="E512" s="720" t="s">
        <v>742</v>
      </c>
      <c r="F512" s="720" t="s">
        <v>102</v>
      </c>
      <c r="G512" s="1211" t="s">
        <v>138</v>
      </c>
      <c r="H512" s="1211"/>
      <c r="I512" s="722" t="s">
        <v>362</v>
      </c>
      <c r="J512" s="721" t="s">
        <v>137</v>
      </c>
      <c r="K512" s="721" t="s">
        <v>743</v>
      </c>
      <c r="L512" s="721" t="s">
        <v>518</v>
      </c>
    </row>
    <row r="513" spans="3:12" ht="26.1" customHeight="1">
      <c r="C513" s="723" t="s">
        <v>744</v>
      </c>
      <c r="D513" s="724" t="s">
        <v>983</v>
      </c>
      <c r="E513" s="723" t="s">
        <v>776</v>
      </c>
      <c r="F513" s="723" t="s">
        <v>56</v>
      </c>
      <c r="G513" s="1212" t="s">
        <v>610</v>
      </c>
      <c r="H513" s="1212"/>
      <c r="I513" s="725" t="s">
        <v>26</v>
      </c>
      <c r="J513" s="726">
        <v>1</v>
      </c>
      <c r="K513" s="727">
        <v>0.86</v>
      </c>
      <c r="L513" s="727">
        <v>0.86</v>
      </c>
    </row>
    <row r="514" spans="3:12" ht="15" customHeight="1">
      <c r="C514" s="1211" t="s">
        <v>517</v>
      </c>
      <c r="D514" s="1217" t="s">
        <v>255</v>
      </c>
      <c r="E514" s="1211" t="s">
        <v>742</v>
      </c>
      <c r="F514" s="1211" t="s">
        <v>392</v>
      </c>
      <c r="G514" s="1217" t="s">
        <v>221</v>
      </c>
      <c r="H514" s="1216" t="s">
        <v>777</v>
      </c>
      <c r="I514" s="1217"/>
      <c r="J514" s="1216" t="s">
        <v>778</v>
      </c>
      <c r="K514" s="1217"/>
      <c r="L514" s="1217" t="s">
        <v>779</v>
      </c>
    </row>
    <row r="515" spans="3:12" ht="15" customHeight="1">
      <c r="C515" s="1217"/>
      <c r="D515" s="1217"/>
      <c r="E515" s="1217"/>
      <c r="F515" s="1217"/>
      <c r="G515" s="1217"/>
      <c r="H515" s="721" t="s">
        <v>780</v>
      </c>
      <c r="I515" s="721" t="s">
        <v>781</v>
      </c>
      <c r="J515" s="721" t="s">
        <v>780</v>
      </c>
      <c r="K515" s="721" t="s">
        <v>781</v>
      </c>
      <c r="L515" s="1217"/>
    </row>
    <row r="516" spans="3:12" ht="26.1" customHeight="1">
      <c r="C516" s="733" t="s">
        <v>757</v>
      </c>
      <c r="D516" s="734" t="s">
        <v>980</v>
      </c>
      <c r="E516" s="733" t="s">
        <v>776</v>
      </c>
      <c r="F516" s="733" t="s">
        <v>981</v>
      </c>
      <c r="G516" s="736">
        <v>1</v>
      </c>
      <c r="H516" s="737">
        <v>1</v>
      </c>
      <c r="I516" s="737">
        <v>0</v>
      </c>
      <c r="J516" s="741">
        <v>269.8329</v>
      </c>
      <c r="K516" s="741">
        <v>79.0518</v>
      </c>
      <c r="L516" s="741">
        <v>269.8329</v>
      </c>
    </row>
    <row r="517" spans="3:12" ht="20.100000000000001" customHeight="1">
      <c r="C517" s="1218"/>
      <c r="D517" s="1218"/>
      <c r="E517" s="1218"/>
      <c r="F517" s="1218"/>
      <c r="G517" s="1218"/>
      <c r="H517" s="1218" t="s">
        <v>786</v>
      </c>
      <c r="I517" s="1218"/>
      <c r="J517" s="1218"/>
      <c r="K517" s="1218"/>
      <c r="L517" s="742">
        <v>269.8329</v>
      </c>
    </row>
    <row r="518" spans="3:12" ht="20.100000000000001" customHeight="1">
      <c r="C518" s="1218"/>
      <c r="D518" s="1218"/>
      <c r="E518" s="1218"/>
      <c r="F518" s="1218"/>
      <c r="G518" s="1218"/>
      <c r="H518" s="1218" t="s">
        <v>791</v>
      </c>
      <c r="I518" s="1218"/>
      <c r="J518" s="1218"/>
      <c r="K518" s="1218"/>
      <c r="L518" s="742">
        <v>269.8329</v>
      </c>
    </row>
    <row r="519" spans="3:12" ht="20.100000000000001" customHeight="1">
      <c r="C519" s="1218"/>
      <c r="D519" s="1218"/>
      <c r="E519" s="1218"/>
      <c r="F519" s="1218"/>
      <c r="G519" s="1218"/>
      <c r="H519" s="1218" t="s">
        <v>792</v>
      </c>
      <c r="I519" s="1218"/>
      <c r="J519" s="1218"/>
      <c r="K519" s="1218"/>
      <c r="L519" s="742">
        <v>323.8</v>
      </c>
    </row>
    <row r="520" spans="3:12" ht="20.100000000000001" customHeight="1">
      <c r="C520" s="1218"/>
      <c r="D520" s="1218"/>
      <c r="E520" s="1218"/>
      <c r="F520" s="1218"/>
      <c r="G520" s="1218"/>
      <c r="H520" s="1218" t="s">
        <v>793</v>
      </c>
      <c r="I520" s="1218"/>
      <c r="J520" s="1218"/>
      <c r="K520" s="1218"/>
      <c r="L520" s="742">
        <v>0.83330000000000004</v>
      </c>
    </row>
    <row r="521" spans="3:12" ht="20.100000000000001" customHeight="1">
      <c r="C521" s="1218"/>
      <c r="D521" s="1218"/>
      <c r="E521" s="1218"/>
      <c r="F521" s="1218"/>
      <c r="G521" s="1218"/>
      <c r="H521" s="1218" t="s">
        <v>794</v>
      </c>
      <c r="I521" s="1218"/>
      <c r="J521" s="1218"/>
      <c r="K521" s="1218"/>
      <c r="L521" s="742">
        <v>2.2200000000000001E-2</v>
      </c>
    </row>
    <row r="522" spans="3:12" ht="20.100000000000001" customHeight="1">
      <c r="C522" s="1218"/>
      <c r="D522" s="1218"/>
      <c r="E522" s="1218"/>
      <c r="F522" s="1218"/>
      <c r="G522" s="1218"/>
      <c r="H522" s="1218" t="s">
        <v>795</v>
      </c>
      <c r="I522" s="1218"/>
      <c r="J522" s="1218"/>
      <c r="K522" s="1218"/>
      <c r="L522" s="742">
        <v>0</v>
      </c>
    </row>
    <row r="523" spans="3:12">
      <c r="C523" s="738"/>
      <c r="D523" s="738"/>
      <c r="E523" s="738"/>
      <c r="F523" s="738"/>
      <c r="G523" s="738" t="s">
        <v>769</v>
      </c>
      <c r="H523" s="739">
        <v>0</v>
      </c>
      <c r="I523" s="738" t="s">
        <v>770</v>
      </c>
      <c r="J523" s="739">
        <v>0</v>
      </c>
      <c r="K523" s="738" t="s">
        <v>771</v>
      </c>
      <c r="L523" s="739">
        <v>0</v>
      </c>
    </row>
    <row r="524" spans="3:12">
      <c r="C524" s="738"/>
      <c r="D524" s="738"/>
      <c r="E524" s="738"/>
      <c r="F524" s="738"/>
      <c r="G524" s="738" t="s">
        <v>772</v>
      </c>
      <c r="H524" s="739">
        <v>0.2</v>
      </c>
      <c r="I524" s="738"/>
      <c r="J524" s="1220" t="s">
        <v>773</v>
      </c>
      <c r="K524" s="1220"/>
      <c r="L524" s="739">
        <v>1.06</v>
      </c>
    </row>
    <row r="525" spans="3:12">
      <c r="C525" s="738"/>
      <c r="D525" s="738"/>
      <c r="E525" s="738"/>
      <c r="F525" s="738"/>
      <c r="G525" s="738"/>
      <c r="H525" s="739"/>
      <c r="I525" s="1221" t="s">
        <v>1180</v>
      </c>
      <c r="J525" s="1221"/>
      <c r="K525" s="1221"/>
      <c r="L525" s="749">
        <f>L524*CAPA!$D$13</f>
        <v>0</v>
      </c>
    </row>
    <row r="526" spans="3:12">
      <c r="C526" s="738"/>
      <c r="D526" s="738"/>
      <c r="E526" s="738"/>
      <c r="F526" s="738"/>
      <c r="G526" s="738"/>
      <c r="H526" s="739"/>
      <c r="I526" s="1221" t="s">
        <v>1181</v>
      </c>
      <c r="J526" s="1221"/>
      <c r="K526" s="1221"/>
      <c r="L526" s="749">
        <f>(L524-L525)</f>
        <v>1.06</v>
      </c>
    </row>
    <row r="527" spans="3:12">
      <c r="C527" s="738"/>
      <c r="D527" s="738"/>
      <c r="E527" s="738"/>
      <c r="F527" s="738"/>
      <c r="G527" s="738"/>
      <c r="H527" s="739"/>
      <c r="I527" s="738"/>
      <c r="J527" s="739"/>
      <c r="K527" s="738"/>
      <c r="L527" s="739"/>
    </row>
    <row r="528" spans="3:12" ht="15.75" thickBot="1">
      <c r="C528" s="738"/>
      <c r="D528" s="738"/>
      <c r="E528" s="738"/>
      <c r="F528" s="738"/>
      <c r="G528" s="738"/>
      <c r="H528" s="739"/>
      <c r="I528" s="738"/>
      <c r="J528" s="1220"/>
      <c r="K528" s="1220"/>
      <c r="L528" s="739"/>
    </row>
    <row r="529" spans="3:12" ht="0.95" customHeight="1" thickTop="1">
      <c r="C529" s="740"/>
      <c r="D529" s="740"/>
      <c r="E529" s="740"/>
      <c r="F529" s="740"/>
      <c r="G529" s="740"/>
      <c r="H529" s="740"/>
      <c r="I529" s="740"/>
      <c r="J529" s="740"/>
      <c r="K529" s="740"/>
      <c r="L529" s="740"/>
    </row>
    <row r="530" spans="3:12" ht="18" customHeight="1">
      <c r="C530" s="720" t="s">
        <v>984</v>
      </c>
      <c r="D530" s="721" t="s">
        <v>255</v>
      </c>
      <c r="E530" s="720" t="s">
        <v>742</v>
      </c>
      <c r="F530" s="720" t="s">
        <v>102</v>
      </c>
      <c r="G530" s="1211" t="s">
        <v>138</v>
      </c>
      <c r="H530" s="1211"/>
      <c r="I530" s="722" t="s">
        <v>362</v>
      </c>
      <c r="J530" s="721" t="s">
        <v>137</v>
      </c>
      <c r="K530" s="721" t="s">
        <v>743</v>
      </c>
      <c r="L530" s="721" t="s">
        <v>518</v>
      </c>
    </row>
    <row r="531" spans="3:12" ht="26.1" customHeight="1">
      <c r="C531" s="723" t="s">
        <v>744</v>
      </c>
      <c r="D531" s="724" t="s">
        <v>985</v>
      </c>
      <c r="E531" s="723" t="s">
        <v>776</v>
      </c>
      <c r="F531" s="723" t="s">
        <v>57</v>
      </c>
      <c r="G531" s="1212" t="s">
        <v>610</v>
      </c>
      <c r="H531" s="1212"/>
      <c r="I531" s="725" t="s">
        <v>26</v>
      </c>
      <c r="J531" s="726">
        <v>1</v>
      </c>
      <c r="K531" s="727">
        <v>0.69</v>
      </c>
      <c r="L531" s="727">
        <v>0.69</v>
      </c>
    </row>
    <row r="532" spans="3:12" ht="15" customHeight="1">
      <c r="C532" s="1211" t="s">
        <v>517</v>
      </c>
      <c r="D532" s="1217" t="s">
        <v>255</v>
      </c>
      <c r="E532" s="1211" t="s">
        <v>742</v>
      </c>
      <c r="F532" s="1211" t="s">
        <v>392</v>
      </c>
      <c r="G532" s="1217" t="s">
        <v>221</v>
      </c>
      <c r="H532" s="1216" t="s">
        <v>777</v>
      </c>
      <c r="I532" s="1217"/>
      <c r="J532" s="1216" t="s">
        <v>778</v>
      </c>
      <c r="K532" s="1217"/>
      <c r="L532" s="1217" t="s">
        <v>779</v>
      </c>
    </row>
    <row r="533" spans="3:12" ht="15" customHeight="1">
      <c r="C533" s="1217"/>
      <c r="D533" s="1217"/>
      <c r="E533" s="1217"/>
      <c r="F533" s="1217"/>
      <c r="G533" s="1217"/>
      <c r="H533" s="721" t="s">
        <v>780</v>
      </c>
      <c r="I533" s="721" t="s">
        <v>781</v>
      </c>
      <c r="J533" s="721" t="s">
        <v>780</v>
      </c>
      <c r="K533" s="721" t="s">
        <v>781</v>
      </c>
      <c r="L533" s="1217"/>
    </row>
    <row r="534" spans="3:12" ht="26.1" customHeight="1">
      <c r="C534" s="733" t="s">
        <v>757</v>
      </c>
      <c r="D534" s="734" t="s">
        <v>980</v>
      </c>
      <c r="E534" s="733" t="s">
        <v>776</v>
      </c>
      <c r="F534" s="733" t="s">
        <v>981</v>
      </c>
      <c r="G534" s="736">
        <v>1</v>
      </c>
      <c r="H534" s="737">
        <v>1</v>
      </c>
      <c r="I534" s="737">
        <v>0</v>
      </c>
      <c r="J534" s="741">
        <v>269.8329</v>
      </c>
      <c r="K534" s="741">
        <v>79.0518</v>
      </c>
      <c r="L534" s="741">
        <v>269.8329</v>
      </c>
    </row>
    <row r="535" spans="3:12" ht="20.100000000000001" customHeight="1">
      <c r="C535" s="1218"/>
      <c r="D535" s="1218"/>
      <c r="E535" s="1218"/>
      <c r="F535" s="1218"/>
      <c r="G535" s="1218"/>
      <c r="H535" s="1218" t="s">
        <v>786</v>
      </c>
      <c r="I535" s="1218"/>
      <c r="J535" s="1218"/>
      <c r="K535" s="1218"/>
      <c r="L535" s="742">
        <v>269.8329</v>
      </c>
    </row>
    <row r="536" spans="3:12" ht="20.100000000000001" customHeight="1">
      <c r="C536" s="1218"/>
      <c r="D536" s="1218"/>
      <c r="E536" s="1218"/>
      <c r="F536" s="1218"/>
      <c r="G536" s="1218"/>
      <c r="H536" s="1218" t="s">
        <v>791</v>
      </c>
      <c r="I536" s="1218"/>
      <c r="J536" s="1218"/>
      <c r="K536" s="1218"/>
      <c r="L536" s="742">
        <v>269.8329</v>
      </c>
    </row>
    <row r="537" spans="3:12" ht="20.100000000000001" customHeight="1">
      <c r="C537" s="1218"/>
      <c r="D537" s="1218"/>
      <c r="E537" s="1218"/>
      <c r="F537" s="1218"/>
      <c r="G537" s="1218"/>
      <c r="H537" s="1218" t="s">
        <v>792</v>
      </c>
      <c r="I537" s="1218"/>
      <c r="J537" s="1218"/>
      <c r="K537" s="1218"/>
      <c r="L537" s="742">
        <v>388.56</v>
      </c>
    </row>
    <row r="538" spans="3:12" ht="20.100000000000001" customHeight="1">
      <c r="C538" s="1218"/>
      <c r="D538" s="1218"/>
      <c r="E538" s="1218"/>
      <c r="F538" s="1218"/>
      <c r="G538" s="1218"/>
      <c r="H538" s="1218" t="s">
        <v>793</v>
      </c>
      <c r="I538" s="1218"/>
      <c r="J538" s="1218"/>
      <c r="K538" s="1218"/>
      <c r="L538" s="742">
        <v>0.69440000000000002</v>
      </c>
    </row>
    <row r="539" spans="3:12" ht="20.100000000000001" customHeight="1">
      <c r="C539" s="1218"/>
      <c r="D539" s="1218"/>
      <c r="E539" s="1218"/>
      <c r="F539" s="1218"/>
      <c r="G539" s="1218"/>
      <c r="H539" s="1218" t="s">
        <v>794</v>
      </c>
      <c r="I539" s="1218"/>
      <c r="J539" s="1218"/>
      <c r="K539" s="1218"/>
      <c r="L539" s="742">
        <v>0</v>
      </c>
    </row>
    <row r="540" spans="3:12" ht="20.100000000000001" customHeight="1">
      <c r="C540" s="1218"/>
      <c r="D540" s="1218"/>
      <c r="E540" s="1218"/>
      <c r="F540" s="1218"/>
      <c r="G540" s="1218"/>
      <c r="H540" s="1218" t="s">
        <v>795</v>
      </c>
      <c r="I540" s="1218"/>
      <c r="J540" s="1218"/>
      <c r="K540" s="1218"/>
      <c r="L540" s="742">
        <v>0</v>
      </c>
    </row>
    <row r="541" spans="3:12">
      <c r="C541" s="738"/>
      <c r="D541" s="738"/>
      <c r="E541" s="738"/>
      <c r="F541" s="738"/>
      <c r="G541" s="738" t="s">
        <v>769</v>
      </c>
      <c r="H541" s="739">
        <v>0</v>
      </c>
      <c r="I541" s="738" t="s">
        <v>770</v>
      </c>
      <c r="J541" s="739">
        <v>0</v>
      </c>
      <c r="K541" s="738" t="s">
        <v>771</v>
      </c>
      <c r="L541" s="739">
        <v>0</v>
      </c>
    </row>
    <row r="542" spans="3:12">
      <c r="C542" s="738"/>
      <c r="D542" s="738"/>
      <c r="E542" s="738"/>
      <c r="F542" s="738"/>
      <c r="G542" s="738" t="s">
        <v>772</v>
      </c>
      <c r="H542" s="739">
        <v>0.16</v>
      </c>
      <c r="I542" s="738"/>
      <c r="J542" s="1220" t="s">
        <v>773</v>
      </c>
      <c r="K542" s="1220"/>
      <c r="L542" s="739">
        <v>0.85</v>
      </c>
    </row>
    <row r="543" spans="3:12">
      <c r="C543" s="738"/>
      <c r="D543" s="738"/>
      <c r="E543" s="738"/>
      <c r="F543" s="738"/>
      <c r="G543" s="738"/>
      <c r="H543" s="739"/>
      <c r="I543" s="1221" t="s">
        <v>1180</v>
      </c>
      <c r="J543" s="1221"/>
      <c r="K543" s="1221"/>
      <c r="L543" s="749">
        <f>L542*CAPA!$D$13</f>
        <v>0</v>
      </c>
    </row>
    <row r="544" spans="3:12">
      <c r="C544" s="738"/>
      <c r="D544" s="738"/>
      <c r="E544" s="738"/>
      <c r="F544" s="738"/>
      <c r="G544" s="738"/>
      <c r="H544" s="739"/>
      <c r="I544" s="1221" t="s">
        <v>1181</v>
      </c>
      <c r="J544" s="1221"/>
      <c r="K544" s="1221"/>
      <c r="L544" s="749">
        <f>(L542-L543)</f>
        <v>0.85</v>
      </c>
    </row>
    <row r="545" spans="3:12">
      <c r="C545" s="738"/>
      <c r="D545" s="738"/>
      <c r="E545" s="738"/>
      <c r="F545" s="738"/>
      <c r="G545" s="738"/>
      <c r="H545" s="739"/>
      <c r="I545" s="738"/>
      <c r="J545" s="739"/>
      <c r="K545" s="738"/>
      <c r="L545" s="739"/>
    </row>
    <row r="546" spans="3:12" ht="15.75" thickBot="1">
      <c r="C546" s="738"/>
      <c r="D546" s="738"/>
      <c r="E546" s="738"/>
      <c r="F546" s="738"/>
      <c r="G546" s="738"/>
      <c r="H546" s="739"/>
      <c r="I546" s="738"/>
      <c r="J546" s="1220"/>
      <c r="K546" s="1220"/>
      <c r="L546" s="739"/>
    </row>
    <row r="547" spans="3:12" ht="0.95" customHeight="1" thickTop="1">
      <c r="C547" s="740"/>
      <c r="D547" s="740"/>
      <c r="E547" s="740"/>
      <c r="F547" s="740"/>
      <c r="G547" s="740"/>
      <c r="H547" s="740"/>
      <c r="I547" s="740"/>
      <c r="J547" s="740"/>
      <c r="K547" s="740"/>
      <c r="L547" s="740"/>
    </row>
    <row r="548" spans="3:12" ht="18" customHeight="1">
      <c r="C548" s="720" t="s">
        <v>986</v>
      </c>
      <c r="D548" s="721" t="s">
        <v>255</v>
      </c>
      <c r="E548" s="720" t="s">
        <v>742</v>
      </c>
      <c r="F548" s="720" t="s">
        <v>102</v>
      </c>
      <c r="G548" s="1211" t="s">
        <v>138</v>
      </c>
      <c r="H548" s="1211"/>
      <c r="I548" s="722" t="s">
        <v>362</v>
      </c>
      <c r="J548" s="721" t="s">
        <v>137</v>
      </c>
      <c r="K548" s="721" t="s">
        <v>743</v>
      </c>
      <c r="L548" s="721" t="s">
        <v>518</v>
      </c>
    </row>
    <row r="549" spans="3:12" ht="39" customHeight="1">
      <c r="C549" s="723" t="s">
        <v>744</v>
      </c>
      <c r="D549" s="724" t="s">
        <v>987</v>
      </c>
      <c r="E549" s="723" t="s">
        <v>776</v>
      </c>
      <c r="F549" s="723" t="s">
        <v>64</v>
      </c>
      <c r="G549" s="1212" t="s">
        <v>610</v>
      </c>
      <c r="H549" s="1212"/>
      <c r="I549" s="725" t="s">
        <v>26</v>
      </c>
      <c r="J549" s="726">
        <v>1</v>
      </c>
      <c r="K549" s="727">
        <v>0.9</v>
      </c>
      <c r="L549" s="727">
        <v>0.9</v>
      </c>
    </row>
    <row r="550" spans="3:12" ht="15" customHeight="1">
      <c r="C550" s="1211" t="s">
        <v>517</v>
      </c>
      <c r="D550" s="1217" t="s">
        <v>255</v>
      </c>
      <c r="E550" s="1211" t="s">
        <v>742</v>
      </c>
      <c r="F550" s="1211" t="s">
        <v>392</v>
      </c>
      <c r="G550" s="1217" t="s">
        <v>221</v>
      </c>
      <c r="H550" s="1216" t="s">
        <v>777</v>
      </c>
      <c r="I550" s="1217"/>
      <c r="J550" s="1216" t="s">
        <v>778</v>
      </c>
      <c r="K550" s="1217"/>
      <c r="L550" s="1217" t="s">
        <v>779</v>
      </c>
    </row>
    <row r="551" spans="3:12" ht="15" customHeight="1">
      <c r="C551" s="1217"/>
      <c r="D551" s="1217"/>
      <c r="E551" s="1217"/>
      <c r="F551" s="1217"/>
      <c r="G551" s="1217"/>
      <c r="H551" s="721" t="s">
        <v>780</v>
      </c>
      <c r="I551" s="721" t="s">
        <v>781</v>
      </c>
      <c r="J551" s="721" t="s">
        <v>780</v>
      </c>
      <c r="K551" s="721" t="s">
        <v>781</v>
      </c>
      <c r="L551" s="1217"/>
    </row>
    <row r="552" spans="3:12" ht="24" customHeight="1">
      <c r="C552" s="733" t="s">
        <v>757</v>
      </c>
      <c r="D552" s="734" t="s">
        <v>988</v>
      </c>
      <c r="E552" s="733" t="s">
        <v>776</v>
      </c>
      <c r="F552" s="733" t="s">
        <v>989</v>
      </c>
      <c r="G552" s="736">
        <v>1</v>
      </c>
      <c r="H552" s="737">
        <v>1</v>
      </c>
      <c r="I552" s="737">
        <v>0</v>
      </c>
      <c r="J552" s="741">
        <v>608.08659999999998</v>
      </c>
      <c r="K552" s="741">
        <v>133.58500000000001</v>
      </c>
      <c r="L552" s="741">
        <v>608.08659999999998</v>
      </c>
    </row>
    <row r="553" spans="3:12" ht="20.100000000000001" customHeight="1">
      <c r="C553" s="1218"/>
      <c r="D553" s="1218"/>
      <c r="E553" s="1218"/>
      <c r="F553" s="1218"/>
      <c r="G553" s="1218"/>
      <c r="H553" s="1218" t="s">
        <v>786</v>
      </c>
      <c r="I553" s="1218"/>
      <c r="J553" s="1218"/>
      <c r="K553" s="1218"/>
      <c r="L553" s="742">
        <v>608.08659999999998</v>
      </c>
    </row>
    <row r="554" spans="3:12" ht="20.100000000000001" customHeight="1">
      <c r="C554" s="1218"/>
      <c r="D554" s="1218"/>
      <c r="E554" s="1218"/>
      <c r="F554" s="1218"/>
      <c r="G554" s="1218"/>
      <c r="H554" s="1218" t="s">
        <v>791</v>
      </c>
      <c r="I554" s="1218"/>
      <c r="J554" s="1218"/>
      <c r="K554" s="1218"/>
      <c r="L554" s="742">
        <v>608.08659999999998</v>
      </c>
    </row>
    <row r="555" spans="3:12" ht="20.100000000000001" customHeight="1">
      <c r="C555" s="1218"/>
      <c r="D555" s="1218"/>
      <c r="E555" s="1218"/>
      <c r="F555" s="1218"/>
      <c r="G555" s="1218"/>
      <c r="H555" s="1218" t="s">
        <v>792</v>
      </c>
      <c r="I555" s="1218"/>
      <c r="J555" s="1218"/>
      <c r="K555" s="1218"/>
      <c r="L555" s="742">
        <v>697.2</v>
      </c>
    </row>
    <row r="556" spans="3:12" ht="20.100000000000001" customHeight="1">
      <c r="C556" s="1218"/>
      <c r="D556" s="1218"/>
      <c r="E556" s="1218"/>
      <c r="F556" s="1218"/>
      <c r="G556" s="1218"/>
      <c r="H556" s="1218" t="s">
        <v>793</v>
      </c>
      <c r="I556" s="1218"/>
      <c r="J556" s="1218"/>
      <c r="K556" s="1218"/>
      <c r="L556" s="742">
        <v>0.87219999999999998</v>
      </c>
    </row>
    <row r="557" spans="3:12" ht="20.100000000000001" customHeight="1">
      <c r="C557" s="1218"/>
      <c r="D557" s="1218"/>
      <c r="E557" s="1218"/>
      <c r="F557" s="1218"/>
      <c r="G557" s="1218"/>
      <c r="H557" s="1218" t="s">
        <v>794</v>
      </c>
      <c r="I557" s="1218"/>
      <c r="J557" s="1218"/>
      <c r="K557" s="1218"/>
      <c r="L557" s="742">
        <v>2.3199999999999998E-2</v>
      </c>
    </row>
    <row r="558" spans="3:12" ht="20.100000000000001" customHeight="1">
      <c r="C558" s="1218"/>
      <c r="D558" s="1218"/>
      <c r="E558" s="1218"/>
      <c r="F558" s="1218"/>
      <c r="G558" s="1218"/>
      <c r="H558" s="1218" t="s">
        <v>795</v>
      </c>
      <c r="I558" s="1218"/>
      <c r="J558" s="1218"/>
      <c r="K558" s="1218"/>
      <c r="L558" s="742">
        <v>0</v>
      </c>
    </row>
    <row r="559" spans="3:12" ht="15" customHeight="1">
      <c r="C559" s="738"/>
      <c r="D559" s="738"/>
      <c r="E559" s="738"/>
      <c r="F559" s="738"/>
      <c r="G559" s="738" t="s">
        <v>769</v>
      </c>
      <c r="H559" s="739">
        <v>0</v>
      </c>
      <c r="I559" s="738" t="s">
        <v>770</v>
      </c>
      <c r="J559" s="739">
        <v>0</v>
      </c>
      <c r="K559" s="738" t="s">
        <v>771</v>
      </c>
      <c r="L559" s="739">
        <v>0</v>
      </c>
    </row>
    <row r="560" spans="3:12">
      <c r="C560" s="738"/>
      <c r="D560" s="738"/>
      <c r="E560" s="738"/>
      <c r="F560" s="738"/>
      <c r="G560" s="738" t="s">
        <v>772</v>
      </c>
      <c r="H560" s="739">
        <v>0.21</v>
      </c>
      <c r="I560" s="738"/>
      <c r="J560" s="1220" t="s">
        <v>773</v>
      </c>
      <c r="K560" s="1220"/>
      <c r="L560" s="739">
        <v>1.1100000000000001</v>
      </c>
    </row>
    <row r="561" spans="3:12">
      <c r="C561" s="738"/>
      <c r="D561" s="738"/>
      <c r="E561" s="738"/>
      <c r="F561" s="738"/>
      <c r="G561" s="738"/>
      <c r="H561" s="739"/>
      <c r="I561" s="1221" t="s">
        <v>1180</v>
      </c>
      <c r="J561" s="1221"/>
      <c r="K561" s="1221"/>
      <c r="L561" s="749">
        <f>L560*CAPA!$D$13</f>
        <v>0</v>
      </c>
    </row>
    <row r="562" spans="3:12">
      <c r="C562" s="738"/>
      <c r="D562" s="738"/>
      <c r="E562" s="738"/>
      <c r="F562" s="738"/>
      <c r="G562" s="738"/>
      <c r="H562" s="739"/>
      <c r="I562" s="1221" t="s">
        <v>1181</v>
      </c>
      <c r="J562" s="1221"/>
      <c r="K562" s="1221"/>
      <c r="L562" s="749">
        <f>(L560-L561)</f>
        <v>1.1100000000000001</v>
      </c>
    </row>
    <row r="563" spans="3:12">
      <c r="C563" s="738"/>
      <c r="D563" s="738"/>
      <c r="E563" s="738"/>
      <c r="F563" s="738"/>
      <c r="G563" s="738"/>
      <c r="H563" s="739"/>
      <c r="I563" s="738"/>
      <c r="J563" s="739"/>
      <c r="K563" s="738"/>
      <c r="L563" s="739"/>
    </row>
    <row r="564" spans="3:12" ht="15.75" thickBot="1">
      <c r="C564" s="738"/>
      <c r="D564" s="738"/>
      <c r="E564" s="738"/>
      <c r="F564" s="738"/>
      <c r="G564" s="738"/>
      <c r="H564" s="739"/>
      <c r="I564" s="738"/>
      <c r="J564" s="1220"/>
      <c r="K564" s="1220"/>
      <c r="L564" s="739"/>
    </row>
    <row r="565" spans="3:12" ht="0.95" customHeight="1" thickTop="1">
      <c r="C565" s="740"/>
      <c r="D565" s="740"/>
      <c r="E565" s="740"/>
      <c r="F565" s="740"/>
      <c r="G565" s="740"/>
      <c r="H565" s="740"/>
      <c r="I565" s="740"/>
      <c r="J565" s="740"/>
      <c r="K565" s="740"/>
      <c r="L565" s="740"/>
    </row>
    <row r="566" spans="3:12" ht="18" customHeight="1">
      <c r="C566" s="720" t="s">
        <v>990</v>
      </c>
      <c r="D566" s="721" t="s">
        <v>255</v>
      </c>
      <c r="E566" s="720" t="s">
        <v>742</v>
      </c>
      <c r="F566" s="720" t="s">
        <v>102</v>
      </c>
      <c r="G566" s="1211" t="s">
        <v>138</v>
      </c>
      <c r="H566" s="1211"/>
      <c r="I566" s="722" t="s">
        <v>362</v>
      </c>
      <c r="J566" s="721" t="s">
        <v>137</v>
      </c>
      <c r="K566" s="721" t="s">
        <v>743</v>
      </c>
      <c r="L566" s="721" t="s">
        <v>518</v>
      </c>
    </row>
    <row r="567" spans="3:12" ht="39" customHeight="1">
      <c r="C567" s="723" t="s">
        <v>744</v>
      </c>
      <c r="D567" s="724" t="s">
        <v>991</v>
      </c>
      <c r="E567" s="723" t="s">
        <v>776</v>
      </c>
      <c r="F567" s="723" t="s">
        <v>65</v>
      </c>
      <c r="G567" s="1212" t="s">
        <v>610</v>
      </c>
      <c r="H567" s="1212"/>
      <c r="I567" s="725" t="s">
        <v>26</v>
      </c>
      <c r="J567" s="726">
        <v>1</v>
      </c>
      <c r="K567" s="727">
        <v>0.72</v>
      </c>
      <c r="L567" s="727">
        <v>0.72</v>
      </c>
    </row>
    <row r="568" spans="3:12" ht="15" customHeight="1">
      <c r="C568" s="1211" t="s">
        <v>517</v>
      </c>
      <c r="D568" s="1217" t="s">
        <v>255</v>
      </c>
      <c r="E568" s="1211" t="s">
        <v>742</v>
      </c>
      <c r="F568" s="1211" t="s">
        <v>392</v>
      </c>
      <c r="G568" s="1217" t="s">
        <v>221</v>
      </c>
      <c r="H568" s="1216" t="s">
        <v>777</v>
      </c>
      <c r="I568" s="1217"/>
      <c r="J568" s="1216" t="s">
        <v>778</v>
      </c>
      <c r="K568" s="1217"/>
      <c r="L568" s="1217" t="s">
        <v>779</v>
      </c>
    </row>
    <row r="569" spans="3:12" ht="15" customHeight="1">
      <c r="C569" s="1217"/>
      <c r="D569" s="1217"/>
      <c r="E569" s="1217"/>
      <c r="F569" s="1217"/>
      <c r="G569" s="1217"/>
      <c r="H569" s="721" t="s">
        <v>780</v>
      </c>
      <c r="I569" s="721" t="s">
        <v>781</v>
      </c>
      <c r="J569" s="721" t="s">
        <v>780</v>
      </c>
      <c r="K569" s="721" t="s">
        <v>781</v>
      </c>
      <c r="L569" s="1217"/>
    </row>
    <row r="570" spans="3:12" ht="24" customHeight="1">
      <c r="C570" s="733" t="s">
        <v>757</v>
      </c>
      <c r="D570" s="734" t="s">
        <v>988</v>
      </c>
      <c r="E570" s="733" t="s">
        <v>776</v>
      </c>
      <c r="F570" s="733" t="s">
        <v>989</v>
      </c>
      <c r="G570" s="736">
        <v>1</v>
      </c>
      <c r="H570" s="737">
        <v>1</v>
      </c>
      <c r="I570" s="737">
        <v>0</v>
      </c>
      <c r="J570" s="741">
        <v>608.08659999999998</v>
      </c>
      <c r="K570" s="741">
        <v>133.58500000000001</v>
      </c>
      <c r="L570" s="741">
        <v>608.08659999999998</v>
      </c>
    </row>
    <row r="571" spans="3:12" ht="20.100000000000001" customHeight="1">
      <c r="C571" s="1218"/>
      <c r="D571" s="1218"/>
      <c r="E571" s="1218"/>
      <c r="F571" s="1218"/>
      <c r="G571" s="1218"/>
      <c r="H571" s="1218" t="s">
        <v>786</v>
      </c>
      <c r="I571" s="1218"/>
      <c r="J571" s="1218"/>
      <c r="K571" s="1218"/>
      <c r="L571" s="742">
        <v>608.08659999999998</v>
      </c>
    </row>
    <row r="572" spans="3:12" ht="20.100000000000001" customHeight="1">
      <c r="C572" s="1218"/>
      <c r="D572" s="1218"/>
      <c r="E572" s="1218"/>
      <c r="F572" s="1218"/>
      <c r="G572" s="1218"/>
      <c r="H572" s="1218" t="s">
        <v>791</v>
      </c>
      <c r="I572" s="1218"/>
      <c r="J572" s="1218"/>
      <c r="K572" s="1218"/>
      <c r="L572" s="742">
        <v>608.08659999999998</v>
      </c>
    </row>
    <row r="573" spans="3:12" ht="20.100000000000001" customHeight="1">
      <c r="C573" s="1218"/>
      <c r="D573" s="1218"/>
      <c r="E573" s="1218"/>
      <c r="F573" s="1218"/>
      <c r="G573" s="1218"/>
      <c r="H573" s="1218" t="s">
        <v>792</v>
      </c>
      <c r="I573" s="1218"/>
      <c r="J573" s="1218"/>
      <c r="K573" s="1218"/>
      <c r="L573" s="742">
        <v>871.5</v>
      </c>
    </row>
    <row r="574" spans="3:12" ht="20.100000000000001" customHeight="1">
      <c r="C574" s="1218"/>
      <c r="D574" s="1218"/>
      <c r="E574" s="1218"/>
      <c r="F574" s="1218"/>
      <c r="G574" s="1218"/>
      <c r="H574" s="1218" t="s">
        <v>793</v>
      </c>
      <c r="I574" s="1218"/>
      <c r="J574" s="1218"/>
      <c r="K574" s="1218"/>
      <c r="L574" s="742">
        <v>0.69769999999999999</v>
      </c>
    </row>
    <row r="575" spans="3:12" ht="20.100000000000001" customHeight="1">
      <c r="C575" s="1218"/>
      <c r="D575" s="1218"/>
      <c r="E575" s="1218"/>
      <c r="F575" s="1218"/>
      <c r="G575" s="1218"/>
      <c r="H575" s="1218" t="s">
        <v>794</v>
      </c>
      <c r="I575" s="1218"/>
      <c r="J575" s="1218"/>
      <c r="K575" s="1218"/>
      <c r="L575" s="742">
        <v>1.8599999999999998E-2</v>
      </c>
    </row>
    <row r="576" spans="3:12" ht="20.100000000000001" customHeight="1">
      <c r="C576" s="1218"/>
      <c r="D576" s="1218"/>
      <c r="E576" s="1218"/>
      <c r="F576" s="1218"/>
      <c r="G576" s="1218"/>
      <c r="H576" s="1218" t="s">
        <v>795</v>
      </c>
      <c r="I576" s="1218"/>
      <c r="J576" s="1218"/>
      <c r="K576" s="1218"/>
      <c r="L576" s="742">
        <v>0</v>
      </c>
    </row>
    <row r="577" spans="3:12">
      <c r="C577" s="738"/>
      <c r="D577" s="738"/>
      <c r="E577" s="738"/>
      <c r="F577" s="738"/>
      <c r="G577" s="738" t="s">
        <v>769</v>
      </c>
      <c r="H577" s="739">
        <v>0</v>
      </c>
      <c r="I577" s="738" t="s">
        <v>770</v>
      </c>
      <c r="J577" s="739">
        <v>0</v>
      </c>
      <c r="K577" s="738" t="s">
        <v>771</v>
      </c>
      <c r="L577" s="739">
        <v>0</v>
      </c>
    </row>
    <row r="578" spans="3:12">
      <c r="C578" s="738"/>
      <c r="D578" s="738"/>
      <c r="E578" s="738"/>
      <c r="F578" s="738"/>
      <c r="G578" s="738" t="s">
        <v>772</v>
      </c>
      <c r="H578" s="739">
        <v>0.16</v>
      </c>
      <c r="I578" s="738"/>
      <c r="J578" s="1220" t="s">
        <v>773</v>
      </c>
      <c r="K578" s="1220"/>
      <c r="L578" s="739">
        <v>0.88</v>
      </c>
    </row>
    <row r="579" spans="3:12">
      <c r="C579" s="738"/>
      <c r="D579" s="738"/>
      <c r="E579" s="738"/>
      <c r="F579" s="738"/>
      <c r="G579" s="738"/>
      <c r="H579" s="739"/>
      <c r="I579" s="1221" t="s">
        <v>1180</v>
      </c>
      <c r="J579" s="1221"/>
      <c r="K579" s="1221"/>
      <c r="L579" s="749">
        <f>L578*CAPA!$D$13</f>
        <v>0</v>
      </c>
    </row>
    <row r="580" spans="3:12">
      <c r="C580" s="738"/>
      <c r="D580" s="738"/>
      <c r="E580" s="738"/>
      <c r="F580" s="738"/>
      <c r="G580" s="738"/>
      <c r="H580" s="739"/>
      <c r="I580" s="1221" t="s">
        <v>1181</v>
      </c>
      <c r="J580" s="1221"/>
      <c r="K580" s="1221"/>
      <c r="L580" s="749">
        <f>(L578-L579)</f>
        <v>0.88</v>
      </c>
    </row>
    <row r="581" spans="3:12">
      <c r="C581" s="738"/>
      <c r="D581" s="738"/>
      <c r="E581" s="738"/>
      <c r="F581" s="738"/>
      <c r="G581" s="738"/>
      <c r="H581" s="739"/>
      <c r="I581" s="738"/>
      <c r="J581" s="739"/>
      <c r="K581" s="738"/>
      <c r="L581" s="739"/>
    </row>
    <row r="582" spans="3:12" ht="15.75" thickBot="1">
      <c r="C582" s="738"/>
      <c r="D582" s="738"/>
      <c r="E582" s="738"/>
      <c r="F582" s="738"/>
      <c r="G582" s="738"/>
      <c r="H582" s="739"/>
      <c r="I582" s="738"/>
      <c r="J582" s="1220"/>
      <c r="K582" s="1220"/>
      <c r="L582" s="739"/>
    </row>
    <row r="583" spans="3:12" ht="0.95" customHeight="1" thickTop="1">
      <c r="C583" s="740"/>
      <c r="D583" s="740"/>
      <c r="E583" s="740"/>
      <c r="F583" s="740"/>
      <c r="G583" s="740"/>
      <c r="H583" s="740"/>
      <c r="I583" s="740"/>
      <c r="J583" s="740"/>
      <c r="K583" s="740"/>
      <c r="L583" s="740"/>
    </row>
    <row r="584" spans="3:12" ht="18" customHeight="1">
      <c r="C584" s="720" t="s">
        <v>992</v>
      </c>
      <c r="D584" s="721" t="s">
        <v>255</v>
      </c>
      <c r="E584" s="720" t="s">
        <v>742</v>
      </c>
      <c r="F584" s="720" t="s">
        <v>102</v>
      </c>
      <c r="G584" s="1211" t="s">
        <v>138</v>
      </c>
      <c r="H584" s="1211"/>
      <c r="I584" s="722" t="s">
        <v>362</v>
      </c>
      <c r="J584" s="721" t="s">
        <v>137</v>
      </c>
      <c r="K584" s="721" t="s">
        <v>743</v>
      </c>
      <c r="L584" s="721" t="s">
        <v>518</v>
      </c>
    </row>
    <row r="585" spans="3:12" ht="26.1" customHeight="1">
      <c r="C585" s="723" t="s">
        <v>744</v>
      </c>
      <c r="D585" s="724" t="s">
        <v>993</v>
      </c>
      <c r="E585" s="723" t="s">
        <v>776</v>
      </c>
      <c r="F585" s="723" t="s">
        <v>66</v>
      </c>
      <c r="G585" s="1212" t="s">
        <v>610</v>
      </c>
      <c r="H585" s="1212"/>
      <c r="I585" s="725" t="s">
        <v>26</v>
      </c>
      <c r="J585" s="726">
        <v>1</v>
      </c>
      <c r="K585" s="727">
        <v>0.62</v>
      </c>
      <c r="L585" s="727">
        <v>0.62</v>
      </c>
    </row>
    <row r="586" spans="3:12" ht="15" customHeight="1">
      <c r="C586" s="1211" t="s">
        <v>517</v>
      </c>
      <c r="D586" s="1217" t="s">
        <v>255</v>
      </c>
      <c r="E586" s="1211" t="s">
        <v>742</v>
      </c>
      <c r="F586" s="1211" t="s">
        <v>392</v>
      </c>
      <c r="G586" s="1217" t="s">
        <v>221</v>
      </c>
      <c r="H586" s="1216" t="s">
        <v>777</v>
      </c>
      <c r="I586" s="1217"/>
      <c r="J586" s="1216" t="s">
        <v>778</v>
      </c>
      <c r="K586" s="1217"/>
      <c r="L586" s="1217" t="s">
        <v>779</v>
      </c>
    </row>
    <row r="587" spans="3:12" ht="15" customHeight="1">
      <c r="C587" s="1217"/>
      <c r="D587" s="1217"/>
      <c r="E587" s="1217"/>
      <c r="F587" s="1217"/>
      <c r="G587" s="1217"/>
      <c r="H587" s="721" t="s">
        <v>780</v>
      </c>
      <c r="I587" s="721" t="s">
        <v>781</v>
      </c>
      <c r="J587" s="721" t="s">
        <v>780</v>
      </c>
      <c r="K587" s="721" t="s">
        <v>781</v>
      </c>
      <c r="L587" s="1217"/>
    </row>
    <row r="588" spans="3:12" ht="24" customHeight="1">
      <c r="C588" s="733" t="s">
        <v>757</v>
      </c>
      <c r="D588" s="734" t="s">
        <v>988</v>
      </c>
      <c r="E588" s="733" t="s">
        <v>776</v>
      </c>
      <c r="F588" s="733" t="s">
        <v>989</v>
      </c>
      <c r="G588" s="736">
        <v>1</v>
      </c>
      <c r="H588" s="737">
        <v>1</v>
      </c>
      <c r="I588" s="737">
        <v>0</v>
      </c>
      <c r="J588" s="741">
        <v>608.08659999999998</v>
      </c>
      <c r="K588" s="741">
        <v>133.58500000000001</v>
      </c>
      <c r="L588" s="741">
        <v>608.08659999999998</v>
      </c>
    </row>
    <row r="589" spans="3:12" ht="20.100000000000001" customHeight="1">
      <c r="C589" s="1218"/>
      <c r="D589" s="1218"/>
      <c r="E589" s="1218"/>
      <c r="F589" s="1218"/>
      <c r="G589" s="1218"/>
      <c r="H589" s="1218" t="s">
        <v>786</v>
      </c>
      <c r="I589" s="1218"/>
      <c r="J589" s="1218"/>
      <c r="K589" s="1218"/>
      <c r="L589" s="742">
        <v>608.08659999999998</v>
      </c>
    </row>
    <row r="590" spans="3:12" ht="20.100000000000001" customHeight="1">
      <c r="C590" s="1218"/>
      <c r="D590" s="1218"/>
      <c r="E590" s="1218"/>
      <c r="F590" s="1218"/>
      <c r="G590" s="1218"/>
      <c r="H590" s="1218" t="s">
        <v>791</v>
      </c>
      <c r="I590" s="1218"/>
      <c r="J590" s="1218"/>
      <c r="K590" s="1218"/>
      <c r="L590" s="742">
        <v>608.08659999999998</v>
      </c>
    </row>
    <row r="591" spans="3:12" ht="20.100000000000001" customHeight="1">
      <c r="C591" s="1218"/>
      <c r="D591" s="1218"/>
      <c r="E591" s="1218"/>
      <c r="F591" s="1218"/>
      <c r="G591" s="1218"/>
      <c r="H591" s="1218" t="s">
        <v>792</v>
      </c>
      <c r="I591" s="1218"/>
      <c r="J591" s="1218"/>
      <c r="K591" s="1218"/>
      <c r="L591" s="742">
        <v>983.05</v>
      </c>
    </row>
    <row r="592" spans="3:12" ht="20.100000000000001" customHeight="1">
      <c r="C592" s="1218"/>
      <c r="D592" s="1218"/>
      <c r="E592" s="1218"/>
      <c r="F592" s="1218"/>
      <c r="G592" s="1218"/>
      <c r="H592" s="1218" t="s">
        <v>793</v>
      </c>
      <c r="I592" s="1218"/>
      <c r="J592" s="1218"/>
      <c r="K592" s="1218"/>
      <c r="L592" s="742">
        <v>0.61860000000000004</v>
      </c>
    </row>
    <row r="593" spans="3:12" ht="20.100000000000001" customHeight="1">
      <c r="C593" s="1218"/>
      <c r="D593" s="1218"/>
      <c r="E593" s="1218"/>
      <c r="F593" s="1218"/>
      <c r="G593" s="1218"/>
      <c r="H593" s="1218" t="s">
        <v>794</v>
      </c>
      <c r="I593" s="1218"/>
      <c r="J593" s="1218"/>
      <c r="K593" s="1218"/>
      <c r="L593" s="742">
        <v>0</v>
      </c>
    </row>
    <row r="594" spans="3:12" ht="20.100000000000001" customHeight="1">
      <c r="C594" s="1218"/>
      <c r="D594" s="1218"/>
      <c r="E594" s="1218"/>
      <c r="F594" s="1218"/>
      <c r="G594" s="1218"/>
      <c r="H594" s="1218" t="s">
        <v>795</v>
      </c>
      <c r="I594" s="1218"/>
      <c r="J594" s="1218"/>
      <c r="K594" s="1218"/>
      <c r="L594" s="742">
        <v>0</v>
      </c>
    </row>
    <row r="595" spans="3:12">
      <c r="C595" s="738"/>
      <c r="D595" s="738"/>
      <c r="E595" s="738"/>
      <c r="F595" s="738"/>
      <c r="G595" s="738" t="s">
        <v>769</v>
      </c>
      <c r="H595" s="739">
        <v>0</v>
      </c>
      <c r="I595" s="738" t="s">
        <v>770</v>
      </c>
      <c r="J595" s="739">
        <v>0</v>
      </c>
      <c r="K595" s="738" t="s">
        <v>771</v>
      </c>
      <c r="L595" s="739">
        <v>0</v>
      </c>
    </row>
    <row r="596" spans="3:12">
      <c r="C596" s="738"/>
      <c r="D596" s="738"/>
      <c r="E596" s="738"/>
      <c r="F596" s="738"/>
      <c r="G596" s="738" t="s">
        <v>772</v>
      </c>
      <c r="H596" s="739">
        <v>0.14000000000000001</v>
      </c>
      <c r="I596" s="738"/>
      <c r="J596" s="1220" t="s">
        <v>773</v>
      </c>
      <c r="K596" s="1220"/>
      <c r="L596" s="739">
        <v>0.76</v>
      </c>
    </row>
    <row r="597" spans="3:12">
      <c r="C597" s="738"/>
      <c r="D597" s="738"/>
      <c r="E597" s="738"/>
      <c r="F597" s="738"/>
      <c r="G597" s="738"/>
      <c r="H597" s="739"/>
      <c r="I597" s="1221" t="s">
        <v>1180</v>
      </c>
      <c r="J597" s="1221"/>
      <c r="K597" s="1221"/>
      <c r="L597" s="749">
        <f>L596*CAPA!$D$13</f>
        <v>0</v>
      </c>
    </row>
    <row r="598" spans="3:12">
      <c r="C598" s="738"/>
      <c r="D598" s="738"/>
      <c r="E598" s="738"/>
      <c r="F598" s="738"/>
      <c r="G598" s="738"/>
      <c r="H598" s="739"/>
      <c r="I598" s="1221" t="s">
        <v>1181</v>
      </c>
      <c r="J598" s="1221"/>
      <c r="K598" s="1221"/>
      <c r="L598" s="749">
        <f>(L596-L597)</f>
        <v>0.76</v>
      </c>
    </row>
    <row r="599" spans="3:12">
      <c r="C599" s="738"/>
      <c r="D599" s="738"/>
      <c r="E599" s="738"/>
      <c r="F599" s="738"/>
      <c r="G599" s="738"/>
      <c r="H599" s="739"/>
      <c r="I599" s="738"/>
      <c r="J599" s="739"/>
      <c r="K599" s="738"/>
      <c r="L599" s="739"/>
    </row>
    <row r="600" spans="3:12">
      <c r="C600" s="738"/>
      <c r="D600" s="738"/>
      <c r="E600" s="738"/>
      <c r="F600" s="738"/>
      <c r="G600" s="738"/>
      <c r="H600" s="739"/>
      <c r="I600" s="738"/>
      <c r="J600" s="739"/>
      <c r="K600" s="738"/>
      <c r="L600" s="739"/>
    </row>
    <row r="601" spans="3:12">
      <c r="C601" s="738"/>
      <c r="D601" s="738"/>
      <c r="E601" s="738"/>
      <c r="F601" s="738"/>
      <c r="G601" s="738"/>
      <c r="H601" s="739"/>
      <c r="I601" s="738"/>
      <c r="J601" s="739"/>
      <c r="K601" s="738"/>
      <c r="L601" s="739"/>
    </row>
    <row r="602" spans="3:12">
      <c r="C602" s="738"/>
      <c r="D602" s="738"/>
      <c r="E602" s="738"/>
      <c r="F602" s="738"/>
      <c r="G602" s="738"/>
      <c r="H602" s="739"/>
      <c r="I602" s="738"/>
      <c r="J602" s="739"/>
      <c r="K602" s="738"/>
      <c r="L602" s="739"/>
    </row>
    <row r="603" spans="3:12">
      <c r="C603" s="738"/>
      <c r="D603" s="738"/>
      <c r="E603" s="738"/>
      <c r="F603" s="738"/>
      <c r="G603" s="738"/>
      <c r="H603" s="739"/>
      <c r="I603" s="738"/>
      <c r="J603" s="739"/>
      <c r="K603" s="738"/>
      <c r="L603" s="739"/>
    </row>
    <row r="604" spans="3:12">
      <c r="C604" s="738"/>
      <c r="D604" s="738"/>
      <c r="E604" s="738"/>
      <c r="F604" s="738"/>
      <c r="G604" s="738"/>
      <c r="H604" s="739"/>
      <c r="I604" s="738"/>
      <c r="J604" s="739"/>
      <c r="K604" s="738"/>
      <c r="L604" s="739"/>
    </row>
    <row r="605" spans="3:12">
      <c r="C605" s="738"/>
      <c r="D605" s="738"/>
      <c r="E605" s="738"/>
      <c r="F605" s="738"/>
      <c r="G605" s="738"/>
      <c r="H605" s="739"/>
      <c r="I605" s="738"/>
      <c r="J605" s="739"/>
      <c r="K605" s="738"/>
      <c r="L605" s="739"/>
    </row>
    <row r="606" spans="3:12">
      <c r="C606" s="738"/>
      <c r="D606" s="738"/>
      <c r="E606" s="738"/>
      <c r="F606" s="738"/>
      <c r="G606" s="738"/>
      <c r="H606" s="739"/>
      <c r="I606" s="738"/>
      <c r="J606" s="739"/>
      <c r="K606" s="738"/>
      <c r="L606" s="739"/>
    </row>
    <row r="607" spans="3:12">
      <c r="C607" s="738"/>
      <c r="D607" s="738"/>
      <c r="E607" s="738"/>
      <c r="F607" s="738"/>
      <c r="G607" s="738"/>
      <c r="H607" s="739"/>
      <c r="I607" s="738"/>
      <c r="J607" s="739"/>
      <c r="K607" s="738"/>
      <c r="L607" s="739"/>
    </row>
    <row r="608" spans="3:12" ht="15.75" thickBot="1">
      <c r="C608" s="738"/>
      <c r="D608" s="738"/>
      <c r="E608" s="738"/>
      <c r="F608" s="738"/>
      <c r="G608" s="738"/>
      <c r="H608" s="739"/>
      <c r="I608" s="738"/>
      <c r="J608" s="1220"/>
      <c r="K608" s="1220"/>
      <c r="L608" s="739"/>
    </row>
    <row r="609" spans="3:12" ht="0.95" customHeight="1" thickTop="1">
      <c r="C609" s="740"/>
      <c r="D609" s="740"/>
      <c r="E609" s="740"/>
      <c r="F609" s="740"/>
      <c r="G609" s="740"/>
      <c r="H609" s="740"/>
      <c r="I609" s="740"/>
      <c r="J609" s="740"/>
      <c r="K609" s="740"/>
      <c r="L609" s="740"/>
    </row>
    <row r="610" spans="3:12" ht="50.1" customHeight="1">
      <c r="C610" s="1209" t="s">
        <v>994</v>
      </c>
      <c r="D610" s="1210"/>
      <c r="E610" s="1210"/>
      <c r="F610" s="1210"/>
      <c r="G610" s="1210"/>
      <c r="H610" s="1210"/>
      <c r="I610" s="1210"/>
      <c r="J610" s="1210"/>
      <c r="K610" s="1210"/>
      <c r="L610" s="1210"/>
    </row>
    <row r="611" spans="3:12" ht="18" customHeight="1">
      <c r="C611" s="720"/>
      <c r="D611" s="721" t="s">
        <v>255</v>
      </c>
      <c r="E611" s="720" t="s">
        <v>742</v>
      </c>
      <c r="F611" s="720" t="s">
        <v>102</v>
      </c>
      <c r="G611" s="1211" t="s">
        <v>138</v>
      </c>
      <c r="H611" s="1211"/>
      <c r="I611" s="722" t="s">
        <v>362</v>
      </c>
      <c r="J611" s="721" t="s">
        <v>137</v>
      </c>
      <c r="K611" s="721" t="s">
        <v>743</v>
      </c>
      <c r="L611" s="721" t="s">
        <v>518</v>
      </c>
    </row>
    <row r="612" spans="3:12" ht="26.1" customHeight="1">
      <c r="C612" s="723" t="s">
        <v>744</v>
      </c>
      <c r="D612" s="724" t="s">
        <v>943</v>
      </c>
      <c r="E612" s="723" t="s">
        <v>776</v>
      </c>
      <c r="F612" s="723" t="s">
        <v>944</v>
      </c>
      <c r="G612" s="1212" t="s">
        <v>610</v>
      </c>
      <c r="H612" s="1212"/>
      <c r="I612" s="725" t="s">
        <v>9</v>
      </c>
      <c r="J612" s="726">
        <v>1</v>
      </c>
      <c r="K612" s="727">
        <v>525.85</v>
      </c>
      <c r="L612" s="727">
        <v>525.85</v>
      </c>
    </row>
    <row r="613" spans="3:12" ht="15" customHeight="1">
      <c r="C613" s="1211" t="s">
        <v>517</v>
      </c>
      <c r="D613" s="1217" t="s">
        <v>255</v>
      </c>
      <c r="E613" s="1211" t="s">
        <v>742</v>
      </c>
      <c r="F613" s="1211" t="s">
        <v>392</v>
      </c>
      <c r="G613" s="1217" t="s">
        <v>221</v>
      </c>
      <c r="H613" s="1216" t="s">
        <v>777</v>
      </c>
      <c r="I613" s="1217"/>
      <c r="J613" s="1216" t="s">
        <v>778</v>
      </c>
      <c r="K613" s="1217"/>
      <c r="L613" s="1217" t="s">
        <v>779</v>
      </c>
    </row>
    <row r="614" spans="3:12" ht="15" customHeight="1">
      <c r="C614" s="1217"/>
      <c r="D614" s="1217"/>
      <c r="E614" s="1217"/>
      <c r="F614" s="1217"/>
      <c r="G614" s="1217"/>
      <c r="H614" s="721" t="s">
        <v>780</v>
      </c>
      <c r="I614" s="721" t="s">
        <v>781</v>
      </c>
      <c r="J614" s="721" t="s">
        <v>780</v>
      </c>
      <c r="K614" s="721" t="s">
        <v>781</v>
      </c>
      <c r="L614" s="1217"/>
    </row>
    <row r="615" spans="3:12" ht="26.1" customHeight="1">
      <c r="C615" s="733" t="s">
        <v>757</v>
      </c>
      <c r="D615" s="734" t="s">
        <v>995</v>
      </c>
      <c r="E615" s="733" t="s">
        <v>776</v>
      </c>
      <c r="F615" s="733" t="s">
        <v>996</v>
      </c>
      <c r="G615" s="736">
        <v>1</v>
      </c>
      <c r="H615" s="737">
        <v>1</v>
      </c>
      <c r="I615" s="737">
        <v>0</v>
      </c>
      <c r="J615" s="741">
        <v>52.5914</v>
      </c>
      <c r="K615" s="741">
        <v>31.466899999999999</v>
      </c>
      <c r="L615" s="741">
        <v>52.5914</v>
      </c>
    </row>
    <row r="616" spans="3:12" ht="26.1" customHeight="1">
      <c r="C616" s="733" t="s">
        <v>757</v>
      </c>
      <c r="D616" s="734" t="s">
        <v>997</v>
      </c>
      <c r="E616" s="733" t="s">
        <v>776</v>
      </c>
      <c r="F616" s="733" t="s">
        <v>998</v>
      </c>
      <c r="G616" s="736">
        <v>3</v>
      </c>
      <c r="H616" s="737">
        <v>0.38</v>
      </c>
      <c r="I616" s="737">
        <v>0.62</v>
      </c>
      <c r="J616" s="741">
        <v>1.7391000000000001</v>
      </c>
      <c r="K616" s="741">
        <v>1.1822999999999999</v>
      </c>
      <c r="L616" s="741">
        <v>4.1817000000000002</v>
      </c>
    </row>
    <row r="617" spans="3:12" ht="26.1" customHeight="1">
      <c r="C617" s="733" t="s">
        <v>757</v>
      </c>
      <c r="D617" s="734" t="s">
        <v>999</v>
      </c>
      <c r="E617" s="733" t="s">
        <v>776</v>
      </c>
      <c r="F617" s="733" t="s">
        <v>1000</v>
      </c>
      <c r="G617" s="736">
        <v>3</v>
      </c>
      <c r="H617" s="737">
        <v>0.95</v>
      </c>
      <c r="I617" s="737">
        <v>0.05</v>
      </c>
      <c r="J617" s="741">
        <v>0.75270000000000004</v>
      </c>
      <c r="K617" s="741">
        <v>0.51170000000000004</v>
      </c>
      <c r="L617" s="741">
        <v>2.222</v>
      </c>
    </row>
    <row r="618" spans="3:12" ht="20.100000000000001" customHeight="1">
      <c r="C618" s="1218"/>
      <c r="D618" s="1218"/>
      <c r="E618" s="1218"/>
      <c r="F618" s="1218"/>
      <c r="G618" s="1218"/>
      <c r="H618" s="1218" t="s">
        <v>786</v>
      </c>
      <c r="I618" s="1218"/>
      <c r="J618" s="1218"/>
      <c r="K618" s="1218"/>
      <c r="L618" s="742">
        <v>58.995100000000001</v>
      </c>
    </row>
    <row r="619" spans="3:12" ht="20.100000000000001" customHeight="1">
      <c r="C619" s="720" t="s">
        <v>540</v>
      </c>
      <c r="D619" s="721" t="s">
        <v>255</v>
      </c>
      <c r="E619" s="720" t="s">
        <v>742</v>
      </c>
      <c r="F619" s="720" t="s">
        <v>260</v>
      </c>
      <c r="G619" s="721" t="s">
        <v>221</v>
      </c>
      <c r="H619" s="1217" t="s">
        <v>778</v>
      </c>
      <c r="I619" s="1217"/>
      <c r="J619" s="1217"/>
      <c r="K619" s="1217"/>
      <c r="L619" s="721" t="s">
        <v>779</v>
      </c>
    </row>
    <row r="620" spans="3:12" ht="24" customHeight="1">
      <c r="C620" s="733" t="s">
        <v>757</v>
      </c>
      <c r="D620" s="734" t="s">
        <v>787</v>
      </c>
      <c r="E620" s="733" t="s">
        <v>776</v>
      </c>
      <c r="F620" s="733" t="s">
        <v>386</v>
      </c>
      <c r="G620" s="736">
        <v>8</v>
      </c>
      <c r="H620" s="733"/>
      <c r="I620" s="733"/>
      <c r="J620" s="733"/>
      <c r="K620" s="741" t="s">
        <v>788</v>
      </c>
      <c r="L620" s="741" t="s">
        <v>808</v>
      </c>
    </row>
    <row r="621" spans="3:12" ht="24" customHeight="1">
      <c r="C621" s="733" t="s">
        <v>757</v>
      </c>
      <c r="D621" s="734" t="s">
        <v>1001</v>
      </c>
      <c r="E621" s="733" t="s">
        <v>776</v>
      </c>
      <c r="F621" s="733" t="s">
        <v>384</v>
      </c>
      <c r="G621" s="736">
        <v>1</v>
      </c>
      <c r="H621" s="733"/>
      <c r="I621" s="733"/>
      <c r="J621" s="733"/>
      <c r="K621" s="741" t="s">
        <v>1002</v>
      </c>
      <c r="L621" s="741" t="s">
        <v>1002</v>
      </c>
    </row>
    <row r="622" spans="3:12" ht="20.100000000000001" customHeight="1">
      <c r="C622" s="1218"/>
      <c r="D622" s="1218"/>
      <c r="E622" s="1218"/>
      <c r="F622" s="1218"/>
      <c r="G622" s="1218"/>
      <c r="H622" s="1218" t="s">
        <v>789</v>
      </c>
      <c r="I622" s="1218"/>
      <c r="J622" s="1218"/>
      <c r="K622" s="1218"/>
      <c r="L622" s="743">
        <v>0</v>
      </c>
    </row>
    <row r="623" spans="3:12" ht="20.100000000000001" customHeight="1">
      <c r="C623" s="1218"/>
      <c r="D623" s="1218"/>
      <c r="E623" s="1218"/>
      <c r="F623" s="1218"/>
      <c r="G623" s="1218"/>
      <c r="H623" s="1218" t="s">
        <v>790</v>
      </c>
      <c r="I623" s="1218"/>
      <c r="J623" s="1218"/>
      <c r="K623" s="1218"/>
      <c r="L623" s="742">
        <v>198.35910000000001</v>
      </c>
    </row>
    <row r="624" spans="3:12" ht="20.100000000000001" customHeight="1">
      <c r="C624" s="1218"/>
      <c r="D624" s="1218"/>
      <c r="E624" s="1218"/>
      <c r="F624" s="1218"/>
      <c r="G624" s="1218"/>
      <c r="H624" s="1218" t="s">
        <v>791</v>
      </c>
      <c r="I624" s="1218"/>
      <c r="J624" s="1218"/>
      <c r="K624" s="1218"/>
      <c r="L624" s="742">
        <v>257.35419999999999</v>
      </c>
    </row>
    <row r="625" spans="3:12" ht="20.100000000000001" customHeight="1">
      <c r="C625" s="1218"/>
      <c r="D625" s="1218"/>
      <c r="E625" s="1218"/>
      <c r="F625" s="1218"/>
      <c r="G625" s="1218"/>
      <c r="H625" s="1218" t="s">
        <v>792</v>
      </c>
      <c r="I625" s="1218"/>
      <c r="J625" s="1218"/>
      <c r="K625" s="1218"/>
      <c r="L625" s="742">
        <v>4.2203400000000002</v>
      </c>
    </row>
    <row r="626" spans="3:12" ht="20.100000000000001" customHeight="1">
      <c r="C626" s="1218"/>
      <c r="D626" s="1218"/>
      <c r="E626" s="1218"/>
      <c r="F626" s="1218"/>
      <c r="G626" s="1218"/>
      <c r="H626" s="1218" t="s">
        <v>793</v>
      </c>
      <c r="I626" s="1218"/>
      <c r="J626" s="1218"/>
      <c r="K626" s="1218"/>
      <c r="L626" s="742">
        <v>60.979500000000002</v>
      </c>
    </row>
    <row r="627" spans="3:12" ht="20.100000000000001" customHeight="1">
      <c r="C627" s="1218"/>
      <c r="D627" s="1218"/>
      <c r="E627" s="1218"/>
      <c r="F627" s="1218"/>
      <c r="G627" s="1218"/>
      <c r="H627" s="1218" t="s">
        <v>794</v>
      </c>
      <c r="I627" s="1218"/>
      <c r="J627" s="1218"/>
      <c r="K627" s="1218"/>
      <c r="L627" s="742">
        <v>0</v>
      </c>
    </row>
    <row r="628" spans="3:12" ht="20.100000000000001" customHeight="1">
      <c r="C628" s="1218"/>
      <c r="D628" s="1218"/>
      <c r="E628" s="1218"/>
      <c r="F628" s="1218"/>
      <c r="G628" s="1218"/>
      <c r="H628" s="1218" t="s">
        <v>795</v>
      </c>
      <c r="I628" s="1218"/>
      <c r="J628" s="1218"/>
      <c r="K628" s="1218"/>
      <c r="L628" s="742">
        <v>0</v>
      </c>
    </row>
    <row r="629" spans="3:12" ht="20.100000000000001" customHeight="1">
      <c r="C629" s="720" t="s">
        <v>553</v>
      </c>
      <c r="D629" s="721" t="s">
        <v>255</v>
      </c>
      <c r="E629" s="720" t="s">
        <v>742</v>
      </c>
      <c r="F629" s="720" t="s">
        <v>837</v>
      </c>
      <c r="G629" s="721" t="s">
        <v>221</v>
      </c>
      <c r="H629" s="721" t="s">
        <v>220</v>
      </c>
      <c r="I629" s="721" t="s">
        <v>810</v>
      </c>
      <c r="J629" s="721"/>
      <c r="K629" s="721"/>
      <c r="L629" s="721" t="s">
        <v>778</v>
      </c>
    </row>
    <row r="630" spans="3:12" ht="24" customHeight="1">
      <c r="C630" s="733" t="s">
        <v>757</v>
      </c>
      <c r="D630" s="734" t="s">
        <v>1003</v>
      </c>
      <c r="E630" s="733" t="s">
        <v>776</v>
      </c>
      <c r="F630" s="733" t="s">
        <v>1004</v>
      </c>
      <c r="G630" s="736">
        <v>1.0043500000000001</v>
      </c>
      <c r="H630" s="735" t="s">
        <v>9</v>
      </c>
      <c r="I630" s="1223" t="s">
        <v>1005</v>
      </c>
      <c r="J630" s="1223"/>
      <c r="K630" s="1219"/>
      <c r="L630" s="741" t="s">
        <v>1006</v>
      </c>
    </row>
    <row r="631" spans="3:12" ht="24" customHeight="1">
      <c r="C631" s="733" t="s">
        <v>757</v>
      </c>
      <c r="D631" s="734" t="s">
        <v>1007</v>
      </c>
      <c r="E631" s="733" t="s">
        <v>776</v>
      </c>
      <c r="F631" s="733" t="s">
        <v>1008</v>
      </c>
      <c r="G631" s="736">
        <v>458.01186999999999</v>
      </c>
      <c r="H631" s="735" t="s">
        <v>648</v>
      </c>
      <c r="I631" s="1223" t="s">
        <v>1009</v>
      </c>
      <c r="J631" s="1223"/>
      <c r="K631" s="1219"/>
      <c r="L631" s="741" t="s">
        <v>1010</v>
      </c>
    </row>
    <row r="632" spans="3:12" ht="20.100000000000001" customHeight="1">
      <c r="C632" s="1218"/>
      <c r="D632" s="1218"/>
      <c r="E632" s="1218"/>
      <c r="F632" s="1218"/>
      <c r="G632" s="1218"/>
      <c r="H632" s="1218" t="s">
        <v>841</v>
      </c>
      <c r="I632" s="1218"/>
      <c r="J632" s="1218"/>
      <c r="K632" s="1218"/>
      <c r="L632" s="742">
        <v>447.51690000000002</v>
      </c>
    </row>
    <row r="633" spans="3:12" ht="20.100000000000001" customHeight="1">
      <c r="C633" s="720" t="s">
        <v>815</v>
      </c>
      <c r="D633" s="721" t="s">
        <v>816</v>
      </c>
      <c r="E633" s="720" t="s">
        <v>742</v>
      </c>
      <c r="F633" s="720" t="s">
        <v>102</v>
      </c>
      <c r="G633" s="721" t="s">
        <v>817</v>
      </c>
      <c r="H633" s="721" t="s">
        <v>221</v>
      </c>
      <c r="I633" s="722" t="s">
        <v>220</v>
      </c>
      <c r="J633" s="1217" t="s">
        <v>810</v>
      </c>
      <c r="K633" s="1217"/>
      <c r="L633" s="721" t="s">
        <v>778</v>
      </c>
    </row>
    <row r="634" spans="3:12" ht="39" customHeight="1">
      <c r="C634" s="728" t="s">
        <v>744</v>
      </c>
      <c r="D634" s="729" t="s">
        <v>901</v>
      </c>
      <c r="E634" s="728" t="s">
        <v>776</v>
      </c>
      <c r="F634" s="728" t="s">
        <v>902</v>
      </c>
      <c r="G634" s="729" t="s">
        <v>676</v>
      </c>
      <c r="H634" s="731">
        <v>0.45800999999999997</v>
      </c>
      <c r="I634" s="730" t="s">
        <v>11</v>
      </c>
      <c r="J634" s="1222">
        <v>32.24</v>
      </c>
      <c r="K634" s="1213"/>
      <c r="L634" s="744">
        <v>14.7662</v>
      </c>
    </row>
    <row r="635" spans="3:12" ht="39" customHeight="1">
      <c r="C635" s="728" t="s">
        <v>744</v>
      </c>
      <c r="D635" s="729" t="s">
        <v>1011</v>
      </c>
      <c r="E635" s="728" t="s">
        <v>776</v>
      </c>
      <c r="F635" s="728" t="s">
        <v>1012</v>
      </c>
      <c r="G635" s="729" t="s">
        <v>672</v>
      </c>
      <c r="H635" s="731">
        <v>1.5065299999999999</v>
      </c>
      <c r="I635" s="730" t="s">
        <v>11</v>
      </c>
      <c r="J635" s="1222">
        <v>1.72</v>
      </c>
      <c r="K635" s="1213"/>
      <c r="L635" s="744">
        <v>2.5912000000000002</v>
      </c>
    </row>
    <row r="636" spans="3:12" ht="20.100000000000001" customHeight="1">
      <c r="C636" s="1218"/>
      <c r="D636" s="1218"/>
      <c r="E636" s="1218"/>
      <c r="F636" s="1218"/>
      <c r="G636" s="1218"/>
      <c r="H636" s="1218" t="s">
        <v>820</v>
      </c>
      <c r="I636" s="1218"/>
      <c r="J636" s="1218"/>
      <c r="K636" s="1218"/>
      <c r="L636" s="742">
        <v>17.357399999999998</v>
      </c>
    </row>
    <row r="637" spans="3:12" ht="20.100000000000001" customHeight="1">
      <c r="C637" s="720" t="s">
        <v>821</v>
      </c>
      <c r="D637" s="721" t="s">
        <v>822</v>
      </c>
      <c r="E637" s="720" t="s">
        <v>742</v>
      </c>
      <c r="F637" s="720" t="s">
        <v>102</v>
      </c>
      <c r="G637" s="721" t="s">
        <v>221</v>
      </c>
      <c r="H637" s="1217" t="s">
        <v>823</v>
      </c>
      <c r="I637" s="1216"/>
      <c r="J637" s="1217"/>
      <c r="K637" s="1217"/>
      <c r="L637" s="721" t="s">
        <v>778</v>
      </c>
    </row>
    <row r="638" spans="3:12" ht="20.100000000000001" customHeight="1">
      <c r="C638" s="722"/>
      <c r="D638" s="722"/>
      <c r="E638" s="722"/>
      <c r="F638" s="722"/>
      <c r="G638" s="722"/>
      <c r="H638" s="722" t="s">
        <v>634</v>
      </c>
      <c r="I638" s="722" t="s">
        <v>635</v>
      </c>
      <c r="J638" s="722" t="s">
        <v>625</v>
      </c>
      <c r="K638" s="722" t="s">
        <v>824</v>
      </c>
      <c r="L638" s="722"/>
    </row>
    <row r="639" spans="3:12" ht="50.1" customHeight="1">
      <c r="C639" s="728" t="s">
        <v>757</v>
      </c>
      <c r="D639" s="729" t="s">
        <v>672</v>
      </c>
      <c r="E639" s="728" t="s">
        <v>776</v>
      </c>
      <c r="F639" s="728" t="s">
        <v>1004</v>
      </c>
      <c r="G639" s="731">
        <v>1.5065299999999999</v>
      </c>
      <c r="H639" s="729" t="s">
        <v>825</v>
      </c>
      <c r="I639" s="729" t="s">
        <v>826</v>
      </c>
      <c r="J639" s="729" t="s">
        <v>827</v>
      </c>
      <c r="K639" s="729" t="s">
        <v>828</v>
      </c>
      <c r="L639" s="744">
        <v>0</v>
      </c>
    </row>
    <row r="640" spans="3:12" ht="50.1" customHeight="1">
      <c r="C640" s="728" t="s">
        <v>757</v>
      </c>
      <c r="D640" s="729" t="s">
        <v>676</v>
      </c>
      <c r="E640" s="728" t="s">
        <v>776</v>
      </c>
      <c r="F640" s="728" t="s">
        <v>1008</v>
      </c>
      <c r="G640" s="731">
        <v>0.45800999999999997</v>
      </c>
      <c r="H640" s="729" t="s">
        <v>905</v>
      </c>
      <c r="I640" s="729" t="s">
        <v>906</v>
      </c>
      <c r="J640" s="729" t="s">
        <v>907</v>
      </c>
      <c r="K640" s="729" t="s">
        <v>828</v>
      </c>
      <c r="L640" s="744">
        <v>0</v>
      </c>
    </row>
    <row r="641" spans="3:12" ht="20.100000000000001" customHeight="1">
      <c r="C641" s="1218"/>
      <c r="D641" s="1218"/>
      <c r="E641" s="1218"/>
      <c r="F641" s="1218"/>
      <c r="G641" s="1218"/>
      <c r="H641" s="1218" t="s">
        <v>829</v>
      </c>
      <c r="I641" s="1218"/>
      <c r="J641" s="1218"/>
      <c r="K641" s="1218"/>
      <c r="L641" s="742">
        <v>0</v>
      </c>
    </row>
    <row r="642" spans="3:12">
      <c r="C642" s="738"/>
      <c r="D642" s="738"/>
      <c r="E642" s="738"/>
      <c r="F642" s="738"/>
      <c r="G642" s="738" t="s">
        <v>769</v>
      </c>
      <c r="H642" s="739">
        <v>0</v>
      </c>
      <c r="I642" s="738" t="s">
        <v>770</v>
      </c>
      <c r="J642" s="739">
        <v>51.75</v>
      </c>
      <c r="K642" s="738" t="s">
        <v>771</v>
      </c>
      <c r="L642" s="739">
        <v>51.753190592651528</v>
      </c>
    </row>
    <row r="643" spans="3:12" ht="15.75" thickBot="1">
      <c r="C643" s="738"/>
      <c r="D643" s="738"/>
      <c r="E643" s="738"/>
      <c r="F643" s="738"/>
      <c r="G643" s="738" t="s">
        <v>772</v>
      </c>
      <c r="H643" s="739">
        <v>122.99</v>
      </c>
      <c r="I643" s="738"/>
      <c r="J643" s="1220" t="s">
        <v>773</v>
      </c>
      <c r="K643" s="1220"/>
      <c r="L643" s="739">
        <v>648.84</v>
      </c>
    </row>
    <row r="644" spans="3:12" ht="0.95" customHeight="1" thickTop="1">
      <c r="C644" s="740"/>
      <c r="D644" s="740"/>
      <c r="E644" s="740"/>
      <c r="F644" s="740"/>
      <c r="G644" s="740"/>
      <c r="H644" s="740"/>
      <c r="I644" s="740"/>
      <c r="J644" s="740"/>
      <c r="K644" s="740"/>
      <c r="L644" s="740"/>
    </row>
    <row r="645" spans="3:12" ht="18" customHeight="1">
      <c r="C645" s="720"/>
      <c r="D645" s="721" t="s">
        <v>255</v>
      </c>
      <c r="E645" s="720" t="s">
        <v>742</v>
      </c>
      <c r="F645" s="720" t="s">
        <v>102</v>
      </c>
      <c r="G645" s="1211" t="s">
        <v>138</v>
      </c>
      <c r="H645" s="1211"/>
      <c r="I645" s="722" t="s">
        <v>362</v>
      </c>
      <c r="J645" s="721" t="s">
        <v>137</v>
      </c>
      <c r="K645" s="721" t="s">
        <v>743</v>
      </c>
      <c r="L645" s="721" t="s">
        <v>518</v>
      </c>
    </row>
    <row r="646" spans="3:12" ht="24" customHeight="1">
      <c r="C646" s="723" t="s">
        <v>744</v>
      </c>
      <c r="D646" s="724" t="s">
        <v>749</v>
      </c>
      <c r="E646" s="723" t="s">
        <v>17</v>
      </c>
      <c r="F646" s="723" t="s">
        <v>750</v>
      </c>
      <c r="G646" s="1212" t="s">
        <v>751</v>
      </c>
      <c r="H646" s="1212"/>
      <c r="I646" s="725" t="s">
        <v>238</v>
      </c>
      <c r="J646" s="726">
        <v>1</v>
      </c>
      <c r="K646" s="727">
        <v>28.47</v>
      </c>
      <c r="L646" s="727">
        <v>28.47</v>
      </c>
    </row>
    <row r="647" spans="3:12" ht="26.1" customHeight="1">
      <c r="C647" s="728" t="s">
        <v>748</v>
      </c>
      <c r="D647" s="729" t="s">
        <v>1013</v>
      </c>
      <c r="E647" s="728" t="s">
        <v>17</v>
      </c>
      <c r="F647" s="728" t="s">
        <v>1014</v>
      </c>
      <c r="G647" s="1213" t="s">
        <v>751</v>
      </c>
      <c r="H647" s="1213"/>
      <c r="I647" s="730" t="s">
        <v>238</v>
      </c>
      <c r="J647" s="731">
        <v>1</v>
      </c>
      <c r="K647" s="732">
        <v>0.23</v>
      </c>
      <c r="L647" s="732">
        <v>0.23</v>
      </c>
    </row>
    <row r="648" spans="3:12" ht="26.1" customHeight="1">
      <c r="C648" s="733" t="s">
        <v>757</v>
      </c>
      <c r="D648" s="734" t="s">
        <v>1015</v>
      </c>
      <c r="E648" s="733" t="s">
        <v>17</v>
      </c>
      <c r="F648" s="733" t="s">
        <v>1016</v>
      </c>
      <c r="G648" s="1219" t="s">
        <v>1017</v>
      </c>
      <c r="H648" s="1219"/>
      <c r="I648" s="735" t="s">
        <v>238</v>
      </c>
      <c r="J648" s="736">
        <v>1</v>
      </c>
      <c r="K648" s="737">
        <v>1.43</v>
      </c>
      <c r="L648" s="737">
        <v>1.43</v>
      </c>
    </row>
    <row r="649" spans="3:12" ht="26.1" customHeight="1">
      <c r="C649" s="733" t="s">
        <v>757</v>
      </c>
      <c r="D649" s="734" t="s">
        <v>1018</v>
      </c>
      <c r="E649" s="733" t="s">
        <v>17</v>
      </c>
      <c r="F649" s="733" t="s">
        <v>1019</v>
      </c>
      <c r="G649" s="1219" t="s">
        <v>760</v>
      </c>
      <c r="H649" s="1219"/>
      <c r="I649" s="735" t="s">
        <v>238</v>
      </c>
      <c r="J649" s="736">
        <v>1</v>
      </c>
      <c r="K649" s="737">
        <v>1.43</v>
      </c>
      <c r="L649" s="737">
        <v>1.43</v>
      </c>
    </row>
    <row r="650" spans="3:12" ht="26.1" customHeight="1">
      <c r="C650" s="733" t="s">
        <v>757</v>
      </c>
      <c r="D650" s="734" t="s">
        <v>1020</v>
      </c>
      <c r="E650" s="733" t="s">
        <v>17</v>
      </c>
      <c r="F650" s="733" t="s">
        <v>1021</v>
      </c>
      <c r="G650" s="1219" t="s">
        <v>1017</v>
      </c>
      <c r="H650" s="1219"/>
      <c r="I650" s="735" t="s">
        <v>238</v>
      </c>
      <c r="J650" s="736">
        <v>1</v>
      </c>
      <c r="K650" s="737">
        <v>0.44</v>
      </c>
      <c r="L650" s="737">
        <v>0.44</v>
      </c>
    </row>
    <row r="651" spans="3:12" ht="26.1" customHeight="1">
      <c r="C651" s="733" t="s">
        <v>757</v>
      </c>
      <c r="D651" s="734" t="s">
        <v>1022</v>
      </c>
      <c r="E651" s="733" t="s">
        <v>17</v>
      </c>
      <c r="F651" s="733" t="s">
        <v>1023</v>
      </c>
      <c r="G651" s="1219" t="s">
        <v>1024</v>
      </c>
      <c r="H651" s="1219"/>
      <c r="I651" s="735" t="s">
        <v>238</v>
      </c>
      <c r="J651" s="736">
        <v>1</v>
      </c>
      <c r="K651" s="737">
        <v>0.08</v>
      </c>
      <c r="L651" s="737">
        <v>0.08</v>
      </c>
    </row>
    <row r="652" spans="3:12" ht="26.1" customHeight="1">
      <c r="C652" s="733" t="s">
        <v>757</v>
      </c>
      <c r="D652" s="734" t="s">
        <v>1025</v>
      </c>
      <c r="E652" s="733" t="s">
        <v>17</v>
      </c>
      <c r="F652" s="733" t="s">
        <v>1026</v>
      </c>
      <c r="G652" s="1219" t="s">
        <v>760</v>
      </c>
      <c r="H652" s="1219"/>
      <c r="I652" s="735" t="s">
        <v>238</v>
      </c>
      <c r="J652" s="736">
        <v>1</v>
      </c>
      <c r="K652" s="737">
        <v>4.2300000000000004</v>
      </c>
      <c r="L652" s="737">
        <v>4.2300000000000004</v>
      </c>
    </row>
    <row r="653" spans="3:12" ht="24" customHeight="1">
      <c r="C653" s="733" t="s">
        <v>757</v>
      </c>
      <c r="D653" s="734" t="s">
        <v>1027</v>
      </c>
      <c r="E653" s="733" t="s">
        <v>17</v>
      </c>
      <c r="F653" s="733" t="s">
        <v>1028</v>
      </c>
      <c r="G653" s="1219" t="s">
        <v>260</v>
      </c>
      <c r="H653" s="1219"/>
      <c r="I653" s="735" t="s">
        <v>238</v>
      </c>
      <c r="J653" s="736">
        <v>1</v>
      </c>
      <c r="K653" s="737">
        <v>20.03</v>
      </c>
      <c r="L653" s="737">
        <v>20.03</v>
      </c>
    </row>
    <row r="654" spans="3:12" ht="26.1" customHeight="1">
      <c r="C654" s="733" t="s">
        <v>757</v>
      </c>
      <c r="D654" s="734" t="s">
        <v>1029</v>
      </c>
      <c r="E654" s="733" t="s">
        <v>17</v>
      </c>
      <c r="F654" s="733" t="s">
        <v>1030</v>
      </c>
      <c r="G654" s="1219" t="s">
        <v>1031</v>
      </c>
      <c r="H654" s="1219"/>
      <c r="I654" s="735" t="s">
        <v>238</v>
      </c>
      <c r="J654" s="736">
        <v>1</v>
      </c>
      <c r="K654" s="737">
        <v>0.6</v>
      </c>
      <c r="L654" s="737">
        <v>0.6</v>
      </c>
    </row>
    <row r="655" spans="3:12">
      <c r="C655" s="738"/>
      <c r="D655" s="738"/>
      <c r="E655" s="738"/>
      <c r="F655" s="738"/>
      <c r="G655" s="738" t="s">
        <v>769</v>
      </c>
      <c r="H655" s="739">
        <v>20.260000000000002</v>
      </c>
      <c r="I655" s="738" t="s">
        <v>770</v>
      </c>
      <c r="J655" s="739">
        <v>0</v>
      </c>
      <c r="K655" s="738" t="s">
        <v>771</v>
      </c>
      <c r="L655" s="739">
        <v>20.260000000000002</v>
      </c>
    </row>
    <row r="656" spans="3:12" ht="15.75" thickBot="1">
      <c r="C656" s="738"/>
      <c r="D656" s="738"/>
      <c r="E656" s="738"/>
      <c r="F656" s="738"/>
      <c r="G656" s="738" t="s">
        <v>772</v>
      </c>
      <c r="H656" s="739">
        <v>6.65</v>
      </c>
      <c r="I656" s="738"/>
      <c r="J656" s="1220" t="s">
        <v>773</v>
      </c>
      <c r="K656" s="1220"/>
      <c r="L656" s="739">
        <v>35.119999999999997</v>
      </c>
    </row>
    <row r="657" spans="3:12" ht="0.95" customHeight="1" thickTop="1">
      <c r="C657" s="740"/>
      <c r="D657" s="740"/>
      <c r="E657" s="740"/>
      <c r="F657" s="740"/>
      <c r="G657" s="740"/>
      <c r="H657" s="740"/>
      <c r="I657" s="740"/>
      <c r="J657" s="740"/>
      <c r="K657" s="740"/>
      <c r="L657" s="740"/>
    </row>
    <row r="658" spans="3:12" ht="18" customHeight="1">
      <c r="C658" s="720"/>
      <c r="D658" s="721" t="s">
        <v>255</v>
      </c>
      <c r="E658" s="720" t="s">
        <v>742</v>
      </c>
      <c r="F658" s="720" t="s">
        <v>102</v>
      </c>
      <c r="G658" s="1211" t="s">
        <v>138</v>
      </c>
      <c r="H658" s="1211"/>
      <c r="I658" s="722" t="s">
        <v>362</v>
      </c>
      <c r="J658" s="721" t="s">
        <v>137</v>
      </c>
      <c r="K658" s="721" t="s">
        <v>743</v>
      </c>
      <c r="L658" s="721" t="s">
        <v>518</v>
      </c>
    </row>
    <row r="659" spans="3:12" ht="26.1" customHeight="1">
      <c r="C659" s="723" t="s">
        <v>744</v>
      </c>
      <c r="D659" s="724" t="s">
        <v>1013</v>
      </c>
      <c r="E659" s="723" t="s">
        <v>17</v>
      </c>
      <c r="F659" s="723" t="s">
        <v>1014</v>
      </c>
      <c r="G659" s="1212" t="s">
        <v>751</v>
      </c>
      <c r="H659" s="1212"/>
      <c r="I659" s="725" t="s">
        <v>238</v>
      </c>
      <c r="J659" s="726">
        <v>1</v>
      </c>
      <c r="K659" s="727">
        <v>0.23</v>
      </c>
      <c r="L659" s="727">
        <v>0.23</v>
      </c>
    </row>
    <row r="660" spans="3:12" ht="24" customHeight="1">
      <c r="C660" s="733" t="s">
        <v>757</v>
      </c>
      <c r="D660" s="734" t="s">
        <v>1027</v>
      </c>
      <c r="E660" s="733" t="s">
        <v>17</v>
      </c>
      <c r="F660" s="733" t="s">
        <v>1028</v>
      </c>
      <c r="G660" s="1219" t="s">
        <v>260</v>
      </c>
      <c r="H660" s="1219"/>
      <c r="I660" s="735" t="s">
        <v>238</v>
      </c>
      <c r="J660" s="736">
        <v>1.154E-2</v>
      </c>
      <c r="K660" s="737">
        <v>20.03</v>
      </c>
      <c r="L660" s="737">
        <v>0.23</v>
      </c>
    </row>
    <row r="661" spans="3:12">
      <c r="C661" s="738"/>
      <c r="D661" s="738"/>
      <c r="E661" s="738"/>
      <c r="F661" s="738"/>
      <c r="G661" s="738" t="s">
        <v>769</v>
      </c>
      <c r="H661" s="739">
        <v>0.23</v>
      </c>
      <c r="I661" s="738" t="s">
        <v>770</v>
      </c>
      <c r="J661" s="739">
        <v>0</v>
      </c>
      <c r="K661" s="738" t="s">
        <v>771</v>
      </c>
      <c r="L661" s="739">
        <v>0.23</v>
      </c>
    </row>
    <row r="662" spans="3:12" ht="15.75" thickBot="1">
      <c r="C662" s="738"/>
      <c r="D662" s="738"/>
      <c r="E662" s="738"/>
      <c r="F662" s="738"/>
      <c r="G662" s="738" t="s">
        <v>772</v>
      </c>
      <c r="H662" s="739">
        <v>0.05</v>
      </c>
      <c r="I662" s="738"/>
      <c r="J662" s="1220" t="s">
        <v>773</v>
      </c>
      <c r="K662" s="1220"/>
      <c r="L662" s="739">
        <v>0.28000000000000003</v>
      </c>
    </row>
    <row r="663" spans="3:12" ht="0.95" customHeight="1" thickTop="1">
      <c r="C663" s="740"/>
      <c r="D663" s="740"/>
      <c r="E663" s="740"/>
      <c r="F663" s="740"/>
      <c r="G663" s="740"/>
      <c r="H663" s="740"/>
      <c r="I663" s="740"/>
      <c r="J663" s="740"/>
      <c r="K663" s="740"/>
      <c r="L663" s="740"/>
    </row>
    <row r="664" spans="3:12" ht="18" customHeight="1">
      <c r="C664" s="720"/>
      <c r="D664" s="721" t="s">
        <v>255</v>
      </c>
      <c r="E664" s="720" t="s">
        <v>742</v>
      </c>
      <c r="F664" s="720" t="s">
        <v>102</v>
      </c>
      <c r="G664" s="1211" t="s">
        <v>138</v>
      </c>
      <c r="H664" s="1211"/>
      <c r="I664" s="722" t="s">
        <v>362</v>
      </c>
      <c r="J664" s="721" t="s">
        <v>137</v>
      </c>
      <c r="K664" s="721" t="s">
        <v>743</v>
      </c>
      <c r="L664" s="721" t="s">
        <v>518</v>
      </c>
    </row>
    <row r="665" spans="3:12" ht="26.1" customHeight="1">
      <c r="C665" s="723" t="s">
        <v>744</v>
      </c>
      <c r="D665" s="724" t="s">
        <v>1032</v>
      </c>
      <c r="E665" s="723" t="s">
        <v>17</v>
      </c>
      <c r="F665" s="723" t="s">
        <v>1033</v>
      </c>
      <c r="G665" s="1212" t="s">
        <v>751</v>
      </c>
      <c r="H665" s="1212"/>
      <c r="I665" s="725" t="s">
        <v>238</v>
      </c>
      <c r="J665" s="726">
        <v>1</v>
      </c>
      <c r="K665" s="727">
        <v>0.32</v>
      </c>
      <c r="L665" s="727">
        <v>0.32</v>
      </c>
    </row>
    <row r="666" spans="3:12" ht="24" customHeight="1">
      <c r="C666" s="733" t="s">
        <v>757</v>
      </c>
      <c r="D666" s="734" t="s">
        <v>1034</v>
      </c>
      <c r="E666" s="733" t="s">
        <v>17</v>
      </c>
      <c r="F666" s="733" t="s">
        <v>1035</v>
      </c>
      <c r="G666" s="1219" t="s">
        <v>260</v>
      </c>
      <c r="H666" s="1219"/>
      <c r="I666" s="735" t="s">
        <v>238</v>
      </c>
      <c r="J666" s="736">
        <v>1.4760000000000001E-2</v>
      </c>
      <c r="K666" s="737">
        <v>21.84</v>
      </c>
      <c r="L666" s="737">
        <v>0.32</v>
      </c>
    </row>
    <row r="667" spans="3:12">
      <c r="C667" s="738"/>
      <c r="D667" s="738"/>
      <c r="E667" s="738"/>
      <c r="F667" s="738"/>
      <c r="G667" s="738" t="s">
        <v>769</v>
      </c>
      <c r="H667" s="739">
        <v>0.32</v>
      </c>
      <c r="I667" s="738" t="s">
        <v>770</v>
      </c>
      <c r="J667" s="739">
        <v>0</v>
      </c>
      <c r="K667" s="738" t="s">
        <v>771</v>
      </c>
      <c r="L667" s="739">
        <v>0.32</v>
      </c>
    </row>
    <row r="668" spans="3:12" ht="15.75" thickBot="1">
      <c r="C668" s="738"/>
      <c r="D668" s="738"/>
      <c r="E668" s="738"/>
      <c r="F668" s="738"/>
      <c r="G668" s="738" t="s">
        <v>772</v>
      </c>
      <c r="H668" s="739">
        <v>7.0000000000000007E-2</v>
      </c>
      <c r="I668" s="738"/>
      <c r="J668" s="1220" t="s">
        <v>773</v>
      </c>
      <c r="K668" s="1220"/>
      <c r="L668" s="739">
        <v>0.39</v>
      </c>
    </row>
    <row r="669" spans="3:12" ht="0.95" customHeight="1" thickTop="1">
      <c r="C669" s="740"/>
      <c r="D669" s="740"/>
      <c r="E669" s="740"/>
      <c r="F669" s="740"/>
      <c r="G669" s="740"/>
      <c r="H669" s="740"/>
      <c r="I669" s="740"/>
      <c r="J669" s="740"/>
      <c r="K669" s="740"/>
      <c r="L669" s="740"/>
    </row>
    <row r="670" spans="3:12" ht="18" customHeight="1">
      <c r="C670" s="720"/>
      <c r="D670" s="721" t="s">
        <v>255</v>
      </c>
      <c r="E670" s="720" t="s">
        <v>742</v>
      </c>
      <c r="F670" s="720" t="s">
        <v>102</v>
      </c>
      <c r="G670" s="1211" t="s">
        <v>138</v>
      </c>
      <c r="H670" s="1211"/>
      <c r="I670" s="722" t="s">
        <v>362</v>
      </c>
      <c r="J670" s="721" t="s">
        <v>137</v>
      </c>
      <c r="K670" s="721" t="s">
        <v>743</v>
      </c>
      <c r="L670" s="721" t="s">
        <v>518</v>
      </c>
    </row>
    <row r="671" spans="3:12" ht="26.1" customHeight="1">
      <c r="C671" s="723" t="s">
        <v>744</v>
      </c>
      <c r="D671" s="724" t="s">
        <v>1036</v>
      </c>
      <c r="E671" s="723" t="s">
        <v>17</v>
      </c>
      <c r="F671" s="723" t="s">
        <v>1037</v>
      </c>
      <c r="G671" s="1212" t="s">
        <v>751</v>
      </c>
      <c r="H671" s="1212"/>
      <c r="I671" s="725" t="s">
        <v>238</v>
      </c>
      <c r="J671" s="726">
        <v>1</v>
      </c>
      <c r="K671" s="727">
        <v>0.31</v>
      </c>
      <c r="L671" s="727">
        <v>0.31</v>
      </c>
    </row>
    <row r="672" spans="3:12" ht="24" customHeight="1">
      <c r="C672" s="733" t="s">
        <v>757</v>
      </c>
      <c r="D672" s="734" t="s">
        <v>1038</v>
      </c>
      <c r="E672" s="733" t="s">
        <v>17</v>
      </c>
      <c r="F672" s="733" t="s">
        <v>1039</v>
      </c>
      <c r="G672" s="1219" t="s">
        <v>260</v>
      </c>
      <c r="H672" s="1219"/>
      <c r="I672" s="735" t="s">
        <v>238</v>
      </c>
      <c r="J672" s="736">
        <v>2.12E-2</v>
      </c>
      <c r="K672" s="737">
        <v>14.67</v>
      </c>
      <c r="L672" s="737">
        <v>0.31</v>
      </c>
    </row>
    <row r="673" spans="3:12">
      <c r="C673" s="738"/>
      <c r="D673" s="738"/>
      <c r="E673" s="738"/>
      <c r="F673" s="738"/>
      <c r="G673" s="738" t="s">
        <v>769</v>
      </c>
      <c r="H673" s="739">
        <v>0.31</v>
      </c>
      <c r="I673" s="738" t="s">
        <v>770</v>
      </c>
      <c r="J673" s="739">
        <v>0</v>
      </c>
      <c r="K673" s="738" t="s">
        <v>771</v>
      </c>
      <c r="L673" s="739">
        <v>0.31</v>
      </c>
    </row>
    <row r="674" spans="3:12" ht="15.75" thickBot="1">
      <c r="C674" s="738"/>
      <c r="D674" s="738"/>
      <c r="E674" s="738"/>
      <c r="F674" s="738"/>
      <c r="G674" s="738" t="s">
        <v>772</v>
      </c>
      <c r="H674" s="739">
        <v>7.0000000000000007E-2</v>
      </c>
      <c r="I674" s="738"/>
      <c r="J674" s="1220" t="s">
        <v>773</v>
      </c>
      <c r="K674" s="1220"/>
      <c r="L674" s="739">
        <v>0.38</v>
      </c>
    </row>
    <row r="675" spans="3:12" ht="0.95" customHeight="1" thickTop="1">
      <c r="C675" s="740"/>
      <c r="D675" s="740"/>
      <c r="E675" s="740"/>
      <c r="F675" s="740"/>
      <c r="G675" s="740"/>
      <c r="H675" s="740"/>
      <c r="I675" s="740"/>
      <c r="J675" s="740"/>
      <c r="K675" s="740"/>
      <c r="L675" s="740"/>
    </row>
    <row r="676" spans="3:12" ht="18" customHeight="1">
      <c r="C676" s="720"/>
      <c r="D676" s="721" t="s">
        <v>255</v>
      </c>
      <c r="E676" s="720" t="s">
        <v>742</v>
      </c>
      <c r="F676" s="720" t="s">
        <v>102</v>
      </c>
      <c r="G676" s="1211" t="s">
        <v>138</v>
      </c>
      <c r="H676" s="1211"/>
      <c r="I676" s="722" t="s">
        <v>362</v>
      </c>
      <c r="J676" s="721" t="s">
        <v>137</v>
      </c>
      <c r="K676" s="721" t="s">
        <v>743</v>
      </c>
      <c r="L676" s="721" t="s">
        <v>518</v>
      </c>
    </row>
    <row r="677" spans="3:12" ht="39" customHeight="1">
      <c r="C677" s="723" t="s">
        <v>744</v>
      </c>
      <c r="D677" s="724" t="s">
        <v>1011</v>
      </c>
      <c r="E677" s="723" t="s">
        <v>776</v>
      </c>
      <c r="F677" s="723" t="s">
        <v>1012</v>
      </c>
      <c r="G677" s="1212" t="s">
        <v>610</v>
      </c>
      <c r="H677" s="1212"/>
      <c r="I677" s="725" t="s">
        <v>11</v>
      </c>
      <c r="J677" s="726">
        <v>1</v>
      </c>
      <c r="K677" s="727">
        <v>1.72</v>
      </c>
      <c r="L677" s="727">
        <v>1.72</v>
      </c>
    </row>
    <row r="678" spans="3:12" ht="15" customHeight="1">
      <c r="C678" s="1211" t="s">
        <v>517</v>
      </c>
      <c r="D678" s="1217" t="s">
        <v>255</v>
      </c>
      <c r="E678" s="1211" t="s">
        <v>742</v>
      </c>
      <c r="F678" s="1211" t="s">
        <v>392</v>
      </c>
      <c r="G678" s="1217" t="s">
        <v>221</v>
      </c>
      <c r="H678" s="1216" t="s">
        <v>777</v>
      </c>
      <c r="I678" s="1217"/>
      <c r="J678" s="1216" t="s">
        <v>778</v>
      </c>
      <c r="K678" s="1217"/>
      <c r="L678" s="1217" t="s">
        <v>779</v>
      </c>
    </row>
    <row r="679" spans="3:12" ht="15" customHeight="1">
      <c r="C679" s="1217"/>
      <c r="D679" s="1217"/>
      <c r="E679" s="1217"/>
      <c r="F679" s="1217"/>
      <c r="G679" s="1217"/>
      <c r="H679" s="721" t="s">
        <v>780</v>
      </c>
      <c r="I679" s="721" t="s">
        <v>781</v>
      </c>
      <c r="J679" s="721" t="s">
        <v>780</v>
      </c>
      <c r="K679" s="721" t="s">
        <v>781</v>
      </c>
      <c r="L679" s="1217"/>
    </row>
    <row r="680" spans="3:12" ht="26.1" customHeight="1">
      <c r="C680" s="733" t="s">
        <v>757</v>
      </c>
      <c r="D680" s="734" t="s">
        <v>972</v>
      </c>
      <c r="E680" s="733" t="s">
        <v>776</v>
      </c>
      <c r="F680" s="733" t="s">
        <v>973</v>
      </c>
      <c r="G680" s="736">
        <v>3</v>
      </c>
      <c r="H680" s="737">
        <v>0.86</v>
      </c>
      <c r="I680" s="737">
        <v>0.14000000000000001</v>
      </c>
      <c r="J680" s="741">
        <v>292.34280000000001</v>
      </c>
      <c r="K680" s="741">
        <v>81.740499999999997</v>
      </c>
      <c r="L680" s="741">
        <v>788.57539999999995</v>
      </c>
    </row>
    <row r="681" spans="3:12" ht="20.100000000000001" customHeight="1">
      <c r="C681" s="1218"/>
      <c r="D681" s="1218"/>
      <c r="E681" s="1218"/>
      <c r="F681" s="1218"/>
      <c r="G681" s="1218"/>
      <c r="H681" s="1218" t="s">
        <v>786</v>
      </c>
      <c r="I681" s="1218"/>
      <c r="J681" s="1218"/>
      <c r="K681" s="1218"/>
      <c r="L681" s="742">
        <v>788.57539999999995</v>
      </c>
    </row>
    <row r="682" spans="3:12" ht="20.100000000000001" customHeight="1">
      <c r="C682" s="1218"/>
      <c r="D682" s="1218"/>
      <c r="E682" s="1218"/>
      <c r="F682" s="1218"/>
      <c r="G682" s="1218"/>
      <c r="H682" s="1218" t="s">
        <v>791</v>
      </c>
      <c r="I682" s="1218"/>
      <c r="J682" s="1218"/>
      <c r="K682" s="1218"/>
      <c r="L682" s="742">
        <v>788.57539999999995</v>
      </c>
    </row>
    <row r="683" spans="3:12" ht="20.100000000000001" customHeight="1">
      <c r="C683" s="1218"/>
      <c r="D683" s="1218"/>
      <c r="E683" s="1218"/>
      <c r="F683" s="1218"/>
      <c r="G683" s="1218"/>
      <c r="H683" s="1218" t="s">
        <v>792</v>
      </c>
      <c r="I683" s="1218"/>
      <c r="J683" s="1218"/>
      <c r="K683" s="1218"/>
      <c r="L683" s="742">
        <v>457.16</v>
      </c>
    </row>
    <row r="684" spans="3:12" ht="20.100000000000001" customHeight="1">
      <c r="C684" s="1218"/>
      <c r="D684" s="1218"/>
      <c r="E684" s="1218"/>
      <c r="F684" s="1218"/>
      <c r="G684" s="1218"/>
      <c r="H684" s="1218" t="s">
        <v>793</v>
      </c>
      <c r="I684" s="1218"/>
      <c r="J684" s="1218"/>
      <c r="K684" s="1218"/>
      <c r="L684" s="742">
        <v>1.7249000000000001</v>
      </c>
    </row>
    <row r="685" spans="3:12" ht="20.100000000000001" customHeight="1">
      <c r="C685" s="1218"/>
      <c r="D685" s="1218"/>
      <c r="E685" s="1218"/>
      <c r="F685" s="1218"/>
      <c r="G685" s="1218"/>
      <c r="H685" s="1218" t="s">
        <v>794</v>
      </c>
      <c r="I685" s="1218"/>
      <c r="J685" s="1218"/>
      <c r="K685" s="1218"/>
      <c r="L685" s="742">
        <v>0</v>
      </c>
    </row>
    <row r="686" spans="3:12" ht="20.100000000000001" customHeight="1">
      <c r="C686" s="1218"/>
      <c r="D686" s="1218"/>
      <c r="E686" s="1218"/>
      <c r="F686" s="1218"/>
      <c r="G686" s="1218"/>
      <c r="H686" s="1218" t="s">
        <v>795</v>
      </c>
      <c r="I686" s="1218"/>
      <c r="J686" s="1218"/>
      <c r="K686" s="1218"/>
      <c r="L686" s="742">
        <v>0</v>
      </c>
    </row>
    <row r="687" spans="3:12">
      <c r="C687" s="738"/>
      <c r="D687" s="738"/>
      <c r="E687" s="738"/>
      <c r="F687" s="738"/>
      <c r="G687" s="738" t="s">
        <v>769</v>
      </c>
      <c r="H687" s="739">
        <v>0</v>
      </c>
      <c r="I687" s="738" t="s">
        <v>770</v>
      </c>
      <c r="J687" s="739">
        <v>0</v>
      </c>
      <c r="K687" s="738" t="s">
        <v>771</v>
      </c>
      <c r="L687" s="739">
        <v>0</v>
      </c>
    </row>
    <row r="688" spans="3:12" ht="15.75" thickBot="1">
      <c r="C688" s="738"/>
      <c r="D688" s="738"/>
      <c r="E688" s="738"/>
      <c r="F688" s="738"/>
      <c r="G688" s="738" t="s">
        <v>772</v>
      </c>
      <c r="H688" s="739">
        <v>0.4</v>
      </c>
      <c r="I688" s="738"/>
      <c r="J688" s="1220" t="s">
        <v>773</v>
      </c>
      <c r="K688" s="1220"/>
      <c r="L688" s="739">
        <v>2.12</v>
      </c>
    </row>
    <row r="689" spans="3:12" ht="0.95" customHeight="1" thickTop="1">
      <c r="C689" s="740"/>
      <c r="D689" s="740"/>
      <c r="E689" s="740"/>
      <c r="F689" s="740"/>
      <c r="G689" s="740"/>
      <c r="H689" s="740"/>
      <c r="I689" s="740"/>
      <c r="J689" s="740"/>
      <c r="K689" s="740"/>
      <c r="L689" s="740"/>
    </row>
    <row r="690" spans="3:12" ht="18" customHeight="1">
      <c r="C690" s="720"/>
      <c r="D690" s="721" t="s">
        <v>255</v>
      </c>
      <c r="E690" s="720" t="s">
        <v>742</v>
      </c>
      <c r="F690" s="720" t="s">
        <v>102</v>
      </c>
      <c r="G690" s="1211" t="s">
        <v>138</v>
      </c>
      <c r="H690" s="1211"/>
      <c r="I690" s="722" t="s">
        <v>362</v>
      </c>
      <c r="J690" s="721" t="s">
        <v>137</v>
      </c>
      <c r="K690" s="721" t="s">
        <v>743</v>
      </c>
      <c r="L690" s="721" t="s">
        <v>518</v>
      </c>
    </row>
    <row r="691" spans="3:12" ht="39" customHeight="1">
      <c r="C691" s="723" t="s">
        <v>744</v>
      </c>
      <c r="D691" s="724" t="s">
        <v>870</v>
      </c>
      <c r="E691" s="723" t="s">
        <v>776</v>
      </c>
      <c r="F691" s="723" t="s">
        <v>871</v>
      </c>
      <c r="G691" s="1212" t="s">
        <v>610</v>
      </c>
      <c r="H691" s="1212"/>
      <c r="I691" s="725" t="s">
        <v>11</v>
      </c>
      <c r="J691" s="726">
        <v>1</v>
      </c>
      <c r="K691" s="727">
        <v>1.8</v>
      </c>
      <c r="L691" s="727">
        <v>1.8</v>
      </c>
    </row>
    <row r="692" spans="3:12" ht="15" customHeight="1">
      <c r="C692" s="1211" t="s">
        <v>517</v>
      </c>
      <c r="D692" s="1217" t="s">
        <v>255</v>
      </c>
      <c r="E692" s="1211" t="s">
        <v>742</v>
      </c>
      <c r="F692" s="1211" t="s">
        <v>392</v>
      </c>
      <c r="G692" s="1217" t="s">
        <v>221</v>
      </c>
      <c r="H692" s="1216" t="s">
        <v>777</v>
      </c>
      <c r="I692" s="1217"/>
      <c r="J692" s="1216" t="s">
        <v>778</v>
      </c>
      <c r="K692" s="1217"/>
      <c r="L692" s="1217" t="s">
        <v>779</v>
      </c>
    </row>
    <row r="693" spans="3:12" ht="15" customHeight="1">
      <c r="C693" s="1217"/>
      <c r="D693" s="1217"/>
      <c r="E693" s="1217"/>
      <c r="F693" s="1217"/>
      <c r="G693" s="1217"/>
      <c r="H693" s="721" t="s">
        <v>780</v>
      </c>
      <c r="I693" s="721" t="s">
        <v>781</v>
      </c>
      <c r="J693" s="721" t="s">
        <v>780</v>
      </c>
      <c r="K693" s="721" t="s">
        <v>781</v>
      </c>
      <c r="L693" s="1217"/>
    </row>
    <row r="694" spans="3:12" ht="26.1" customHeight="1">
      <c r="C694" s="733" t="s">
        <v>757</v>
      </c>
      <c r="D694" s="734" t="s">
        <v>972</v>
      </c>
      <c r="E694" s="733" t="s">
        <v>776</v>
      </c>
      <c r="F694" s="733" t="s">
        <v>973</v>
      </c>
      <c r="G694" s="736">
        <v>3</v>
      </c>
      <c r="H694" s="737">
        <v>0.84</v>
      </c>
      <c r="I694" s="737">
        <v>0.16</v>
      </c>
      <c r="J694" s="741">
        <v>292.34280000000001</v>
      </c>
      <c r="K694" s="741">
        <v>81.740499999999997</v>
      </c>
      <c r="L694" s="741">
        <v>775.9393</v>
      </c>
    </row>
    <row r="695" spans="3:12" ht="20.100000000000001" customHeight="1">
      <c r="C695" s="1218"/>
      <c r="D695" s="1218"/>
      <c r="E695" s="1218"/>
      <c r="F695" s="1218"/>
      <c r="G695" s="1218"/>
      <c r="H695" s="1218" t="s">
        <v>786</v>
      </c>
      <c r="I695" s="1218"/>
      <c r="J695" s="1218"/>
      <c r="K695" s="1218"/>
      <c r="L695" s="742">
        <v>775.9393</v>
      </c>
    </row>
    <row r="696" spans="3:12" ht="20.100000000000001" customHeight="1">
      <c r="C696" s="1218"/>
      <c r="D696" s="1218"/>
      <c r="E696" s="1218"/>
      <c r="F696" s="1218"/>
      <c r="G696" s="1218"/>
      <c r="H696" s="1218" t="s">
        <v>791</v>
      </c>
      <c r="I696" s="1218"/>
      <c r="J696" s="1218"/>
      <c r="K696" s="1218"/>
      <c r="L696" s="742">
        <v>775.9393</v>
      </c>
    </row>
    <row r="697" spans="3:12" ht="20.100000000000001" customHeight="1">
      <c r="C697" s="1218"/>
      <c r="D697" s="1218"/>
      <c r="E697" s="1218"/>
      <c r="F697" s="1218"/>
      <c r="G697" s="1218"/>
      <c r="H697" s="1218" t="s">
        <v>792</v>
      </c>
      <c r="I697" s="1218"/>
      <c r="J697" s="1218"/>
      <c r="K697" s="1218"/>
      <c r="L697" s="742">
        <v>431.6</v>
      </c>
    </row>
    <row r="698" spans="3:12" ht="20.100000000000001" customHeight="1">
      <c r="C698" s="1218"/>
      <c r="D698" s="1218"/>
      <c r="E698" s="1218"/>
      <c r="F698" s="1218"/>
      <c r="G698" s="1218"/>
      <c r="H698" s="1218" t="s">
        <v>793</v>
      </c>
      <c r="I698" s="1218"/>
      <c r="J698" s="1218"/>
      <c r="K698" s="1218"/>
      <c r="L698" s="742">
        <v>1.7978000000000001</v>
      </c>
    </row>
    <row r="699" spans="3:12" ht="20.100000000000001" customHeight="1">
      <c r="C699" s="1218"/>
      <c r="D699" s="1218"/>
      <c r="E699" s="1218"/>
      <c r="F699" s="1218"/>
      <c r="G699" s="1218"/>
      <c r="H699" s="1218" t="s">
        <v>794</v>
      </c>
      <c r="I699" s="1218"/>
      <c r="J699" s="1218"/>
      <c r="K699" s="1218"/>
      <c r="L699" s="742">
        <v>0</v>
      </c>
    </row>
    <row r="700" spans="3:12" ht="20.100000000000001" customHeight="1">
      <c r="C700" s="1218"/>
      <c r="D700" s="1218"/>
      <c r="E700" s="1218"/>
      <c r="F700" s="1218"/>
      <c r="G700" s="1218"/>
      <c r="H700" s="1218" t="s">
        <v>795</v>
      </c>
      <c r="I700" s="1218"/>
      <c r="J700" s="1218"/>
      <c r="K700" s="1218"/>
      <c r="L700" s="742">
        <v>0</v>
      </c>
    </row>
    <row r="701" spans="3:12">
      <c r="C701" s="738"/>
      <c r="D701" s="738"/>
      <c r="E701" s="738"/>
      <c r="F701" s="738"/>
      <c r="G701" s="738" t="s">
        <v>769</v>
      </c>
      <c r="H701" s="739">
        <v>0</v>
      </c>
      <c r="I701" s="738" t="s">
        <v>770</v>
      </c>
      <c r="J701" s="739">
        <v>0</v>
      </c>
      <c r="K701" s="738" t="s">
        <v>771</v>
      </c>
      <c r="L701" s="739">
        <v>0</v>
      </c>
    </row>
    <row r="702" spans="3:12" ht="15.75" thickBot="1">
      <c r="C702" s="738"/>
      <c r="D702" s="738"/>
      <c r="E702" s="738"/>
      <c r="F702" s="738"/>
      <c r="G702" s="738" t="s">
        <v>772</v>
      </c>
      <c r="H702" s="739">
        <v>0.42</v>
      </c>
      <c r="I702" s="738"/>
      <c r="J702" s="1220" t="s">
        <v>773</v>
      </c>
      <c r="K702" s="1220"/>
      <c r="L702" s="739">
        <v>2.2200000000000002</v>
      </c>
    </row>
    <row r="703" spans="3:12" ht="0.95" customHeight="1" thickTop="1">
      <c r="C703" s="740"/>
      <c r="D703" s="740"/>
      <c r="E703" s="740"/>
      <c r="F703" s="740"/>
      <c r="G703" s="740"/>
      <c r="H703" s="740"/>
      <c r="I703" s="740"/>
      <c r="J703" s="740"/>
      <c r="K703" s="740"/>
      <c r="L703" s="740"/>
    </row>
    <row r="704" spans="3:12" ht="18" customHeight="1">
      <c r="C704" s="720"/>
      <c r="D704" s="721" t="s">
        <v>255</v>
      </c>
      <c r="E704" s="720" t="s">
        <v>742</v>
      </c>
      <c r="F704" s="720" t="s">
        <v>102</v>
      </c>
      <c r="G704" s="1211" t="s">
        <v>138</v>
      </c>
      <c r="H704" s="1211"/>
      <c r="I704" s="722" t="s">
        <v>362</v>
      </c>
      <c r="J704" s="721" t="s">
        <v>137</v>
      </c>
      <c r="K704" s="721" t="s">
        <v>743</v>
      </c>
      <c r="L704" s="721" t="s">
        <v>518</v>
      </c>
    </row>
    <row r="705" spans="3:12" ht="26.1" customHeight="1">
      <c r="C705" s="723" t="s">
        <v>744</v>
      </c>
      <c r="D705" s="724" t="s">
        <v>1040</v>
      </c>
      <c r="E705" s="723" t="s">
        <v>776</v>
      </c>
      <c r="F705" s="723" t="s">
        <v>1041</v>
      </c>
      <c r="G705" s="1212" t="s">
        <v>610</v>
      </c>
      <c r="H705" s="1212"/>
      <c r="I705" s="725" t="s">
        <v>11</v>
      </c>
      <c r="J705" s="726">
        <v>1</v>
      </c>
      <c r="K705" s="727">
        <v>17.440000000000001</v>
      </c>
      <c r="L705" s="727">
        <v>17.440000000000001</v>
      </c>
    </row>
    <row r="706" spans="3:12" ht="15" customHeight="1">
      <c r="C706" s="1211" t="s">
        <v>517</v>
      </c>
      <c r="D706" s="1217" t="s">
        <v>255</v>
      </c>
      <c r="E706" s="1211" t="s">
        <v>742</v>
      </c>
      <c r="F706" s="1211" t="s">
        <v>392</v>
      </c>
      <c r="G706" s="1217" t="s">
        <v>221</v>
      </c>
      <c r="H706" s="1216" t="s">
        <v>777</v>
      </c>
      <c r="I706" s="1217"/>
      <c r="J706" s="1216" t="s">
        <v>778</v>
      </c>
      <c r="K706" s="1217"/>
      <c r="L706" s="1217" t="s">
        <v>779</v>
      </c>
    </row>
    <row r="707" spans="3:12" ht="15" customHeight="1">
      <c r="C707" s="1217"/>
      <c r="D707" s="1217"/>
      <c r="E707" s="1217"/>
      <c r="F707" s="1217"/>
      <c r="G707" s="1217"/>
      <c r="H707" s="721" t="s">
        <v>780</v>
      </c>
      <c r="I707" s="721" t="s">
        <v>781</v>
      </c>
      <c r="J707" s="721" t="s">
        <v>780</v>
      </c>
      <c r="K707" s="721" t="s">
        <v>781</v>
      </c>
      <c r="L707" s="1217"/>
    </row>
    <row r="708" spans="3:12" ht="24" customHeight="1">
      <c r="C708" s="733" t="s">
        <v>757</v>
      </c>
      <c r="D708" s="734" t="s">
        <v>988</v>
      </c>
      <c r="E708" s="733" t="s">
        <v>776</v>
      </c>
      <c r="F708" s="733" t="s">
        <v>989</v>
      </c>
      <c r="G708" s="736">
        <v>1</v>
      </c>
      <c r="H708" s="737">
        <v>1</v>
      </c>
      <c r="I708" s="737">
        <v>0</v>
      </c>
      <c r="J708" s="741">
        <v>608.08659999999998</v>
      </c>
      <c r="K708" s="741">
        <v>133.58500000000001</v>
      </c>
      <c r="L708" s="741">
        <v>608.08659999999998</v>
      </c>
    </row>
    <row r="709" spans="3:12" ht="20.100000000000001" customHeight="1">
      <c r="C709" s="1218"/>
      <c r="D709" s="1218"/>
      <c r="E709" s="1218"/>
      <c r="F709" s="1218"/>
      <c r="G709" s="1218"/>
      <c r="H709" s="1218" t="s">
        <v>786</v>
      </c>
      <c r="I709" s="1218"/>
      <c r="J709" s="1218"/>
      <c r="K709" s="1218"/>
      <c r="L709" s="742">
        <v>608.08659999999998</v>
      </c>
    </row>
    <row r="710" spans="3:12" ht="20.100000000000001" customHeight="1">
      <c r="C710" s="1218"/>
      <c r="D710" s="1218"/>
      <c r="E710" s="1218"/>
      <c r="F710" s="1218"/>
      <c r="G710" s="1218"/>
      <c r="H710" s="1218" t="s">
        <v>791</v>
      </c>
      <c r="I710" s="1218"/>
      <c r="J710" s="1218"/>
      <c r="K710" s="1218"/>
      <c r="L710" s="742">
        <v>608.08659999999998</v>
      </c>
    </row>
    <row r="711" spans="3:12" ht="20.100000000000001" customHeight="1">
      <c r="C711" s="1218"/>
      <c r="D711" s="1218"/>
      <c r="E711" s="1218"/>
      <c r="F711" s="1218"/>
      <c r="G711" s="1218"/>
      <c r="H711" s="1218" t="s">
        <v>792</v>
      </c>
      <c r="I711" s="1218"/>
      <c r="J711" s="1218"/>
      <c r="K711" s="1218"/>
      <c r="L711" s="742">
        <v>34.86</v>
      </c>
    </row>
    <row r="712" spans="3:12" ht="20.100000000000001" customHeight="1">
      <c r="C712" s="1218"/>
      <c r="D712" s="1218"/>
      <c r="E712" s="1218"/>
      <c r="F712" s="1218"/>
      <c r="G712" s="1218"/>
      <c r="H712" s="1218" t="s">
        <v>793</v>
      </c>
      <c r="I712" s="1218"/>
      <c r="J712" s="1218"/>
      <c r="K712" s="1218"/>
      <c r="L712" s="742">
        <v>17.4437</v>
      </c>
    </row>
    <row r="713" spans="3:12" ht="20.100000000000001" customHeight="1">
      <c r="C713" s="1218"/>
      <c r="D713" s="1218"/>
      <c r="E713" s="1218"/>
      <c r="F713" s="1218"/>
      <c r="G713" s="1218"/>
      <c r="H713" s="1218" t="s">
        <v>794</v>
      </c>
      <c r="I713" s="1218"/>
      <c r="J713" s="1218"/>
      <c r="K713" s="1218"/>
      <c r="L713" s="742">
        <v>0</v>
      </c>
    </row>
    <row r="714" spans="3:12" ht="20.100000000000001" customHeight="1">
      <c r="C714" s="1218"/>
      <c r="D714" s="1218"/>
      <c r="E714" s="1218"/>
      <c r="F714" s="1218"/>
      <c r="G714" s="1218"/>
      <c r="H714" s="1218" t="s">
        <v>795</v>
      </c>
      <c r="I714" s="1218"/>
      <c r="J714" s="1218"/>
      <c r="K714" s="1218"/>
      <c r="L714" s="742">
        <v>0</v>
      </c>
    </row>
    <row r="715" spans="3:12">
      <c r="C715" s="738"/>
      <c r="D715" s="738"/>
      <c r="E715" s="738"/>
      <c r="F715" s="738"/>
      <c r="G715" s="738" t="s">
        <v>769</v>
      </c>
      <c r="H715" s="739">
        <v>0</v>
      </c>
      <c r="I715" s="738" t="s">
        <v>770</v>
      </c>
      <c r="J715" s="739">
        <v>0</v>
      </c>
      <c r="K715" s="738" t="s">
        <v>771</v>
      </c>
      <c r="L715" s="739">
        <v>0</v>
      </c>
    </row>
    <row r="716" spans="3:12" ht="15.75" thickBot="1">
      <c r="C716" s="738"/>
      <c r="D716" s="738"/>
      <c r="E716" s="738"/>
      <c r="F716" s="738"/>
      <c r="G716" s="738" t="s">
        <v>772</v>
      </c>
      <c r="H716" s="739">
        <v>4.07</v>
      </c>
      <c r="I716" s="738"/>
      <c r="J716" s="1220" t="s">
        <v>773</v>
      </c>
      <c r="K716" s="1220"/>
      <c r="L716" s="739">
        <v>21.51</v>
      </c>
    </row>
    <row r="717" spans="3:12" ht="0.95" customHeight="1" thickTop="1">
      <c r="C717" s="740"/>
      <c r="D717" s="740"/>
      <c r="E717" s="740"/>
      <c r="F717" s="740"/>
      <c r="G717" s="740"/>
      <c r="H717" s="740"/>
      <c r="I717" s="740"/>
      <c r="J717" s="740"/>
      <c r="K717" s="740"/>
      <c r="L717" s="740"/>
    </row>
    <row r="718" spans="3:12" ht="18" customHeight="1">
      <c r="C718" s="720"/>
      <c r="D718" s="721" t="s">
        <v>255</v>
      </c>
      <c r="E718" s="720" t="s">
        <v>742</v>
      </c>
      <c r="F718" s="720" t="s">
        <v>102</v>
      </c>
      <c r="G718" s="1211" t="s">
        <v>138</v>
      </c>
      <c r="H718" s="1211"/>
      <c r="I718" s="722" t="s">
        <v>362</v>
      </c>
      <c r="J718" s="721" t="s">
        <v>137</v>
      </c>
      <c r="K718" s="721" t="s">
        <v>743</v>
      </c>
      <c r="L718" s="721" t="s">
        <v>518</v>
      </c>
    </row>
    <row r="719" spans="3:12" ht="51.95" customHeight="1">
      <c r="C719" s="723" t="s">
        <v>744</v>
      </c>
      <c r="D719" s="724" t="s">
        <v>1042</v>
      </c>
      <c r="E719" s="723" t="s">
        <v>776</v>
      </c>
      <c r="F719" s="723" t="s">
        <v>1043</v>
      </c>
      <c r="G719" s="1212" t="s">
        <v>610</v>
      </c>
      <c r="H719" s="1212"/>
      <c r="I719" s="725" t="s">
        <v>11</v>
      </c>
      <c r="J719" s="726">
        <v>1</v>
      </c>
      <c r="K719" s="727">
        <v>32.17</v>
      </c>
      <c r="L719" s="727">
        <v>32.17</v>
      </c>
    </row>
    <row r="720" spans="3:12" ht="15" customHeight="1">
      <c r="C720" s="1211" t="s">
        <v>517</v>
      </c>
      <c r="D720" s="1217" t="s">
        <v>255</v>
      </c>
      <c r="E720" s="1211" t="s">
        <v>742</v>
      </c>
      <c r="F720" s="1211" t="s">
        <v>392</v>
      </c>
      <c r="G720" s="1217" t="s">
        <v>221</v>
      </c>
      <c r="H720" s="1216" t="s">
        <v>777</v>
      </c>
      <c r="I720" s="1217"/>
      <c r="J720" s="1216" t="s">
        <v>778</v>
      </c>
      <c r="K720" s="1217"/>
      <c r="L720" s="1217" t="s">
        <v>779</v>
      </c>
    </row>
    <row r="721" spans="3:12" ht="15" customHeight="1">
      <c r="C721" s="1217"/>
      <c r="D721" s="1217"/>
      <c r="E721" s="1217"/>
      <c r="F721" s="1217"/>
      <c r="G721" s="1217"/>
      <c r="H721" s="721" t="s">
        <v>780</v>
      </c>
      <c r="I721" s="721" t="s">
        <v>781</v>
      </c>
      <c r="J721" s="721" t="s">
        <v>780</v>
      </c>
      <c r="K721" s="721" t="s">
        <v>781</v>
      </c>
      <c r="L721" s="1217"/>
    </row>
    <row r="722" spans="3:12" ht="26.1" customHeight="1">
      <c r="C722" s="733" t="s">
        <v>757</v>
      </c>
      <c r="D722" s="734" t="s">
        <v>980</v>
      </c>
      <c r="E722" s="733" t="s">
        <v>776</v>
      </c>
      <c r="F722" s="733" t="s">
        <v>981</v>
      </c>
      <c r="G722" s="736">
        <v>2</v>
      </c>
      <c r="H722" s="737">
        <v>0.5</v>
      </c>
      <c r="I722" s="737">
        <v>0.5</v>
      </c>
      <c r="J722" s="741">
        <v>269.8329</v>
      </c>
      <c r="K722" s="741">
        <v>79.0518</v>
      </c>
      <c r="L722" s="741">
        <v>348.88470000000001</v>
      </c>
    </row>
    <row r="723" spans="3:12" ht="26.1" customHeight="1">
      <c r="C723" s="733" t="s">
        <v>757</v>
      </c>
      <c r="D723" s="734" t="s">
        <v>847</v>
      </c>
      <c r="E723" s="733" t="s">
        <v>776</v>
      </c>
      <c r="F723" s="733" t="s">
        <v>848</v>
      </c>
      <c r="G723" s="736">
        <v>1</v>
      </c>
      <c r="H723" s="737">
        <v>1</v>
      </c>
      <c r="I723" s="737">
        <v>0</v>
      </c>
      <c r="J723" s="741">
        <v>295.83920000000001</v>
      </c>
      <c r="K723" s="741">
        <v>97.975399999999993</v>
      </c>
      <c r="L723" s="741">
        <v>295.83920000000001</v>
      </c>
    </row>
    <row r="724" spans="3:12" ht="20.100000000000001" customHeight="1">
      <c r="C724" s="1218"/>
      <c r="D724" s="1218"/>
      <c r="E724" s="1218"/>
      <c r="F724" s="1218"/>
      <c r="G724" s="1218"/>
      <c r="H724" s="1218" t="s">
        <v>786</v>
      </c>
      <c r="I724" s="1218"/>
      <c r="J724" s="1218"/>
      <c r="K724" s="1218"/>
      <c r="L724" s="742">
        <v>644.72389999999996</v>
      </c>
    </row>
    <row r="725" spans="3:12" ht="20.100000000000001" customHeight="1">
      <c r="C725" s="720" t="s">
        <v>540</v>
      </c>
      <c r="D725" s="721" t="s">
        <v>255</v>
      </c>
      <c r="E725" s="720" t="s">
        <v>742</v>
      </c>
      <c r="F725" s="720" t="s">
        <v>260</v>
      </c>
      <c r="G725" s="721" t="s">
        <v>221</v>
      </c>
      <c r="H725" s="1217" t="s">
        <v>778</v>
      </c>
      <c r="I725" s="1217"/>
      <c r="J725" s="1217"/>
      <c r="K725" s="1217"/>
      <c r="L725" s="721" t="s">
        <v>779</v>
      </c>
    </row>
    <row r="726" spans="3:12" ht="24" customHeight="1">
      <c r="C726" s="733" t="s">
        <v>757</v>
      </c>
      <c r="D726" s="734" t="s">
        <v>787</v>
      </c>
      <c r="E726" s="733" t="s">
        <v>776</v>
      </c>
      <c r="F726" s="733" t="s">
        <v>386</v>
      </c>
      <c r="G726" s="736">
        <v>2</v>
      </c>
      <c r="H726" s="733"/>
      <c r="I726" s="733"/>
      <c r="J726" s="733"/>
      <c r="K726" s="741" t="s">
        <v>788</v>
      </c>
      <c r="L726" s="741" t="s">
        <v>836</v>
      </c>
    </row>
    <row r="727" spans="3:12" ht="20.100000000000001" customHeight="1">
      <c r="C727" s="1218"/>
      <c r="D727" s="1218"/>
      <c r="E727" s="1218"/>
      <c r="F727" s="1218"/>
      <c r="G727" s="1218"/>
      <c r="H727" s="1218" t="s">
        <v>789</v>
      </c>
      <c r="I727" s="1218"/>
      <c r="J727" s="1218"/>
      <c r="K727" s="1218"/>
      <c r="L727" s="743">
        <v>0</v>
      </c>
    </row>
    <row r="728" spans="3:12" ht="20.100000000000001" customHeight="1">
      <c r="C728" s="1218"/>
      <c r="D728" s="1218"/>
      <c r="E728" s="1218"/>
      <c r="F728" s="1218"/>
      <c r="G728" s="1218"/>
      <c r="H728" s="1218" t="s">
        <v>790</v>
      </c>
      <c r="I728" s="1218"/>
      <c r="J728" s="1218"/>
      <c r="K728" s="1218"/>
      <c r="L728" s="742">
        <v>42.681199999999997</v>
      </c>
    </row>
    <row r="729" spans="3:12" ht="20.100000000000001" customHeight="1">
      <c r="C729" s="1218"/>
      <c r="D729" s="1218"/>
      <c r="E729" s="1218"/>
      <c r="F729" s="1218"/>
      <c r="G729" s="1218"/>
      <c r="H729" s="1218" t="s">
        <v>791</v>
      </c>
      <c r="I729" s="1218"/>
      <c r="J729" s="1218"/>
      <c r="K729" s="1218"/>
      <c r="L729" s="742">
        <v>687.40509999999995</v>
      </c>
    </row>
    <row r="730" spans="3:12" ht="20.100000000000001" customHeight="1">
      <c r="C730" s="1218"/>
      <c r="D730" s="1218"/>
      <c r="E730" s="1218"/>
      <c r="F730" s="1218"/>
      <c r="G730" s="1218"/>
      <c r="H730" s="1218" t="s">
        <v>792</v>
      </c>
      <c r="I730" s="1218"/>
      <c r="J730" s="1218"/>
      <c r="K730" s="1218"/>
      <c r="L730" s="742">
        <v>21.37</v>
      </c>
    </row>
    <row r="731" spans="3:12" ht="20.100000000000001" customHeight="1">
      <c r="C731" s="1218"/>
      <c r="D731" s="1218"/>
      <c r="E731" s="1218"/>
      <c r="F731" s="1218"/>
      <c r="G731" s="1218"/>
      <c r="H731" s="1218" t="s">
        <v>793</v>
      </c>
      <c r="I731" s="1218"/>
      <c r="J731" s="1218"/>
      <c r="K731" s="1218"/>
      <c r="L731" s="742">
        <v>32.166800000000002</v>
      </c>
    </row>
    <row r="732" spans="3:12" ht="20.100000000000001" customHeight="1">
      <c r="C732" s="1218"/>
      <c r="D732" s="1218"/>
      <c r="E732" s="1218"/>
      <c r="F732" s="1218"/>
      <c r="G732" s="1218"/>
      <c r="H732" s="1218" t="s">
        <v>794</v>
      </c>
      <c r="I732" s="1218"/>
      <c r="J732" s="1218"/>
      <c r="K732" s="1218"/>
      <c r="L732" s="742">
        <v>0</v>
      </c>
    </row>
    <row r="733" spans="3:12" ht="20.100000000000001" customHeight="1">
      <c r="C733" s="1218"/>
      <c r="D733" s="1218"/>
      <c r="E733" s="1218"/>
      <c r="F733" s="1218"/>
      <c r="G733" s="1218"/>
      <c r="H733" s="1218" t="s">
        <v>795</v>
      </c>
      <c r="I733" s="1218"/>
      <c r="J733" s="1218"/>
      <c r="K733" s="1218"/>
      <c r="L733" s="742">
        <v>0</v>
      </c>
    </row>
    <row r="734" spans="3:12">
      <c r="C734" s="738"/>
      <c r="D734" s="738"/>
      <c r="E734" s="738"/>
      <c r="F734" s="738"/>
      <c r="G734" s="738" t="s">
        <v>769</v>
      </c>
      <c r="H734" s="739">
        <v>0</v>
      </c>
      <c r="I734" s="738" t="s">
        <v>770</v>
      </c>
      <c r="J734" s="739">
        <v>2</v>
      </c>
      <c r="K734" s="738" t="s">
        <v>771</v>
      </c>
      <c r="L734" s="739">
        <v>1.9972484791764156</v>
      </c>
    </row>
    <row r="735" spans="3:12" ht="15.75" thickBot="1">
      <c r="C735" s="738"/>
      <c r="D735" s="738"/>
      <c r="E735" s="738"/>
      <c r="F735" s="738"/>
      <c r="G735" s="738" t="s">
        <v>772</v>
      </c>
      <c r="H735" s="739">
        <v>7.52</v>
      </c>
      <c r="I735" s="738"/>
      <c r="J735" s="1220" t="s">
        <v>773</v>
      </c>
      <c r="K735" s="1220"/>
      <c r="L735" s="739">
        <v>39.69</v>
      </c>
    </row>
    <row r="736" spans="3:12" ht="0.95" customHeight="1" thickTop="1">
      <c r="C736" s="740"/>
      <c r="D736" s="740"/>
      <c r="E736" s="740"/>
      <c r="F736" s="740"/>
      <c r="G736" s="740"/>
      <c r="H736" s="740"/>
      <c r="I736" s="740"/>
      <c r="J736" s="740"/>
      <c r="K736" s="740"/>
      <c r="L736" s="740"/>
    </row>
    <row r="737" spans="3:12" ht="18" customHeight="1">
      <c r="C737" s="720"/>
      <c r="D737" s="721" t="s">
        <v>255</v>
      </c>
      <c r="E737" s="720" t="s">
        <v>742</v>
      </c>
      <c r="F737" s="720" t="s">
        <v>102</v>
      </c>
      <c r="G737" s="1211" t="s">
        <v>138</v>
      </c>
      <c r="H737" s="1211"/>
      <c r="I737" s="722" t="s">
        <v>362</v>
      </c>
      <c r="J737" s="721" t="s">
        <v>137</v>
      </c>
      <c r="K737" s="721" t="s">
        <v>743</v>
      </c>
      <c r="L737" s="721" t="s">
        <v>518</v>
      </c>
    </row>
    <row r="738" spans="3:12" ht="39" customHeight="1">
      <c r="C738" s="723" t="s">
        <v>744</v>
      </c>
      <c r="D738" s="724" t="s">
        <v>901</v>
      </c>
      <c r="E738" s="723" t="s">
        <v>776</v>
      </c>
      <c r="F738" s="723" t="s">
        <v>902</v>
      </c>
      <c r="G738" s="1212" t="s">
        <v>610</v>
      </c>
      <c r="H738" s="1212"/>
      <c r="I738" s="725" t="s">
        <v>11</v>
      </c>
      <c r="J738" s="726">
        <v>1</v>
      </c>
      <c r="K738" s="727">
        <v>32.24</v>
      </c>
      <c r="L738" s="727">
        <v>32.24</v>
      </c>
    </row>
    <row r="739" spans="3:12" ht="15" customHeight="1">
      <c r="C739" s="1211" t="s">
        <v>517</v>
      </c>
      <c r="D739" s="1217" t="s">
        <v>255</v>
      </c>
      <c r="E739" s="1211" t="s">
        <v>742</v>
      </c>
      <c r="F739" s="1211" t="s">
        <v>392</v>
      </c>
      <c r="G739" s="1217" t="s">
        <v>221</v>
      </c>
      <c r="H739" s="1216" t="s">
        <v>777</v>
      </c>
      <c r="I739" s="1217"/>
      <c r="J739" s="1216" t="s">
        <v>778</v>
      </c>
      <c r="K739" s="1217"/>
      <c r="L739" s="1217" t="s">
        <v>779</v>
      </c>
    </row>
    <row r="740" spans="3:12" ht="15" customHeight="1">
      <c r="C740" s="1217"/>
      <c r="D740" s="1217"/>
      <c r="E740" s="1217"/>
      <c r="F740" s="1217"/>
      <c r="G740" s="1217"/>
      <c r="H740" s="721" t="s">
        <v>780</v>
      </c>
      <c r="I740" s="721" t="s">
        <v>781</v>
      </c>
      <c r="J740" s="721" t="s">
        <v>780</v>
      </c>
      <c r="K740" s="721" t="s">
        <v>781</v>
      </c>
      <c r="L740" s="1217"/>
    </row>
    <row r="741" spans="3:12" ht="26.1" customHeight="1">
      <c r="C741" s="733" t="s">
        <v>757</v>
      </c>
      <c r="D741" s="734" t="s">
        <v>980</v>
      </c>
      <c r="E741" s="733" t="s">
        <v>776</v>
      </c>
      <c r="F741" s="733" t="s">
        <v>981</v>
      </c>
      <c r="G741" s="736">
        <v>1</v>
      </c>
      <c r="H741" s="737">
        <v>1</v>
      </c>
      <c r="I741" s="737">
        <v>0</v>
      </c>
      <c r="J741" s="741">
        <v>269.8329</v>
      </c>
      <c r="K741" s="741">
        <v>79.0518</v>
      </c>
      <c r="L741" s="741">
        <v>269.8329</v>
      </c>
    </row>
    <row r="742" spans="3:12" ht="20.100000000000001" customHeight="1">
      <c r="C742" s="1218"/>
      <c r="D742" s="1218"/>
      <c r="E742" s="1218"/>
      <c r="F742" s="1218"/>
      <c r="G742" s="1218"/>
      <c r="H742" s="1218" t="s">
        <v>786</v>
      </c>
      <c r="I742" s="1218"/>
      <c r="J742" s="1218"/>
      <c r="K742" s="1218"/>
      <c r="L742" s="742">
        <v>269.8329</v>
      </c>
    </row>
    <row r="743" spans="3:12" ht="20.100000000000001" customHeight="1">
      <c r="C743" s="720" t="s">
        <v>540</v>
      </c>
      <c r="D743" s="721" t="s">
        <v>255</v>
      </c>
      <c r="E743" s="720" t="s">
        <v>742</v>
      </c>
      <c r="F743" s="720" t="s">
        <v>260</v>
      </c>
      <c r="G743" s="721" t="s">
        <v>221</v>
      </c>
      <c r="H743" s="1217" t="s">
        <v>778</v>
      </c>
      <c r="I743" s="1217"/>
      <c r="J743" s="1217"/>
      <c r="K743" s="1217"/>
      <c r="L743" s="721" t="s">
        <v>779</v>
      </c>
    </row>
    <row r="744" spans="3:12" ht="24" customHeight="1">
      <c r="C744" s="733" t="s">
        <v>757</v>
      </c>
      <c r="D744" s="734" t="s">
        <v>787</v>
      </c>
      <c r="E744" s="733" t="s">
        <v>776</v>
      </c>
      <c r="F744" s="733" t="s">
        <v>386</v>
      </c>
      <c r="G744" s="736">
        <v>6</v>
      </c>
      <c r="H744" s="733"/>
      <c r="I744" s="733"/>
      <c r="J744" s="733"/>
      <c r="K744" s="741" t="s">
        <v>788</v>
      </c>
      <c r="L744" s="741" t="s">
        <v>1044</v>
      </c>
    </row>
    <row r="745" spans="3:12" ht="20.100000000000001" customHeight="1">
      <c r="C745" s="1218"/>
      <c r="D745" s="1218"/>
      <c r="E745" s="1218"/>
      <c r="F745" s="1218"/>
      <c r="G745" s="1218"/>
      <c r="H745" s="1218" t="s">
        <v>789</v>
      </c>
      <c r="I745" s="1218"/>
      <c r="J745" s="1218"/>
      <c r="K745" s="1218"/>
      <c r="L745" s="743">
        <v>0</v>
      </c>
    </row>
    <row r="746" spans="3:12" ht="20.100000000000001" customHeight="1">
      <c r="C746" s="1218"/>
      <c r="D746" s="1218"/>
      <c r="E746" s="1218"/>
      <c r="F746" s="1218"/>
      <c r="G746" s="1218"/>
      <c r="H746" s="1218" t="s">
        <v>790</v>
      </c>
      <c r="I746" s="1218"/>
      <c r="J746" s="1218"/>
      <c r="K746" s="1218"/>
      <c r="L746" s="742">
        <v>128.0436</v>
      </c>
    </row>
    <row r="747" spans="3:12" ht="20.100000000000001" customHeight="1">
      <c r="C747" s="1218"/>
      <c r="D747" s="1218"/>
      <c r="E747" s="1218"/>
      <c r="F747" s="1218"/>
      <c r="G747" s="1218"/>
      <c r="H747" s="1218" t="s">
        <v>791</v>
      </c>
      <c r="I747" s="1218"/>
      <c r="J747" s="1218"/>
      <c r="K747" s="1218"/>
      <c r="L747" s="742">
        <v>397.87650000000002</v>
      </c>
    </row>
    <row r="748" spans="3:12" ht="20.100000000000001" customHeight="1">
      <c r="C748" s="1218"/>
      <c r="D748" s="1218"/>
      <c r="E748" s="1218"/>
      <c r="F748" s="1218"/>
      <c r="G748" s="1218"/>
      <c r="H748" s="1218" t="s">
        <v>792</v>
      </c>
      <c r="I748" s="1218"/>
      <c r="J748" s="1218"/>
      <c r="K748" s="1218"/>
      <c r="L748" s="742">
        <v>12.34</v>
      </c>
    </row>
    <row r="749" spans="3:12" ht="20.100000000000001" customHeight="1">
      <c r="C749" s="1218"/>
      <c r="D749" s="1218"/>
      <c r="E749" s="1218"/>
      <c r="F749" s="1218"/>
      <c r="G749" s="1218"/>
      <c r="H749" s="1218" t="s">
        <v>793</v>
      </c>
      <c r="I749" s="1218"/>
      <c r="J749" s="1218"/>
      <c r="K749" s="1218"/>
      <c r="L749" s="742">
        <v>32.242800000000003</v>
      </c>
    </row>
    <row r="750" spans="3:12" ht="20.100000000000001" customHeight="1">
      <c r="C750" s="1218"/>
      <c r="D750" s="1218"/>
      <c r="E750" s="1218"/>
      <c r="F750" s="1218"/>
      <c r="G750" s="1218"/>
      <c r="H750" s="1218" t="s">
        <v>794</v>
      </c>
      <c r="I750" s="1218"/>
      <c r="J750" s="1218"/>
      <c r="K750" s="1218"/>
      <c r="L750" s="742">
        <v>0</v>
      </c>
    </row>
    <row r="751" spans="3:12" ht="20.100000000000001" customHeight="1">
      <c r="C751" s="1218"/>
      <c r="D751" s="1218"/>
      <c r="E751" s="1218"/>
      <c r="F751" s="1218"/>
      <c r="G751" s="1218"/>
      <c r="H751" s="1218" t="s">
        <v>795</v>
      </c>
      <c r="I751" s="1218"/>
      <c r="J751" s="1218"/>
      <c r="K751" s="1218"/>
      <c r="L751" s="742">
        <v>0</v>
      </c>
    </row>
    <row r="752" spans="3:12">
      <c r="C752" s="738"/>
      <c r="D752" s="738"/>
      <c r="E752" s="738"/>
      <c r="F752" s="738"/>
      <c r="G752" s="738" t="s">
        <v>769</v>
      </c>
      <c r="H752" s="739">
        <v>0</v>
      </c>
      <c r="I752" s="738" t="s">
        <v>770</v>
      </c>
      <c r="J752" s="739">
        <v>10.38</v>
      </c>
      <c r="K752" s="738" t="s">
        <v>771</v>
      </c>
      <c r="L752" s="739">
        <v>10.376304700162075</v>
      </c>
    </row>
    <row r="753" spans="3:12" ht="15.75" thickBot="1">
      <c r="C753" s="738"/>
      <c r="D753" s="738"/>
      <c r="E753" s="738"/>
      <c r="F753" s="738"/>
      <c r="G753" s="738" t="s">
        <v>772</v>
      </c>
      <c r="H753" s="739">
        <v>7.54</v>
      </c>
      <c r="I753" s="738"/>
      <c r="J753" s="1220" t="s">
        <v>773</v>
      </c>
      <c r="K753" s="1220"/>
      <c r="L753" s="739">
        <v>39.78</v>
      </c>
    </row>
    <row r="754" spans="3:12" ht="0.95" customHeight="1" thickTop="1">
      <c r="C754" s="740"/>
      <c r="D754" s="740"/>
      <c r="E754" s="740"/>
      <c r="F754" s="740"/>
      <c r="G754" s="740"/>
      <c r="H754" s="740"/>
      <c r="I754" s="740"/>
      <c r="J754" s="740"/>
      <c r="K754" s="740"/>
      <c r="L754" s="740"/>
    </row>
    <row r="755" spans="3:12" ht="18" customHeight="1">
      <c r="C755" s="720"/>
      <c r="D755" s="721" t="s">
        <v>255</v>
      </c>
      <c r="E755" s="720" t="s">
        <v>742</v>
      </c>
      <c r="F755" s="720" t="s">
        <v>102</v>
      </c>
      <c r="G755" s="1211" t="s">
        <v>138</v>
      </c>
      <c r="H755" s="1211"/>
      <c r="I755" s="722" t="s">
        <v>362</v>
      </c>
      <c r="J755" s="721" t="s">
        <v>137</v>
      </c>
      <c r="K755" s="721" t="s">
        <v>743</v>
      </c>
      <c r="L755" s="721" t="s">
        <v>518</v>
      </c>
    </row>
    <row r="756" spans="3:12" ht="51.95" customHeight="1">
      <c r="C756" s="723" t="s">
        <v>744</v>
      </c>
      <c r="D756" s="724" t="s">
        <v>818</v>
      </c>
      <c r="E756" s="723" t="s">
        <v>776</v>
      </c>
      <c r="F756" s="723" t="s">
        <v>819</v>
      </c>
      <c r="G756" s="1212" t="s">
        <v>610</v>
      </c>
      <c r="H756" s="1212"/>
      <c r="I756" s="725" t="s">
        <v>11</v>
      </c>
      <c r="J756" s="726">
        <v>1</v>
      </c>
      <c r="K756" s="727">
        <v>7.6</v>
      </c>
      <c r="L756" s="727">
        <v>7.6</v>
      </c>
    </row>
    <row r="757" spans="3:12" ht="15" customHeight="1">
      <c r="C757" s="1211" t="s">
        <v>517</v>
      </c>
      <c r="D757" s="1217" t="s">
        <v>255</v>
      </c>
      <c r="E757" s="1211" t="s">
        <v>742</v>
      </c>
      <c r="F757" s="1211" t="s">
        <v>392</v>
      </c>
      <c r="G757" s="1217" t="s">
        <v>221</v>
      </c>
      <c r="H757" s="1216" t="s">
        <v>777</v>
      </c>
      <c r="I757" s="1217"/>
      <c r="J757" s="1216" t="s">
        <v>778</v>
      </c>
      <c r="K757" s="1217"/>
      <c r="L757" s="1217" t="s">
        <v>779</v>
      </c>
    </row>
    <row r="758" spans="3:12" ht="15" customHeight="1">
      <c r="C758" s="1217"/>
      <c r="D758" s="1217"/>
      <c r="E758" s="1217"/>
      <c r="F758" s="1217"/>
      <c r="G758" s="1217"/>
      <c r="H758" s="721" t="s">
        <v>780</v>
      </c>
      <c r="I758" s="721" t="s">
        <v>781</v>
      </c>
      <c r="J758" s="721" t="s">
        <v>780</v>
      </c>
      <c r="K758" s="721" t="s">
        <v>781</v>
      </c>
      <c r="L758" s="1217"/>
    </row>
    <row r="759" spans="3:12" ht="26.1" customHeight="1">
      <c r="C759" s="733" t="s">
        <v>757</v>
      </c>
      <c r="D759" s="734" t="s">
        <v>972</v>
      </c>
      <c r="E759" s="733" t="s">
        <v>776</v>
      </c>
      <c r="F759" s="733" t="s">
        <v>973</v>
      </c>
      <c r="G759" s="736">
        <v>3</v>
      </c>
      <c r="H759" s="737">
        <v>0.81</v>
      </c>
      <c r="I759" s="737">
        <v>0.19</v>
      </c>
      <c r="J759" s="741">
        <v>292.34280000000001</v>
      </c>
      <c r="K759" s="741">
        <v>81.740499999999997</v>
      </c>
      <c r="L759" s="741">
        <v>756.98509999999999</v>
      </c>
    </row>
    <row r="760" spans="3:12" ht="20.100000000000001" customHeight="1">
      <c r="C760" s="1218"/>
      <c r="D760" s="1218"/>
      <c r="E760" s="1218"/>
      <c r="F760" s="1218"/>
      <c r="G760" s="1218"/>
      <c r="H760" s="1218" t="s">
        <v>786</v>
      </c>
      <c r="I760" s="1218"/>
      <c r="J760" s="1218"/>
      <c r="K760" s="1218"/>
      <c r="L760" s="742">
        <v>756.98509999999999</v>
      </c>
    </row>
    <row r="761" spans="3:12" ht="20.100000000000001" customHeight="1">
      <c r="C761" s="1218"/>
      <c r="D761" s="1218"/>
      <c r="E761" s="1218"/>
      <c r="F761" s="1218"/>
      <c r="G761" s="1218"/>
      <c r="H761" s="1218" t="s">
        <v>791</v>
      </c>
      <c r="I761" s="1218"/>
      <c r="J761" s="1218"/>
      <c r="K761" s="1218"/>
      <c r="L761" s="742">
        <v>756.98509999999999</v>
      </c>
    </row>
    <row r="762" spans="3:12" ht="20.100000000000001" customHeight="1">
      <c r="C762" s="1218"/>
      <c r="D762" s="1218"/>
      <c r="E762" s="1218"/>
      <c r="F762" s="1218"/>
      <c r="G762" s="1218"/>
      <c r="H762" s="1218" t="s">
        <v>792</v>
      </c>
      <c r="I762" s="1218"/>
      <c r="J762" s="1218"/>
      <c r="K762" s="1218"/>
      <c r="L762" s="742">
        <v>99.6</v>
      </c>
    </row>
    <row r="763" spans="3:12" ht="20.100000000000001" customHeight="1">
      <c r="C763" s="1218"/>
      <c r="D763" s="1218"/>
      <c r="E763" s="1218"/>
      <c r="F763" s="1218"/>
      <c r="G763" s="1218"/>
      <c r="H763" s="1218" t="s">
        <v>793</v>
      </c>
      <c r="I763" s="1218"/>
      <c r="J763" s="1218"/>
      <c r="K763" s="1218"/>
      <c r="L763" s="742">
        <v>7.6002999999999998</v>
      </c>
    </row>
    <row r="764" spans="3:12" ht="20.100000000000001" customHeight="1">
      <c r="C764" s="1218"/>
      <c r="D764" s="1218"/>
      <c r="E764" s="1218"/>
      <c r="F764" s="1218"/>
      <c r="G764" s="1218"/>
      <c r="H764" s="1218" t="s">
        <v>794</v>
      </c>
      <c r="I764" s="1218"/>
      <c r="J764" s="1218"/>
      <c r="K764" s="1218"/>
      <c r="L764" s="742">
        <v>0</v>
      </c>
    </row>
    <row r="765" spans="3:12" ht="20.100000000000001" customHeight="1">
      <c r="C765" s="1218"/>
      <c r="D765" s="1218"/>
      <c r="E765" s="1218"/>
      <c r="F765" s="1218"/>
      <c r="G765" s="1218"/>
      <c r="H765" s="1218" t="s">
        <v>795</v>
      </c>
      <c r="I765" s="1218"/>
      <c r="J765" s="1218"/>
      <c r="K765" s="1218"/>
      <c r="L765" s="742">
        <v>0</v>
      </c>
    </row>
    <row r="766" spans="3:12">
      <c r="C766" s="738"/>
      <c r="D766" s="738"/>
      <c r="E766" s="738"/>
      <c r="F766" s="738"/>
      <c r="G766" s="738" t="s">
        <v>769</v>
      </c>
      <c r="H766" s="739">
        <v>0</v>
      </c>
      <c r="I766" s="738" t="s">
        <v>770</v>
      </c>
      <c r="J766" s="739">
        <v>0</v>
      </c>
      <c r="K766" s="738" t="s">
        <v>771</v>
      </c>
      <c r="L766" s="739">
        <v>0</v>
      </c>
    </row>
    <row r="767" spans="3:12" ht="15.75" thickBot="1">
      <c r="C767" s="738"/>
      <c r="D767" s="738"/>
      <c r="E767" s="738"/>
      <c r="F767" s="738"/>
      <c r="G767" s="738" t="s">
        <v>772</v>
      </c>
      <c r="H767" s="739">
        <v>1.77</v>
      </c>
      <c r="I767" s="738"/>
      <c r="J767" s="1220" t="s">
        <v>773</v>
      </c>
      <c r="K767" s="1220"/>
      <c r="L767" s="739">
        <v>9.3699999999999992</v>
      </c>
    </row>
    <row r="768" spans="3:12" ht="0.95" customHeight="1" thickTop="1">
      <c r="C768" s="740"/>
      <c r="D768" s="740"/>
      <c r="E768" s="740"/>
      <c r="F768" s="740"/>
      <c r="G768" s="740"/>
      <c r="H768" s="740"/>
      <c r="I768" s="740"/>
      <c r="J768" s="740"/>
      <c r="K768" s="740"/>
      <c r="L768" s="740"/>
    </row>
    <row r="769" spans="3:12" ht="18" customHeight="1">
      <c r="C769" s="720"/>
      <c r="D769" s="721" t="s">
        <v>255</v>
      </c>
      <c r="E769" s="720" t="s">
        <v>742</v>
      </c>
      <c r="F769" s="720" t="s">
        <v>102</v>
      </c>
      <c r="G769" s="1211" t="s">
        <v>138</v>
      </c>
      <c r="H769" s="1211"/>
      <c r="I769" s="722" t="s">
        <v>362</v>
      </c>
      <c r="J769" s="721" t="s">
        <v>137</v>
      </c>
      <c r="K769" s="721" t="s">
        <v>743</v>
      </c>
      <c r="L769" s="721" t="s">
        <v>518</v>
      </c>
    </row>
    <row r="770" spans="3:12" ht="26.1" customHeight="1">
      <c r="C770" s="723" t="s">
        <v>744</v>
      </c>
      <c r="D770" s="724" t="s">
        <v>895</v>
      </c>
      <c r="E770" s="723" t="s">
        <v>776</v>
      </c>
      <c r="F770" s="723" t="s">
        <v>669</v>
      </c>
      <c r="G770" s="1212" t="s">
        <v>610</v>
      </c>
      <c r="H770" s="1212"/>
      <c r="I770" s="725" t="s">
        <v>9</v>
      </c>
      <c r="J770" s="726">
        <v>1</v>
      </c>
      <c r="K770" s="727">
        <v>486.86</v>
      </c>
      <c r="L770" s="727">
        <v>486.86</v>
      </c>
    </row>
    <row r="771" spans="3:12" ht="15" customHeight="1">
      <c r="C771" s="1211" t="s">
        <v>517</v>
      </c>
      <c r="D771" s="1217" t="s">
        <v>255</v>
      </c>
      <c r="E771" s="1211" t="s">
        <v>742</v>
      </c>
      <c r="F771" s="1211" t="s">
        <v>392</v>
      </c>
      <c r="G771" s="1217" t="s">
        <v>221</v>
      </c>
      <c r="H771" s="1216" t="s">
        <v>777</v>
      </c>
      <c r="I771" s="1217"/>
      <c r="J771" s="1216" t="s">
        <v>778</v>
      </c>
      <c r="K771" s="1217"/>
      <c r="L771" s="1217" t="s">
        <v>779</v>
      </c>
    </row>
    <row r="772" spans="3:12" ht="15" customHeight="1">
      <c r="C772" s="1217"/>
      <c r="D772" s="1217"/>
      <c r="E772" s="1217"/>
      <c r="F772" s="1217"/>
      <c r="G772" s="1217"/>
      <c r="H772" s="721" t="s">
        <v>780</v>
      </c>
      <c r="I772" s="721" t="s">
        <v>781</v>
      </c>
      <c r="J772" s="721" t="s">
        <v>780</v>
      </c>
      <c r="K772" s="721" t="s">
        <v>781</v>
      </c>
      <c r="L772" s="1217"/>
    </row>
    <row r="773" spans="3:12" ht="26.1" customHeight="1">
      <c r="C773" s="733" t="s">
        <v>757</v>
      </c>
      <c r="D773" s="734" t="s">
        <v>999</v>
      </c>
      <c r="E773" s="733" t="s">
        <v>776</v>
      </c>
      <c r="F773" s="733" t="s">
        <v>1000</v>
      </c>
      <c r="G773" s="736">
        <v>4</v>
      </c>
      <c r="H773" s="737">
        <v>0.9</v>
      </c>
      <c r="I773" s="737">
        <v>0.1</v>
      </c>
      <c r="J773" s="741">
        <v>0.75270000000000004</v>
      </c>
      <c r="K773" s="741">
        <v>0.51170000000000004</v>
      </c>
      <c r="L773" s="741">
        <v>2.9144000000000001</v>
      </c>
    </row>
    <row r="774" spans="3:12" ht="26.1" customHeight="1">
      <c r="C774" s="733" t="s">
        <v>757</v>
      </c>
      <c r="D774" s="734" t="s">
        <v>995</v>
      </c>
      <c r="E774" s="733" t="s">
        <v>776</v>
      </c>
      <c r="F774" s="733" t="s">
        <v>996</v>
      </c>
      <c r="G774" s="736">
        <v>1</v>
      </c>
      <c r="H774" s="737">
        <v>1</v>
      </c>
      <c r="I774" s="737">
        <v>0</v>
      </c>
      <c r="J774" s="741">
        <v>52.5914</v>
      </c>
      <c r="K774" s="741">
        <v>31.466899999999999</v>
      </c>
      <c r="L774" s="741">
        <v>52.5914</v>
      </c>
    </row>
    <row r="775" spans="3:12" ht="26.1" customHeight="1">
      <c r="C775" s="733" t="s">
        <v>757</v>
      </c>
      <c r="D775" s="734" t="s">
        <v>997</v>
      </c>
      <c r="E775" s="733" t="s">
        <v>776</v>
      </c>
      <c r="F775" s="733" t="s">
        <v>998</v>
      </c>
      <c r="G775" s="736">
        <v>3</v>
      </c>
      <c r="H775" s="737">
        <v>0.41</v>
      </c>
      <c r="I775" s="737">
        <v>0.59</v>
      </c>
      <c r="J775" s="741">
        <v>1.7391000000000001</v>
      </c>
      <c r="K775" s="741">
        <v>1.1822999999999999</v>
      </c>
      <c r="L775" s="741">
        <v>4.2317999999999998</v>
      </c>
    </row>
    <row r="776" spans="3:12" ht="26.1" customHeight="1">
      <c r="C776" s="733" t="s">
        <v>757</v>
      </c>
      <c r="D776" s="734" t="s">
        <v>1045</v>
      </c>
      <c r="E776" s="733" t="s">
        <v>776</v>
      </c>
      <c r="F776" s="733" t="s">
        <v>1046</v>
      </c>
      <c r="G776" s="736">
        <v>1</v>
      </c>
      <c r="H776" s="737">
        <v>1</v>
      </c>
      <c r="I776" s="737">
        <v>0</v>
      </c>
      <c r="J776" s="741">
        <v>1.2582</v>
      </c>
      <c r="K776" s="741">
        <v>0.84519999999999995</v>
      </c>
      <c r="L776" s="741">
        <v>1.2582</v>
      </c>
    </row>
    <row r="777" spans="3:12" ht="20.100000000000001" customHeight="1">
      <c r="C777" s="1218"/>
      <c r="D777" s="1218"/>
      <c r="E777" s="1218"/>
      <c r="F777" s="1218"/>
      <c r="G777" s="1218"/>
      <c r="H777" s="1218" t="s">
        <v>786</v>
      </c>
      <c r="I777" s="1218"/>
      <c r="J777" s="1218"/>
      <c r="K777" s="1218"/>
      <c r="L777" s="742">
        <v>60.995800000000003</v>
      </c>
    </row>
    <row r="778" spans="3:12" ht="20.100000000000001" customHeight="1">
      <c r="C778" s="720" t="s">
        <v>540</v>
      </c>
      <c r="D778" s="721" t="s">
        <v>255</v>
      </c>
      <c r="E778" s="720" t="s">
        <v>742</v>
      </c>
      <c r="F778" s="720" t="s">
        <v>260</v>
      </c>
      <c r="G778" s="721" t="s">
        <v>221</v>
      </c>
      <c r="H778" s="1217" t="s">
        <v>778</v>
      </c>
      <c r="I778" s="1217"/>
      <c r="J778" s="1217"/>
      <c r="K778" s="1217"/>
      <c r="L778" s="721" t="s">
        <v>779</v>
      </c>
    </row>
    <row r="779" spans="3:12" ht="24" customHeight="1">
      <c r="C779" s="733" t="s">
        <v>757</v>
      </c>
      <c r="D779" s="734" t="s">
        <v>787</v>
      </c>
      <c r="E779" s="733" t="s">
        <v>776</v>
      </c>
      <c r="F779" s="733" t="s">
        <v>386</v>
      </c>
      <c r="G779" s="736">
        <v>9</v>
      </c>
      <c r="H779" s="733"/>
      <c r="I779" s="733"/>
      <c r="J779" s="733"/>
      <c r="K779" s="741" t="s">
        <v>788</v>
      </c>
      <c r="L779" s="741" t="s">
        <v>1047</v>
      </c>
    </row>
    <row r="780" spans="3:12" ht="24" customHeight="1">
      <c r="C780" s="733" t="s">
        <v>757</v>
      </c>
      <c r="D780" s="734" t="s">
        <v>1001</v>
      </c>
      <c r="E780" s="733" t="s">
        <v>776</v>
      </c>
      <c r="F780" s="733" t="s">
        <v>384</v>
      </c>
      <c r="G780" s="736">
        <v>1</v>
      </c>
      <c r="H780" s="733"/>
      <c r="I780" s="733"/>
      <c r="J780" s="733"/>
      <c r="K780" s="741" t="s">
        <v>1002</v>
      </c>
      <c r="L780" s="741" t="s">
        <v>1002</v>
      </c>
    </row>
    <row r="781" spans="3:12" ht="20.100000000000001" customHeight="1">
      <c r="C781" s="1218"/>
      <c r="D781" s="1218"/>
      <c r="E781" s="1218"/>
      <c r="F781" s="1218"/>
      <c r="G781" s="1218"/>
      <c r="H781" s="1218" t="s">
        <v>789</v>
      </c>
      <c r="I781" s="1218"/>
      <c r="J781" s="1218"/>
      <c r="K781" s="1218"/>
      <c r="L781" s="743">
        <v>0</v>
      </c>
    </row>
    <row r="782" spans="3:12" ht="20.100000000000001" customHeight="1">
      <c r="C782" s="1218"/>
      <c r="D782" s="1218"/>
      <c r="E782" s="1218"/>
      <c r="F782" s="1218"/>
      <c r="G782" s="1218"/>
      <c r="H782" s="1218" t="s">
        <v>790</v>
      </c>
      <c r="I782" s="1218"/>
      <c r="J782" s="1218"/>
      <c r="K782" s="1218"/>
      <c r="L782" s="742">
        <v>219.69970000000001</v>
      </c>
    </row>
    <row r="783" spans="3:12" ht="20.100000000000001" customHeight="1">
      <c r="C783" s="1218"/>
      <c r="D783" s="1218"/>
      <c r="E783" s="1218"/>
      <c r="F783" s="1218"/>
      <c r="G783" s="1218"/>
      <c r="H783" s="1218" t="s">
        <v>791</v>
      </c>
      <c r="I783" s="1218"/>
      <c r="J783" s="1218"/>
      <c r="K783" s="1218"/>
      <c r="L783" s="742">
        <v>280.69549999999998</v>
      </c>
    </row>
    <row r="784" spans="3:12" ht="20.100000000000001" customHeight="1">
      <c r="C784" s="1218"/>
      <c r="D784" s="1218"/>
      <c r="E784" s="1218"/>
      <c r="F784" s="1218"/>
      <c r="G784" s="1218"/>
      <c r="H784" s="1218" t="s">
        <v>792</v>
      </c>
      <c r="I784" s="1218"/>
      <c r="J784" s="1218"/>
      <c r="K784" s="1218"/>
      <c r="L784" s="742">
        <v>3.9289900000000002</v>
      </c>
    </row>
    <row r="785" spans="3:12" ht="20.100000000000001" customHeight="1">
      <c r="C785" s="1218"/>
      <c r="D785" s="1218"/>
      <c r="E785" s="1218"/>
      <c r="F785" s="1218"/>
      <c r="G785" s="1218"/>
      <c r="H785" s="1218" t="s">
        <v>793</v>
      </c>
      <c r="I785" s="1218"/>
      <c r="J785" s="1218"/>
      <c r="K785" s="1218"/>
      <c r="L785" s="742">
        <v>71.4422</v>
      </c>
    </row>
    <row r="786" spans="3:12" ht="20.100000000000001" customHeight="1">
      <c r="C786" s="1218"/>
      <c r="D786" s="1218"/>
      <c r="E786" s="1218"/>
      <c r="F786" s="1218"/>
      <c r="G786" s="1218"/>
      <c r="H786" s="1218" t="s">
        <v>794</v>
      </c>
      <c r="I786" s="1218"/>
      <c r="J786" s="1218"/>
      <c r="K786" s="1218"/>
      <c r="L786" s="742">
        <v>0</v>
      </c>
    </row>
    <row r="787" spans="3:12" ht="20.100000000000001" customHeight="1">
      <c r="C787" s="1218"/>
      <c r="D787" s="1218"/>
      <c r="E787" s="1218"/>
      <c r="F787" s="1218"/>
      <c r="G787" s="1218"/>
      <c r="H787" s="1218" t="s">
        <v>795</v>
      </c>
      <c r="I787" s="1218"/>
      <c r="J787" s="1218"/>
      <c r="K787" s="1218"/>
      <c r="L787" s="742">
        <v>0</v>
      </c>
    </row>
    <row r="788" spans="3:12" ht="20.100000000000001" customHeight="1">
      <c r="C788" s="720" t="s">
        <v>553</v>
      </c>
      <c r="D788" s="721" t="s">
        <v>255</v>
      </c>
      <c r="E788" s="720" t="s">
        <v>742</v>
      </c>
      <c r="F788" s="720" t="s">
        <v>837</v>
      </c>
      <c r="G788" s="721" t="s">
        <v>221</v>
      </c>
      <c r="H788" s="721" t="s">
        <v>220</v>
      </c>
      <c r="I788" s="721" t="s">
        <v>810</v>
      </c>
      <c r="J788" s="721"/>
      <c r="K788" s="721"/>
      <c r="L788" s="721" t="s">
        <v>778</v>
      </c>
    </row>
    <row r="789" spans="3:12" ht="26.1" customHeight="1">
      <c r="C789" s="733" t="s">
        <v>757</v>
      </c>
      <c r="D789" s="734" t="s">
        <v>1048</v>
      </c>
      <c r="E789" s="733" t="s">
        <v>776</v>
      </c>
      <c r="F789" s="733" t="s">
        <v>1049</v>
      </c>
      <c r="G789" s="736">
        <v>0.84645999999999999</v>
      </c>
      <c r="H789" s="735" t="s">
        <v>648</v>
      </c>
      <c r="I789" s="1223" t="s">
        <v>1050</v>
      </c>
      <c r="J789" s="1223"/>
      <c r="K789" s="1219"/>
      <c r="L789" s="741" t="s">
        <v>1051</v>
      </c>
    </row>
    <row r="790" spans="3:12" ht="24" customHeight="1">
      <c r="C790" s="733" t="s">
        <v>757</v>
      </c>
      <c r="D790" s="734" t="s">
        <v>1052</v>
      </c>
      <c r="E790" s="733" t="s">
        <v>776</v>
      </c>
      <c r="F790" s="733" t="s">
        <v>1053</v>
      </c>
      <c r="G790" s="736">
        <v>0.36753999999999998</v>
      </c>
      <c r="H790" s="735" t="s">
        <v>9</v>
      </c>
      <c r="I790" s="1223" t="s">
        <v>1054</v>
      </c>
      <c r="J790" s="1223"/>
      <c r="K790" s="1219"/>
      <c r="L790" s="741" t="s">
        <v>1055</v>
      </c>
    </row>
    <row r="791" spans="3:12" ht="24" customHeight="1">
      <c r="C791" s="733" t="s">
        <v>757</v>
      </c>
      <c r="D791" s="734" t="s">
        <v>1007</v>
      </c>
      <c r="E791" s="733" t="s">
        <v>776</v>
      </c>
      <c r="F791" s="733" t="s">
        <v>1008</v>
      </c>
      <c r="G791" s="736">
        <v>282.15206999999998</v>
      </c>
      <c r="H791" s="735" t="s">
        <v>648</v>
      </c>
      <c r="I791" s="1223" t="s">
        <v>1009</v>
      </c>
      <c r="J791" s="1223"/>
      <c r="K791" s="1219"/>
      <c r="L791" s="741" t="s">
        <v>1056</v>
      </c>
    </row>
    <row r="792" spans="3:12" ht="24" customHeight="1">
      <c r="C792" s="733" t="s">
        <v>757</v>
      </c>
      <c r="D792" s="734" t="s">
        <v>1057</v>
      </c>
      <c r="E792" s="733" t="s">
        <v>776</v>
      </c>
      <c r="F792" s="733" t="s">
        <v>1058</v>
      </c>
      <c r="G792" s="736">
        <v>0.36753999999999998</v>
      </c>
      <c r="H792" s="735" t="s">
        <v>9</v>
      </c>
      <c r="I792" s="1223" t="s">
        <v>1059</v>
      </c>
      <c r="J792" s="1223"/>
      <c r="K792" s="1219"/>
      <c r="L792" s="741" t="s">
        <v>1060</v>
      </c>
    </row>
    <row r="793" spans="3:12" ht="24" customHeight="1">
      <c r="C793" s="733" t="s">
        <v>757</v>
      </c>
      <c r="D793" s="734" t="s">
        <v>1003</v>
      </c>
      <c r="E793" s="733" t="s">
        <v>776</v>
      </c>
      <c r="F793" s="733" t="s">
        <v>1004</v>
      </c>
      <c r="G793" s="736">
        <v>0.63334000000000001</v>
      </c>
      <c r="H793" s="735" t="s">
        <v>9</v>
      </c>
      <c r="I793" s="1223" t="s">
        <v>1005</v>
      </c>
      <c r="J793" s="1223"/>
      <c r="K793" s="1219"/>
      <c r="L793" s="741" t="s">
        <v>1061</v>
      </c>
    </row>
    <row r="794" spans="3:12" ht="20.100000000000001" customHeight="1">
      <c r="C794" s="1218"/>
      <c r="D794" s="1218"/>
      <c r="E794" s="1218"/>
      <c r="F794" s="1218"/>
      <c r="G794" s="1218"/>
      <c r="H794" s="1218" t="s">
        <v>841</v>
      </c>
      <c r="I794" s="1218"/>
      <c r="J794" s="1218"/>
      <c r="K794" s="1218"/>
      <c r="L794" s="742">
        <v>402.7663</v>
      </c>
    </row>
    <row r="795" spans="3:12" ht="20.100000000000001" customHeight="1">
      <c r="C795" s="720" t="s">
        <v>815</v>
      </c>
      <c r="D795" s="721" t="s">
        <v>816</v>
      </c>
      <c r="E795" s="720" t="s">
        <v>742</v>
      </c>
      <c r="F795" s="720" t="s">
        <v>102</v>
      </c>
      <c r="G795" s="721" t="s">
        <v>817</v>
      </c>
      <c r="H795" s="721" t="s">
        <v>221</v>
      </c>
      <c r="I795" s="722" t="s">
        <v>220</v>
      </c>
      <c r="J795" s="1217" t="s">
        <v>810</v>
      </c>
      <c r="K795" s="1217"/>
      <c r="L795" s="721" t="s">
        <v>778</v>
      </c>
    </row>
    <row r="796" spans="3:12" ht="39" customHeight="1">
      <c r="C796" s="728" t="s">
        <v>744</v>
      </c>
      <c r="D796" s="729" t="s">
        <v>901</v>
      </c>
      <c r="E796" s="728" t="s">
        <v>776</v>
      </c>
      <c r="F796" s="728" t="s">
        <v>902</v>
      </c>
      <c r="G796" s="729" t="s">
        <v>676</v>
      </c>
      <c r="H796" s="731">
        <v>0.28215000000000001</v>
      </c>
      <c r="I796" s="730" t="s">
        <v>11</v>
      </c>
      <c r="J796" s="1222">
        <v>32.24</v>
      </c>
      <c r="K796" s="1213"/>
      <c r="L796" s="744">
        <v>9.0965000000000007</v>
      </c>
    </row>
    <row r="797" spans="3:12" ht="39" customHeight="1">
      <c r="C797" s="728" t="s">
        <v>744</v>
      </c>
      <c r="D797" s="729" t="s">
        <v>901</v>
      </c>
      <c r="E797" s="728" t="s">
        <v>776</v>
      </c>
      <c r="F797" s="728" t="s">
        <v>902</v>
      </c>
      <c r="G797" s="729" t="s">
        <v>670</v>
      </c>
      <c r="H797" s="731">
        <v>8.4999999999999995E-4</v>
      </c>
      <c r="I797" s="730" t="s">
        <v>11</v>
      </c>
      <c r="J797" s="1222">
        <v>32.24</v>
      </c>
      <c r="K797" s="1213"/>
      <c r="L797" s="744">
        <v>2.7400000000000001E-2</v>
      </c>
    </row>
    <row r="798" spans="3:12" ht="39" customHeight="1">
      <c r="C798" s="728" t="s">
        <v>744</v>
      </c>
      <c r="D798" s="729" t="s">
        <v>1011</v>
      </c>
      <c r="E798" s="728" t="s">
        <v>776</v>
      </c>
      <c r="F798" s="728" t="s">
        <v>1012</v>
      </c>
      <c r="G798" s="729" t="s">
        <v>672</v>
      </c>
      <c r="H798" s="731">
        <v>0.95001000000000002</v>
      </c>
      <c r="I798" s="730" t="s">
        <v>11</v>
      </c>
      <c r="J798" s="1222">
        <v>1.72</v>
      </c>
      <c r="K798" s="1213"/>
      <c r="L798" s="744">
        <v>1.6339999999999999</v>
      </c>
    </row>
    <row r="799" spans="3:12" ht="39" customHeight="1">
      <c r="C799" s="728" t="s">
        <v>744</v>
      </c>
      <c r="D799" s="729" t="s">
        <v>1011</v>
      </c>
      <c r="E799" s="728" t="s">
        <v>776</v>
      </c>
      <c r="F799" s="728" t="s">
        <v>1012</v>
      </c>
      <c r="G799" s="729" t="s">
        <v>674</v>
      </c>
      <c r="H799" s="731">
        <v>0.55130999999999997</v>
      </c>
      <c r="I799" s="730" t="s">
        <v>11</v>
      </c>
      <c r="J799" s="1222">
        <v>1.72</v>
      </c>
      <c r="K799" s="1213"/>
      <c r="L799" s="744">
        <v>0.94830000000000003</v>
      </c>
    </row>
    <row r="800" spans="3:12" ht="39" customHeight="1">
      <c r="C800" s="728" t="s">
        <v>744</v>
      </c>
      <c r="D800" s="729" t="s">
        <v>1011</v>
      </c>
      <c r="E800" s="728" t="s">
        <v>776</v>
      </c>
      <c r="F800" s="728" t="s">
        <v>1012</v>
      </c>
      <c r="G800" s="729" t="s">
        <v>662</v>
      </c>
      <c r="H800" s="731">
        <v>0.55130999999999997</v>
      </c>
      <c r="I800" s="730" t="s">
        <v>11</v>
      </c>
      <c r="J800" s="1222">
        <v>1.72</v>
      </c>
      <c r="K800" s="1213"/>
      <c r="L800" s="744">
        <v>0.94830000000000003</v>
      </c>
    </row>
    <row r="801" spans="3:12" ht="20.100000000000001" customHeight="1">
      <c r="C801" s="1218"/>
      <c r="D801" s="1218"/>
      <c r="E801" s="1218"/>
      <c r="F801" s="1218"/>
      <c r="G801" s="1218"/>
      <c r="H801" s="1218" t="s">
        <v>820</v>
      </c>
      <c r="I801" s="1218"/>
      <c r="J801" s="1218"/>
      <c r="K801" s="1218"/>
      <c r="L801" s="742">
        <v>12.654500000000001</v>
      </c>
    </row>
    <row r="802" spans="3:12" ht="20.100000000000001" customHeight="1">
      <c r="C802" s="720" t="s">
        <v>821</v>
      </c>
      <c r="D802" s="721" t="s">
        <v>822</v>
      </c>
      <c r="E802" s="720" t="s">
        <v>742</v>
      </c>
      <c r="F802" s="720" t="s">
        <v>102</v>
      </c>
      <c r="G802" s="721" t="s">
        <v>221</v>
      </c>
      <c r="H802" s="1217" t="s">
        <v>823</v>
      </c>
      <c r="I802" s="1216"/>
      <c r="J802" s="1217"/>
      <c r="K802" s="1217"/>
      <c r="L802" s="721" t="s">
        <v>778</v>
      </c>
    </row>
    <row r="803" spans="3:12" ht="20.100000000000001" customHeight="1">
      <c r="C803" s="722"/>
      <c r="D803" s="722"/>
      <c r="E803" s="722"/>
      <c r="F803" s="722"/>
      <c r="G803" s="722"/>
      <c r="H803" s="722" t="s">
        <v>634</v>
      </c>
      <c r="I803" s="722" t="s">
        <v>635</v>
      </c>
      <c r="J803" s="722" t="s">
        <v>625</v>
      </c>
      <c r="K803" s="722" t="s">
        <v>824</v>
      </c>
      <c r="L803" s="722"/>
    </row>
    <row r="804" spans="3:12" ht="50.1" customHeight="1">
      <c r="C804" s="728" t="s">
        <v>757</v>
      </c>
      <c r="D804" s="729" t="s">
        <v>662</v>
      </c>
      <c r="E804" s="728" t="s">
        <v>776</v>
      </c>
      <c r="F804" s="728" t="s">
        <v>1058</v>
      </c>
      <c r="G804" s="731">
        <v>0.55130999999999997</v>
      </c>
      <c r="H804" s="729" t="s">
        <v>825</v>
      </c>
      <c r="I804" s="729" t="s">
        <v>826</v>
      </c>
      <c r="J804" s="729" t="s">
        <v>827</v>
      </c>
      <c r="K804" s="729" t="s">
        <v>828</v>
      </c>
      <c r="L804" s="744">
        <v>0</v>
      </c>
    </row>
    <row r="805" spans="3:12" ht="50.1" customHeight="1">
      <c r="C805" s="728" t="s">
        <v>757</v>
      </c>
      <c r="D805" s="729" t="s">
        <v>670</v>
      </c>
      <c r="E805" s="728" t="s">
        <v>776</v>
      </c>
      <c r="F805" s="728" t="s">
        <v>1049</v>
      </c>
      <c r="G805" s="731">
        <v>8.4999999999999995E-4</v>
      </c>
      <c r="H805" s="729" t="s">
        <v>905</v>
      </c>
      <c r="I805" s="729" t="s">
        <v>906</v>
      </c>
      <c r="J805" s="729" t="s">
        <v>907</v>
      </c>
      <c r="K805" s="729" t="s">
        <v>828</v>
      </c>
      <c r="L805" s="744">
        <v>0</v>
      </c>
    </row>
    <row r="806" spans="3:12" ht="50.1" customHeight="1">
      <c r="C806" s="728" t="s">
        <v>757</v>
      </c>
      <c r="D806" s="729" t="s">
        <v>672</v>
      </c>
      <c r="E806" s="728" t="s">
        <v>776</v>
      </c>
      <c r="F806" s="728" t="s">
        <v>1004</v>
      </c>
      <c r="G806" s="731">
        <v>0.95001000000000002</v>
      </c>
      <c r="H806" s="729" t="s">
        <v>825</v>
      </c>
      <c r="I806" s="729" t="s">
        <v>826</v>
      </c>
      <c r="J806" s="729" t="s">
        <v>827</v>
      </c>
      <c r="K806" s="729" t="s">
        <v>828</v>
      </c>
      <c r="L806" s="744">
        <v>0</v>
      </c>
    </row>
    <row r="807" spans="3:12" ht="50.1" customHeight="1">
      <c r="C807" s="728" t="s">
        <v>757</v>
      </c>
      <c r="D807" s="729" t="s">
        <v>676</v>
      </c>
      <c r="E807" s="728" t="s">
        <v>776</v>
      </c>
      <c r="F807" s="728" t="s">
        <v>1008</v>
      </c>
      <c r="G807" s="731">
        <v>0.28215000000000001</v>
      </c>
      <c r="H807" s="729" t="s">
        <v>905</v>
      </c>
      <c r="I807" s="729" t="s">
        <v>906</v>
      </c>
      <c r="J807" s="729" t="s">
        <v>907</v>
      </c>
      <c r="K807" s="729" t="s">
        <v>828</v>
      </c>
      <c r="L807" s="744">
        <v>0</v>
      </c>
    </row>
    <row r="808" spans="3:12" ht="50.1" customHeight="1">
      <c r="C808" s="728" t="s">
        <v>757</v>
      </c>
      <c r="D808" s="729" t="s">
        <v>674</v>
      </c>
      <c r="E808" s="728" t="s">
        <v>776</v>
      </c>
      <c r="F808" s="728" t="s">
        <v>1053</v>
      </c>
      <c r="G808" s="731">
        <v>0.55130999999999997</v>
      </c>
      <c r="H808" s="729" t="s">
        <v>825</v>
      </c>
      <c r="I808" s="729" t="s">
        <v>826</v>
      </c>
      <c r="J808" s="729" t="s">
        <v>827</v>
      </c>
      <c r="K808" s="729" t="s">
        <v>828</v>
      </c>
      <c r="L808" s="744">
        <v>0</v>
      </c>
    </row>
    <row r="809" spans="3:12" ht="20.100000000000001" customHeight="1">
      <c r="C809" s="1218"/>
      <c r="D809" s="1218"/>
      <c r="E809" s="1218"/>
      <c r="F809" s="1218"/>
      <c r="G809" s="1218"/>
      <c r="H809" s="1218" t="s">
        <v>829</v>
      </c>
      <c r="I809" s="1218"/>
      <c r="J809" s="1218"/>
      <c r="K809" s="1218"/>
      <c r="L809" s="742">
        <v>0</v>
      </c>
    </row>
    <row r="810" spans="3:12">
      <c r="C810" s="738"/>
      <c r="D810" s="738"/>
      <c r="E810" s="738"/>
      <c r="F810" s="738"/>
      <c r="G810" s="738" t="s">
        <v>769</v>
      </c>
      <c r="H810" s="739">
        <v>0</v>
      </c>
      <c r="I810" s="738" t="s">
        <v>770</v>
      </c>
      <c r="J810" s="739">
        <v>58.85</v>
      </c>
      <c r="K810" s="738" t="s">
        <v>771</v>
      </c>
      <c r="L810" s="739">
        <v>58.85409646379879</v>
      </c>
    </row>
    <row r="811" spans="3:12" ht="15.75" thickBot="1">
      <c r="C811" s="738"/>
      <c r="D811" s="738"/>
      <c r="E811" s="738"/>
      <c r="F811" s="738"/>
      <c r="G811" s="738" t="s">
        <v>772</v>
      </c>
      <c r="H811" s="739">
        <v>113.87</v>
      </c>
      <c r="I811" s="738"/>
      <c r="J811" s="1220" t="s">
        <v>773</v>
      </c>
      <c r="K811" s="1220"/>
      <c r="L811" s="739">
        <v>600.73</v>
      </c>
    </row>
    <row r="812" spans="3:12" ht="0.95" customHeight="1" thickTop="1">
      <c r="C812" s="740"/>
      <c r="D812" s="740"/>
      <c r="E812" s="740"/>
      <c r="F812" s="740"/>
      <c r="G812" s="740"/>
      <c r="H812" s="740"/>
      <c r="I812" s="740"/>
      <c r="J812" s="740"/>
      <c r="K812" s="740"/>
      <c r="L812" s="740"/>
    </row>
    <row r="813" spans="3:12" ht="18" customHeight="1">
      <c r="C813" s="720"/>
      <c r="D813" s="721" t="s">
        <v>255</v>
      </c>
      <c r="E813" s="720" t="s">
        <v>742</v>
      </c>
      <c r="F813" s="720" t="s">
        <v>102</v>
      </c>
      <c r="G813" s="1211" t="s">
        <v>138</v>
      </c>
      <c r="H813" s="1211"/>
      <c r="I813" s="722" t="s">
        <v>362</v>
      </c>
      <c r="J813" s="721" t="s">
        <v>137</v>
      </c>
      <c r="K813" s="721" t="s">
        <v>743</v>
      </c>
      <c r="L813" s="721" t="s">
        <v>518</v>
      </c>
    </row>
    <row r="814" spans="3:12" ht="26.1" customHeight="1">
      <c r="C814" s="723" t="s">
        <v>744</v>
      </c>
      <c r="D814" s="724" t="s">
        <v>867</v>
      </c>
      <c r="E814" s="723" t="s">
        <v>776</v>
      </c>
      <c r="F814" s="723" t="s">
        <v>643</v>
      </c>
      <c r="G814" s="1212" t="s">
        <v>610</v>
      </c>
      <c r="H814" s="1212"/>
      <c r="I814" s="725" t="s">
        <v>9</v>
      </c>
      <c r="J814" s="726">
        <v>1</v>
      </c>
      <c r="K814" s="727">
        <v>1.47</v>
      </c>
      <c r="L814" s="727">
        <v>1.47</v>
      </c>
    </row>
    <row r="815" spans="3:12" ht="15" customHeight="1">
      <c r="C815" s="1211" t="s">
        <v>517</v>
      </c>
      <c r="D815" s="1217" t="s">
        <v>255</v>
      </c>
      <c r="E815" s="1211" t="s">
        <v>742</v>
      </c>
      <c r="F815" s="1211" t="s">
        <v>392</v>
      </c>
      <c r="G815" s="1217" t="s">
        <v>221</v>
      </c>
      <c r="H815" s="1216" t="s">
        <v>777</v>
      </c>
      <c r="I815" s="1217"/>
      <c r="J815" s="1216" t="s">
        <v>778</v>
      </c>
      <c r="K815" s="1217"/>
      <c r="L815" s="1217" t="s">
        <v>779</v>
      </c>
    </row>
    <row r="816" spans="3:12" ht="15" customHeight="1">
      <c r="C816" s="1217"/>
      <c r="D816" s="1217"/>
      <c r="E816" s="1217"/>
      <c r="F816" s="1217"/>
      <c r="G816" s="1217"/>
      <c r="H816" s="721" t="s">
        <v>780</v>
      </c>
      <c r="I816" s="721" t="s">
        <v>781</v>
      </c>
      <c r="J816" s="721" t="s">
        <v>780</v>
      </c>
      <c r="K816" s="721" t="s">
        <v>781</v>
      </c>
      <c r="L816" s="1217"/>
    </row>
    <row r="817" spans="3:12" ht="26.1" customHeight="1">
      <c r="C817" s="733" t="s">
        <v>757</v>
      </c>
      <c r="D817" s="734" t="s">
        <v>784</v>
      </c>
      <c r="E817" s="733" t="s">
        <v>776</v>
      </c>
      <c r="F817" s="733" t="s">
        <v>785</v>
      </c>
      <c r="G817" s="736">
        <v>1</v>
      </c>
      <c r="H817" s="737">
        <v>1</v>
      </c>
      <c r="I817" s="737">
        <v>0</v>
      </c>
      <c r="J817" s="741">
        <v>307.88560000000001</v>
      </c>
      <c r="K817" s="741">
        <v>139.51150000000001</v>
      </c>
      <c r="L817" s="741">
        <v>307.88560000000001</v>
      </c>
    </row>
    <row r="818" spans="3:12" ht="20.100000000000001" customHeight="1">
      <c r="C818" s="1218"/>
      <c r="D818" s="1218"/>
      <c r="E818" s="1218"/>
      <c r="F818" s="1218"/>
      <c r="G818" s="1218"/>
      <c r="H818" s="1218" t="s">
        <v>786</v>
      </c>
      <c r="I818" s="1218"/>
      <c r="J818" s="1218"/>
      <c r="K818" s="1218"/>
      <c r="L818" s="742">
        <v>307.88560000000001</v>
      </c>
    </row>
    <row r="819" spans="3:12" ht="20.100000000000001" customHeight="1">
      <c r="C819" s="720" t="s">
        <v>540</v>
      </c>
      <c r="D819" s="721" t="s">
        <v>255</v>
      </c>
      <c r="E819" s="720" t="s">
        <v>742</v>
      </c>
      <c r="F819" s="720" t="s">
        <v>260</v>
      </c>
      <c r="G819" s="721" t="s">
        <v>221</v>
      </c>
      <c r="H819" s="1217" t="s">
        <v>778</v>
      </c>
      <c r="I819" s="1217"/>
      <c r="J819" s="1217"/>
      <c r="K819" s="1217"/>
      <c r="L819" s="721" t="s">
        <v>779</v>
      </c>
    </row>
    <row r="820" spans="3:12" ht="24" customHeight="1">
      <c r="C820" s="733" t="s">
        <v>757</v>
      </c>
      <c r="D820" s="734" t="s">
        <v>787</v>
      </c>
      <c r="E820" s="733" t="s">
        <v>776</v>
      </c>
      <c r="F820" s="733" t="s">
        <v>386</v>
      </c>
      <c r="G820" s="736">
        <v>1</v>
      </c>
      <c r="H820" s="733"/>
      <c r="I820" s="733"/>
      <c r="J820" s="733"/>
      <c r="K820" s="741" t="s">
        <v>788</v>
      </c>
      <c r="L820" s="741" t="s">
        <v>788</v>
      </c>
    </row>
    <row r="821" spans="3:12" ht="20.100000000000001" customHeight="1">
      <c r="C821" s="1218"/>
      <c r="D821" s="1218"/>
      <c r="E821" s="1218"/>
      <c r="F821" s="1218"/>
      <c r="G821" s="1218"/>
      <c r="H821" s="1218" t="s">
        <v>789</v>
      </c>
      <c r="I821" s="1218"/>
      <c r="J821" s="1218"/>
      <c r="K821" s="1218"/>
      <c r="L821" s="743">
        <v>0</v>
      </c>
    </row>
    <row r="822" spans="3:12" ht="20.100000000000001" customHeight="1">
      <c r="C822" s="1218"/>
      <c r="D822" s="1218"/>
      <c r="E822" s="1218"/>
      <c r="F822" s="1218"/>
      <c r="G822" s="1218"/>
      <c r="H822" s="1218" t="s">
        <v>790</v>
      </c>
      <c r="I822" s="1218"/>
      <c r="J822" s="1218"/>
      <c r="K822" s="1218"/>
      <c r="L822" s="742">
        <v>21.340599999999998</v>
      </c>
    </row>
    <row r="823" spans="3:12" ht="20.100000000000001" customHeight="1">
      <c r="C823" s="1218"/>
      <c r="D823" s="1218"/>
      <c r="E823" s="1218"/>
      <c r="F823" s="1218"/>
      <c r="G823" s="1218"/>
      <c r="H823" s="1218" t="s">
        <v>791</v>
      </c>
      <c r="I823" s="1218"/>
      <c r="J823" s="1218"/>
      <c r="K823" s="1218"/>
      <c r="L823" s="742">
        <v>329.22620000000001</v>
      </c>
    </row>
    <row r="824" spans="3:12" ht="20.100000000000001" customHeight="1">
      <c r="C824" s="1218"/>
      <c r="D824" s="1218"/>
      <c r="E824" s="1218"/>
      <c r="F824" s="1218"/>
      <c r="G824" s="1218"/>
      <c r="H824" s="1218" t="s">
        <v>792</v>
      </c>
      <c r="I824" s="1218"/>
      <c r="J824" s="1218"/>
      <c r="K824" s="1218"/>
      <c r="L824" s="742">
        <v>230.19</v>
      </c>
    </row>
    <row r="825" spans="3:12" ht="20.100000000000001" customHeight="1">
      <c r="C825" s="1218"/>
      <c r="D825" s="1218"/>
      <c r="E825" s="1218"/>
      <c r="F825" s="1218"/>
      <c r="G825" s="1218"/>
      <c r="H825" s="1218" t="s">
        <v>793</v>
      </c>
      <c r="I825" s="1218"/>
      <c r="J825" s="1218"/>
      <c r="K825" s="1218"/>
      <c r="L825" s="742">
        <v>1.4301999999999999</v>
      </c>
    </row>
    <row r="826" spans="3:12" ht="20.100000000000001" customHeight="1">
      <c r="C826" s="1218"/>
      <c r="D826" s="1218"/>
      <c r="E826" s="1218"/>
      <c r="F826" s="1218"/>
      <c r="G826" s="1218"/>
      <c r="H826" s="1218" t="s">
        <v>794</v>
      </c>
      <c r="I826" s="1218"/>
      <c r="J826" s="1218"/>
      <c r="K826" s="1218"/>
      <c r="L826" s="742">
        <v>3.8100000000000002E-2</v>
      </c>
    </row>
    <row r="827" spans="3:12" ht="20.100000000000001" customHeight="1">
      <c r="C827" s="1218"/>
      <c r="D827" s="1218"/>
      <c r="E827" s="1218"/>
      <c r="F827" s="1218"/>
      <c r="G827" s="1218"/>
      <c r="H827" s="1218" t="s">
        <v>795</v>
      </c>
      <c r="I827" s="1218"/>
      <c r="J827" s="1218"/>
      <c r="K827" s="1218"/>
      <c r="L827" s="742">
        <v>0</v>
      </c>
    </row>
    <row r="828" spans="3:12">
      <c r="C828" s="738"/>
      <c r="D828" s="738"/>
      <c r="E828" s="738"/>
      <c r="F828" s="738"/>
      <c r="G828" s="738" t="s">
        <v>769</v>
      </c>
      <c r="H828" s="739">
        <v>0</v>
      </c>
      <c r="I828" s="738" t="s">
        <v>770</v>
      </c>
      <c r="J828" s="739">
        <v>0.09</v>
      </c>
      <c r="K828" s="738" t="s">
        <v>771</v>
      </c>
      <c r="L828" s="739">
        <v>9.2708631999652458E-2</v>
      </c>
    </row>
    <row r="829" spans="3:12" ht="15.75" thickBot="1">
      <c r="C829" s="738"/>
      <c r="D829" s="738"/>
      <c r="E829" s="738"/>
      <c r="F829" s="738"/>
      <c r="G829" s="738" t="s">
        <v>772</v>
      </c>
      <c r="H829" s="739">
        <v>0.34</v>
      </c>
      <c r="I829" s="738"/>
      <c r="J829" s="1220" t="s">
        <v>773</v>
      </c>
      <c r="K829" s="1220"/>
      <c r="L829" s="739">
        <v>1.81</v>
      </c>
    </row>
    <row r="830" spans="3:12" ht="0.95" customHeight="1" thickTop="1">
      <c r="C830" s="740"/>
      <c r="D830" s="740"/>
      <c r="E830" s="740"/>
      <c r="F830" s="740"/>
      <c r="G830" s="740"/>
      <c r="H830" s="740"/>
      <c r="I830" s="740"/>
      <c r="J830" s="740"/>
      <c r="K830" s="740"/>
      <c r="L830" s="740"/>
    </row>
    <row r="831" spans="3:12" ht="18" customHeight="1">
      <c r="C831" s="720"/>
      <c r="D831" s="721" t="s">
        <v>255</v>
      </c>
      <c r="E831" s="720" t="s">
        <v>742</v>
      </c>
      <c r="F831" s="720" t="s">
        <v>102</v>
      </c>
      <c r="G831" s="1211" t="s">
        <v>138</v>
      </c>
      <c r="H831" s="1211"/>
      <c r="I831" s="722" t="s">
        <v>362</v>
      </c>
      <c r="J831" s="721" t="s">
        <v>137</v>
      </c>
      <c r="K831" s="721" t="s">
        <v>743</v>
      </c>
      <c r="L831" s="721" t="s">
        <v>518</v>
      </c>
    </row>
    <row r="832" spans="3:12" ht="26.1" customHeight="1">
      <c r="C832" s="723" t="s">
        <v>744</v>
      </c>
      <c r="D832" s="724" t="s">
        <v>898</v>
      </c>
      <c r="E832" s="723" t="s">
        <v>776</v>
      </c>
      <c r="F832" s="723" t="s">
        <v>649</v>
      </c>
      <c r="G832" s="1212" t="s">
        <v>610</v>
      </c>
      <c r="H832" s="1212"/>
      <c r="I832" s="725" t="s">
        <v>9</v>
      </c>
      <c r="J832" s="726">
        <v>1</v>
      </c>
      <c r="K832" s="727">
        <v>43.82</v>
      </c>
      <c r="L832" s="727">
        <v>43.82</v>
      </c>
    </row>
    <row r="833" spans="3:12" ht="20.100000000000001" customHeight="1">
      <c r="C833" s="720" t="s">
        <v>540</v>
      </c>
      <c r="D833" s="721" t="s">
        <v>255</v>
      </c>
      <c r="E833" s="720" t="s">
        <v>742</v>
      </c>
      <c r="F833" s="720" t="s">
        <v>260</v>
      </c>
      <c r="G833" s="721" t="s">
        <v>221</v>
      </c>
      <c r="H833" s="1217" t="s">
        <v>778</v>
      </c>
      <c r="I833" s="1217"/>
      <c r="J833" s="1217"/>
      <c r="K833" s="1217"/>
      <c r="L833" s="721" t="s">
        <v>779</v>
      </c>
    </row>
    <row r="834" spans="3:12" ht="24" customHeight="1">
      <c r="C834" s="733" t="s">
        <v>757</v>
      </c>
      <c r="D834" s="734" t="s">
        <v>787</v>
      </c>
      <c r="E834" s="733" t="s">
        <v>776</v>
      </c>
      <c r="F834" s="733" t="s">
        <v>386</v>
      </c>
      <c r="G834" s="736">
        <v>1</v>
      </c>
      <c r="H834" s="733"/>
      <c r="I834" s="733"/>
      <c r="J834" s="733"/>
      <c r="K834" s="741" t="s">
        <v>788</v>
      </c>
      <c r="L834" s="741" t="s">
        <v>788</v>
      </c>
    </row>
    <row r="835" spans="3:12" ht="20.100000000000001" customHeight="1">
      <c r="C835" s="1218"/>
      <c r="D835" s="1218"/>
      <c r="E835" s="1218"/>
      <c r="F835" s="1218"/>
      <c r="G835" s="1218"/>
      <c r="H835" s="1218" t="s">
        <v>789</v>
      </c>
      <c r="I835" s="1218"/>
      <c r="J835" s="1218"/>
      <c r="K835" s="1218"/>
      <c r="L835" s="743">
        <v>0</v>
      </c>
    </row>
    <row r="836" spans="3:12" ht="20.100000000000001" customHeight="1">
      <c r="C836" s="1218"/>
      <c r="D836" s="1218"/>
      <c r="E836" s="1218"/>
      <c r="F836" s="1218"/>
      <c r="G836" s="1218"/>
      <c r="H836" s="1218" t="s">
        <v>790</v>
      </c>
      <c r="I836" s="1218"/>
      <c r="J836" s="1218"/>
      <c r="K836" s="1218"/>
      <c r="L836" s="742">
        <v>21.340599999999998</v>
      </c>
    </row>
    <row r="837" spans="3:12" ht="20.100000000000001" customHeight="1">
      <c r="C837" s="1218"/>
      <c r="D837" s="1218"/>
      <c r="E837" s="1218"/>
      <c r="F837" s="1218"/>
      <c r="G837" s="1218"/>
      <c r="H837" s="1218" t="s">
        <v>791</v>
      </c>
      <c r="I837" s="1218"/>
      <c r="J837" s="1218"/>
      <c r="K837" s="1218"/>
      <c r="L837" s="742">
        <v>21.340599999999998</v>
      </c>
    </row>
    <row r="838" spans="3:12" ht="20.100000000000001" customHeight="1">
      <c r="C838" s="1218"/>
      <c r="D838" s="1218"/>
      <c r="E838" s="1218"/>
      <c r="F838" s="1218"/>
      <c r="G838" s="1218"/>
      <c r="H838" s="1218" t="s">
        <v>792</v>
      </c>
      <c r="I838" s="1218"/>
      <c r="J838" s="1218"/>
      <c r="K838" s="1218"/>
      <c r="L838" s="742">
        <v>0.5</v>
      </c>
    </row>
    <row r="839" spans="3:12" ht="20.100000000000001" customHeight="1">
      <c r="C839" s="1218"/>
      <c r="D839" s="1218"/>
      <c r="E839" s="1218"/>
      <c r="F839" s="1218"/>
      <c r="G839" s="1218"/>
      <c r="H839" s="1218" t="s">
        <v>793</v>
      </c>
      <c r="I839" s="1218"/>
      <c r="J839" s="1218"/>
      <c r="K839" s="1218"/>
      <c r="L839" s="742">
        <v>42.681199999999997</v>
      </c>
    </row>
    <row r="840" spans="3:12" ht="20.100000000000001" customHeight="1">
      <c r="C840" s="1218"/>
      <c r="D840" s="1218"/>
      <c r="E840" s="1218"/>
      <c r="F840" s="1218"/>
      <c r="G840" s="1218"/>
      <c r="H840" s="1218" t="s">
        <v>794</v>
      </c>
      <c r="I840" s="1218"/>
      <c r="J840" s="1218"/>
      <c r="K840" s="1218"/>
      <c r="L840" s="742">
        <v>1.1366000000000001</v>
      </c>
    </row>
    <row r="841" spans="3:12" ht="20.100000000000001" customHeight="1">
      <c r="C841" s="1218"/>
      <c r="D841" s="1218"/>
      <c r="E841" s="1218"/>
      <c r="F841" s="1218"/>
      <c r="G841" s="1218"/>
      <c r="H841" s="1218" t="s">
        <v>795</v>
      </c>
      <c r="I841" s="1218"/>
      <c r="J841" s="1218"/>
      <c r="K841" s="1218"/>
      <c r="L841" s="742">
        <v>0</v>
      </c>
    </row>
    <row r="842" spans="3:12">
      <c r="C842" s="738"/>
      <c r="D842" s="738"/>
      <c r="E842" s="738"/>
      <c r="F842" s="738"/>
      <c r="G842" s="738" t="s">
        <v>769</v>
      </c>
      <c r="H842" s="739">
        <v>0</v>
      </c>
      <c r="I842" s="738" t="s">
        <v>770</v>
      </c>
      <c r="J842" s="739">
        <v>42.68</v>
      </c>
      <c r="K842" s="738" t="s">
        <v>771</v>
      </c>
      <c r="L842" s="739">
        <v>42.681199999999997</v>
      </c>
    </row>
    <row r="843" spans="3:12" ht="15.75" thickBot="1">
      <c r="C843" s="738"/>
      <c r="D843" s="738"/>
      <c r="E843" s="738"/>
      <c r="F843" s="738"/>
      <c r="G843" s="738" t="s">
        <v>772</v>
      </c>
      <c r="H843" s="739">
        <v>10.24</v>
      </c>
      <c r="I843" s="738"/>
      <c r="J843" s="1220" t="s">
        <v>773</v>
      </c>
      <c r="K843" s="1220"/>
      <c r="L843" s="739">
        <v>54.06</v>
      </c>
    </row>
    <row r="844" spans="3:12" ht="0.95" customHeight="1" thickTop="1">
      <c r="C844" s="740"/>
      <c r="D844" s="740"/>
      <c r="E844" s="740"/>
      <c r="F844" s="740"/>
      <c r="G844" s="740"/>
      <c r="H844" s="740"/>
      <c r="I844" s="740"/>
      <c r="J844" s="740"/>
      <c r="K844" s="740"/>
      <c r="L844" s="740"/>
    </row>
    <row r="845" spans="3:12" ht="18" customHeight="1">
      <c r="C845" s="720"/>
      <c r="D845" s="721" t="s">
        <v>255</v>
      </c>
      <c r="E845" s="720" t="s">
        <v>742</v>
      </c>
      <c r="F845" s="720" t="s">
        <v>102</v>
      </c>
      <c r="G845" s="1211" t="s">
        <v>138</v>
      </c>
      <c r="H845" s="1211"/>
      <c r="I845" s="722" t="s">
        <v>362</v>
      </c>
      <c r="J845" s="721" t="s">
        <v>137</v>
      </c>
      <c r="K845" s="721" t="s">
        <v>743</v>
      </c>
      <c r="L845" s="721" t="s">
        <v>518</v>
      </c>
    </row>
    <row r="846" spans="3:12" ht="39" customHeight="1">
      <c r="C846" s="723" t="s">
        <v>744</v>
      </c>
      <c r="D846" s="724" t="s">
        <v>948</v>
      </c>
      <c r="E846" s="723" t="s">
        <v>776</v>
      </c>
      <c r="F846" s="723" t="s">
        <v>680</v>
      </c>
      <c r="G846" s="1212" t="s">
        <v>610</v>
      </c>
      <c r="H846" s="1212"/>
      <c r="I846" s="725" t="s">
        <v>8</v>
      </c>
      <c r="J846" s="726">
        <v>1</v>
      </c>
      <c r="K846" s="727">
        <v>84.32</v>
      </c>
      <c r="L846" s="727">
        <v>84.32</v>
      </c>
    </row>
    <row r="847" spans="3:12" ht="15" customHeight="1">
      <c r="C847" s="1211" t="s">
        <v>517</v>
      </c>
      <c r="D847" s="1217" t="s">
        <v>255</v>
      </c>
      <c r="E847" s="1211" t="s">
        <v>742</v>
      </c>
      <c r="F847" s="1211" t="s">
        <v>392</v>
      </c>
      <c r="G847" s="1217" t="s">
        <v>221</v>
      </c>
      <c r="H847" s="1216" t="s">
        <v>777</v>
      </c>
      <c r="I847" s="1217"/>
      <c r="J847" s="1216" t="s">
        <v>778</v>
      </c>
      <c r="K847" s="1217"/>
      <c r="L847" s="1217" t="s">
        <v>779</v>
      </c>
    </row>
    <row r="848" spans="3:12" ht="15" customHeight="1">
      <c r="C848" s="1217"/>
      <c r="D848" s="1217"/>
      <c r="E848" s="1217"/>
      <c r="F848" s="1217"/>
      <c r="G848" s="1217"/>
      <c r="H848" s="721" t="s">
        <v>780</v>
      </c>
      <c r="I848" s="721" t="s">
        <v>781</v>
      </c>
      <c r="J848" s="721" t="s">
        <v>780</v>
      </c>
      <c r="K848" s="721" t="s">
        <v>781</v>
      </c>
      <c r="L848" s="1217"/>
    </row>
    <row r="849" spans="3:12" ht="24" customHeight="1">
      <c r="C849" s="733" t="s">
        <v>757</v>
      </c>
      <c r="D849" s="734" t="s">
        <v>1062</v>
      </c>
      <c r="E849" s="733" t="s">
        <v>776</v>
      </c>
      <c r="F849" s="733" t="s">
        <v>1063</v>
      </c>
      <c r="G849" s="736">
        <v>9.3719999999999998E-2</v>
      </c>
      <c r="H849" s="737">
        <v>1</v>
      </c>
      <c r="I849" s="737">
        <v>0</v>
      </c>
      <c r="J849" s="741">
        <v>28.6661</v>
      </c>
      <c r="K849" s="741">
        <v>28.3033</v>
      </c>
      <c r="L849" s="741">
        <v>2.6865999999999999</v>
      </c>
    </row>
    <row r="850" spans="3:12" ht="24" customHeight="1">
      <c r="C850" s="733" t="s">
        <v>757</v>
      </c>
      <c r="D850" s="734" t="s">
        <v>1064</v>
      </c>
      <c r="E850" s="733" t="s">
        <v>776</v>
      </c>
      <c r="F850" s="733" t="s">
        <v>1065</v>
      </c>
      <c r="G850" s="736">
        <v>9.3719999999999998E-2</v>
      </c>
      <c r="H850" s="737">
        <v>1</v>
      </c>
      <c r="I850" s="737">
        <v>0</v>
      </c>
      <c r="J850" s="741">
        <v>18.790400000000002</v>
      </c>
      <c r="K850" s="741">
        <v>4.7742000000000004</v>
      </c>
      <c r="L850" s="741">
        <v>1.7609999999999999</v>
      </c>
    </row>
    <row r="851" spans="3:12" ht="20.100000000000001" customHeight="1">
      <c r="C851" s="1218"/>
      <c r="D851" s="1218"/>
      <c r="E851" s="1218"/>
      <c r="F851" s="1218"/>
      <c r="G851" s="1218"/>
      <c r="H851" s="1218" t="s">
        <v>786</v>
      </c>
      <c r="I851" s="1218"/>
      <c r="J851" s="1218"/>
      <c r="K851" s="1218"/>
      <c r="L851" s="742">
        <v>4.4476000000000004</v>
      </c>
    </row>
    <row r="852" spans="3:12" ht="20.100000000000001" customHeight="1">
      <c r="C852" s="720" t="s">
        <v>540</v>
      </c>
      <c r="D852" s="721" t="s">
        <v>255</v>
      </c>
      <c r="E852" s="720" t="s">
        <v>742</v>
      </c>
      <c r="F852" s="720" t="s">
        <v>260</v>
      </c>
      <c r="G852" s="721" t="s">
        <v>221</v>
      </c>
      <c r="H852" s="1217" t="s">
        <v>778</v>
      </c>
      <c r="I852" s="1217"/>
      <c r="J852" s="1217"/>
      <c r="K852" s="1217"/>
      <c r="L852" s="721" t="s">
        <v>779</v>
      </c>
    </row>
    <row r="853" spans="3:12" ht="24" customHeight="1">
      <c r="C853" s="733" t="s">
        <v>757</v>
      </c>
      <c r="D853" s="734" t="s">
        <v>1066</v>
      </c>
      <c r="E853" s="733" t="s">
        <v>776</v>
      </c>
      <c r="F853" s="733" t="s">
        <v>1067</v>
      </c>
      <c r="G853" s="736">
        <v>0.9</v>
      </c>
      <c r="H853" s="733"/>
      <c r="I853" s="733"/>
      <c r="J853" s="733"/>
      <c r="K853" s="741" t="s">
        <v>1068</v>
      </c>
      <c r="L853" s="741" t="s">
        <v>1069</v>
      </c>
    </row>
    <row r="854" spans="3:12" ht="24" customHeight="1">
      <c r="C854" s="733" t="s">
        <v>757</v>
      </c>
      <c r="D854" s="734" t="s">
        <v>849</v>
      </c>
      <c r="E854" s="733" t="s">
        <v>776</v>
      </c>
      <c r="F854" s="733" t="s">
        <v>850</v>
      </c>
      <c r="G854" s="736">
        <v>0.9</v>
      </c>
      <c r="H854" s="733"/>
      <c r="I854" s="733"/>
      <c r="J854" s="733"/>
      <c r="K854" s="741" t="s">
        <v>851</v>
      </c>
      <c r="L854" s="741" t="s">
        <v>1070</v>
      </c>
    </row>
    <row r="855" spans="3:12" ht="20.100000000000001" customHeight="1">
      <c r="C855" s="1218"/>
      <c r="D855" s="1218"/>
      <c r="E855" s="1218"/>
      <c r="F855" s="1218"/>
      <c r="G855" s="1218"/>
      <c r="H855" s="1218" t="s">
        <v>789</v>
      </c>
      <c r="I855" s="1218"/>
      <c r="J855" s="1218"/>
      <c r="K855" s="1218"/>
      <c r="L855" s="743">
        <v>0</v>
      </c>
    </row>
    <row r="856" spans="3:12" ht="20.100000000000001" customHeight="1">
      <c r="C856" s="1218"/>
      <c r="D856" s="1218"/>
      <c r="E856" s="1218"/>
      <c r="F856" s="1218"/>
      <c r="G856" s="1218"/>
      <c r="H856" s="1218" t="s">
        <v>790</v>
      </c>
      <c r="I856" s="1218"/>
      <c r="J856" s="1218"/>
      <c r="K856" s="1218"/>
      <c r="L856" s="742">
        <v>44.743499999999997</v>
      </c>
    </row>
    <row r="857" spans="3:12" ht="20.100000000000001" customHeight="1">
      <c r="C857" s="1218"/>
      <c r="D857" s="1218"/>
      <c r="E857" s="1218"/>
      <c r="F857" s="1218"/>
      <c r="G857" s="1218"/>
      <c r="H857" s="1218" t="s">
        <v>791</v>
      </c>
      <c r="I857" s="1218"/>
      <c r="J857" s="1218"/>
      <c r="K857" s="1218"/>
      <c r="L857" s="742">
        <v>49.191099999999999</v>
      </c>
    </row>
    <row r="858" spans="3:12" ht="20.100000000000001" customHeight="1">
      <c r="C858" s="1218"/>
      <c r="D858" s="1218"/>
      <c r="E858" s="1218"/>
      <c r="F858" s="1218"/>
      <c r="G858" s="1218"/>
      <c r="H858" s="1218" t="s">
        <v>792</v>
      </c>
      <c r="I858" s="1218"/>
      <c r="J858" s="1218"/>
      <c r="K858" s="1218"/>
      <c r="L858" s="742">
        <v>1</v>
      </c>
    </row>
    <row r="859" spans="3:12" ht="20.100000000000001" customHeight="1">
      <c r="C859" s="1218"/>
      <c r="D859" s="1218"/>
      <c r="E859" s="1218"/>
      <c r="F859" s="1218"/>
      <c r="G859" s="1218"/>
      <c r="H859" s="1218" t="s">
        <v>793</v>
      </c>
      <c r="I859" s="1218"/>
      <c r="J859" s="1218"/>
      <c r="K859" s="1218"/>
      <c r="L859" s="742">
        <v>49.191099999999999</v>
      </c>
    </row>
    <row r="860" spans="3:12" ht="20.100000000000001" customHeight="1">
      <c r="C860" s="1218"/>
      <c r="D860" s="1218"/>
      <c r="E860" s="1218"/>
      <c r="F860" s="1218"/>
      <c r="G860" s="1218"/>
      <c r="H860" s="1218" t="s">
        <v>794</v>
      </c>
      <c r="I860" s="1218"/>
      <c r="J860" s="1218"/>
      <c r="K860" s="1218"/>
      <c r="L860" s="742">
        <v>0</v>
      </c>
    </row>
    <row r="861" spans="3:12" ht="20.100000000000001" customHeight="1">
      <c r="C861" s="1218"/>
      <c r="D861" s="1218"/>
      <c r="E861" s="1218"/>
      <c r="F861" s="1218"/>
      <c r="G861" s="1218"/>
      <c r="H861" s="1218" t="s">
        <v>795</v>
      </c>
      <c r="I861" s="1218"/>
      <c r="J861" s="1218"/>
      <c r="K861" s="1218"/>
      <c r="L861" s="742">
        <v>0</v>
      </c>
    </row>
    <row r="862" spans="3:12" ht="20.100000000000001" customHeight="1">
      <c r="C862" s="720" t="s">
        <v>553</v>
      </c>
      <c r="D862" s="721" t="s">
        <v>255</v>
      </c>
      <c r="E862" s="720" t="s">
        <v>742</v>
      </c>
      <c r="F862" s="720" t="s">
        <v>837</v>
      </c>
      <c r="G862" s="721" t="s">
        <v>221</v>
      </c>
      <c r="H862" s="721" t="s">
        <v>220</v>
      </c>
      <c r="I862" s="721" t="s">
        <v>810</v>
      </c>
      <c r="J862" s="721"/>
      <c r="K862" s="721"/>
      <c r="L862" s="721" t="s">
        <v>778</v>
      </c>
    </row>
    <row r="863" spans="3:12" ht="24" customHeight="1">
      <c r="C863" s="733" t="s">
        <v>757</v>
      </c>
      <c r="D863" s="734" t="s">
        <v>1071</v>
      </c>
      <c r="E863" s="733" t="s">
        <v>776</v>
      </c>
      <c r="F863" s="733" t="s">
        <v>1072</v>
      </c>
      <c r="G863" s="736">
        <v>1.21489</v>
      </c>
      <c r="H863" s="735" t="s">
        <v>15</v>
      </c>
      <c r="I863" s="1223" t="s">
        <v>1073</v>
      </c>
      <c r="J863" s="1223"/>
      <c r="K863" s="1219"/>
      <c r="L863" s="741" t="s">
        <v>1074</v>
      </c>
    </row>
    <row r="864" spans="3:12" ht="24" customHeight="1">
      <c r="C864" s="733" t="s">
        <v>757</v>
      </c>
      <c r="D864" s="734" t="s">
        <v>1075</v>
      </c>
      <c r="E864" s="733" t="s">
        <v>776</v>
      </c>
      <c r="F864" s="733" t="s">
        <v>1076</v>
      </c>
      <c r="G864" s="736">
        <v>1.8519999999999998E-2</v>
      </c>
      <c r="H864" s="735" t="s">
        <v>922</v>
      </c>
      <c r="I864" s="1223" t="s">
        <v>1077</v>
      </c>
      <c r="J864" s="1223"/>
      <c r="K864" s="1219"/>
      <c r="L864" s="741" t="s">
        <v>1078</v>
      </c>
    </row>
    <row r="865" spans="3:12" ht="24" customHeight="1">
      <c r="C865" s="733" t="s">
        <v>757</v>
      </c>
      <c r="D865" s="734" t="s">
        <v>1079</v>
      </c>
      <c r="E865" s="733" t="s">
        <v>776</v>
      </c>
      <c r="F865" s="733" t="s">
        <v>1080</v>
      </c>
      <c r="G865" s="736">
        <v>0.40429999999999999</v>
      </c>
      <c r="H865" s="735" t="s">
        <v>8</v>
      </c>
      <c r="I865" s="1223" t="s">
        <v>1081</v>
      </c>
      <c r="J865" s="1223"/>
      <c r="K865" s="1219"/>
      <c r="L865" s="741" t="s">
        <v>1082</v>
      </c>
    </row>
    <row r="866" spans="3:12" ht="24" customHeight="1">
      <c r="C866" s="733" t="s">
        <v>757</v>
      </c>
      <c r="D866" s="734" t="s">
        <v>1083</v>
      </c>
      <c r="E866" s="733" t="s">
        <v>776</v>
      </c>
      <c r="F866" s="733" t="s">
        <v>1084</v>
      </c>
      <c r="G866" s="736">
        <v>2.3650000000000001E-2</v>
      </c>
      <c r="H866" s="735" t="s">
        <v>648</v>
      </c>
      <c r="I866" s="1223" t="s">
        <v>1085</v>
      </c>
      <c r="J866" s="1223"/>
      <c r="K866" s="1219"/>
      <c r="L866" s="741" t="s">
        <v>1086</v>
      </c>
    </row>
    <row r="867" spans="3:12" ht="20.100000000000001" customHeight="1">
      <c r="C867" s="1218"/>
      <c r="D867" s="1218"/>
      <c r="E867" s="1218"/>
      <c r="F867" s="1218"/>
      <c r="G867" s="1218"/>
      <c r="H867" s="1218" t="s">
        <v>841</v>
      </c>
      <c r="I867" s="1218"/>
      <c r="J867" s="1218"/>
      <c r="K867" s="1218"/>
      <c r="L867" s="742">
        <v>34.704099999999997</v>
      </c>
    </row>
    <row r="868" spans="3:12" ht="20.100000000000001" customHeight="1">
      <c r="C868" s="720" t="s">
        <v>815</v>
      </c>
      <c r="D868" s="721" t="s">
        <v>816</v>
      </c>
      <c r="E868" s="720" t="s">
        <v>742</v>
      </c>
      <c r="F868" s="720" t="s">
        <v>102</v>
      </c>
      <c r="G868" s="721" t="s">
        <v>817</v>
      </c>
      <c r="H868" s="721" t="s">
        <v>221</v>
      </c>
      <c r="I868" s="722" t="s">
        <v>220</v>
      </c>
      <c r="J868" s="1217" t="s">
        <v>810</v>
      </c>
      <c r="K868" s="1217"/>
      <c r="L868" s="721" t="s">
        <v>778</v>
      </c>
    </row>
    <row r="869" spans="3:12" ht="39" customHeight="1">
      <c r="C869" s="728" t="s">
        <v>744</v>
      </c>
      <c r="D869" s="729" t="s">
        <v>901</v>
      </c>
      <c r="E869" s="728" t="s">
        <v>776</v>
      </c>
      <c r="F869" s="728" t="s">
        <v>902</v>
      </c>
      <c r="G869" s="729" t="s">
        <v>688</v>
      </c>
      <c r="H869" s="731">
        <v>3.0400000000000002E-3</v>
      </c>
      <c r="I869" s="730" t="s">
        <v>11</v>
      </c>
      <c r="J869" s="1222">
        <v>32.24</v>
      </c>
      <c r="K869" s="1213"/>
      <c r="L869" s="744">
        <v>9.8000000000000004E-2</v>
      </c>
    </row>
    <row r="870" spans="3:12" ht="39" customHeight="1">
      <c r="C870" s="728" t="s">
        <v>744</v>
      </c>
      <c r="D870" s="729" t="s">
        <v>901</v>
      </c>
      <c r="E870" s="728" t="s">
        <v>776</v>
      </c>
      <c r="F870" s="728" t="s">
        <v>902</v>
      </c>
      <c r="G870" s="729" t="s">
        <v>686</v>
      </c>
      <c r="H870" s="731">
        <v>2.0000000000000002E-5</v>
      </c>
      <c r="I870" s="730" t="s">
        <v>11</v>
      </c>
      <c r="J870" s="1222">
        <v>32.24</v>
      </c>
      <c r="K870" s="1213"/>
      <c r="L870" s="744">
        <v>5.9999999999999995E-4</v>
      </c>
    </row>
    <row r="871" spans="3:12" ht="39" customHeight="1">
      <c r="C871" s="728" t="s">
        <v>744</v>
      </c>
      <c r="D871" s="729" t="s">
        <v>901</v>
      </c>
      <c r="E871" s="728" t="s">
        <v>776</v>
      </c>
      <c r="F871" s="728" t="s">
        <v>902</v>
      </c>
      <c r="G871" s="729" t="s">
        <v>690</v>
      </c>
      <c r="H871" s="731">
        <v>1.0109999999999999E-2</v>
      </c>
      <c r="I871" s="730" t="s">
        <v>11</v>
      </c>
      <c r="J871" s="1222">
        <v>32.24</v>
      </c>
      <c r="K871" s="1213"/>
      <c r="L871" s="744">
        <v>0.32590000000000002</v>
      </c>
    </row>
    <row r="872" spans="3:12" ht="39" customHeight="1">
      <c r="C872" s="728" t="s">
        <v>744</v>
      </c>
      <c r="D872" s="729" t="s">
        <v>901</v>
      </c>
      <c r="E872" s="728" t="s">
        <v>776</v>
      </c>
      <c r="F872" s="728" t="s">
        <v>902</v>
      </c>
      <c r="G872" s="729" t="s">
        <v>681</v>
      </c>
      <c r="H872" s="731">
        <v>2.0000000000000002E-5</v>
      </c>
      <c r="I872" s="730" t="s">
        <v>11</v>
      </c>
      <c r="J872" s="1222">
        <v>32.24</v>
      </c>
      <c r="K872" s="1213"/>
      <c r="L872" s="744">
        <v>5.9999999999999995E-4</v>
      </c>
    </row>
    <row r="873" spans="3:12" ht="20.100000000000001" customHeight="1">
      <c r="C873" s="1218"/>
      <c r="D873" s="1218"/>
      <c r="E873" s="1218"/>
      <c r="F873" s="1218"/>
      <c r="G873" s="1218"/>
      <c r="H873" s="1218" t="s">
        <v>820</v>
      </c>
      <c r="I873" s="1218"/>
      <c r="J873" s="1218"/>
      <c r="K873" s="1218"/>
      <c r="L873" s="742">
        <v>0.42509999999999998</v>
      </c>
    </row>
    <row r="874" spans="3:12" ht="20.100000000000001" customHeight="1">
      <c r="C874" s="720" t="s">
        <v>821</v>
      </c>
      <c r="D874" s="721" t="s">
        <v>822</v>
      </c>
      <c r="E874" s="720" t="s">
        <v>742</v>
      </c>
      <c r="F874" s="720" t="s">
        <v>102</v>
      </c>
      <c r="G874" s="721" t="s">
        <v>221</v>
      </c>
      <c r="H874" s="1217" t="s">
        <v>823</v>
      </c>
      <c r="I874" s="1216"/>
      <c r="J874" s="1217"/>
      <c r="K874" s="1217"/>
      <c r="L874" s="721" t="s">
        <v>778</v>
      </c>
    </row>
    <row r="875" spans="3:12" ht="20.100000000000001" customHeight="1">
      <c r="C875" s="722"/>
      <c r="D875" s="722"/>
      <c r="E875" s="722"/>
      <c r="F875" s="722"/>
      <c r="G875" s="722"/>
      <c r="H875" s="722" t="s">
        <v>634</v>
      </c>
      <c r="I875" s="722" t="s">
        <v>635</v>
      </c>
      <c r="J875" s="722" t="s">
        <v>625</v>
      </c>
      <c r="K875" s="722" t="s">
        <v>824</v>
      </c>
      <c r="L875" s="722"/>
    </row>
    <row r="876" spans="3:12" ht="50.1" customHeight="1">
      <c r="C876" s="728" t="s">
        <v>757</v>
      </c>
      <c r="D876" s="729" t="s">
        <v>686</v>
      </c>
      <c r="E876" s="728" t="s">
        <v>776</v>
      </c>
      <c r="F876" s="728" t="s">
        <v>1084</v>
      </c>
      <c r="G876" s="731">
        <v>2.0000000000000002E-5</v>
      </c>
      <c r="H876" s="729" t="s">
        <v>905</v>
      </c>
      <c r="I876" s="729" t="s">
        <v>906</v>
      </c>
      <c r="J876" s="729" t="s">
        <v>907</v>
      </c>
      <c r="K876" s="729" t="s">
        <v>828</v>
      </c>
      <c r="L876" s="744">
        <v>0</v>
      </c>
    </row>
    <row r="877" spans="3:12" ht="50.1" customHeight="1">
      <c r="C877" s="728" t="s">
        <v>757</v>
      </c>
      <c r="D877" s="729" t="s">
        <v>690</v>
      </c>
      <c r="E877" s="728" t="s">
        <v>776</v>
      </c>
      <c r="F877" s="728" t="s">
        <v>1080</v>
      </c>
      <c r="G877" s="731">
        <v>1.0109999999999999E-2</v>
      </c>
      <c r="H877" s="729" t="s">
        <v>905</v>
      </c>
      <c r="I877" s="729" t="s">
        <v>906</v>
      </c>
      <c r="J877" s="729" t="s">
        <v>907</v>
      </c>
      <c r="K877" s="729" t="s">
        <v>828</v>
      </c>
      <c r="L877" s="744">
        <v>0</v>
      </c>
    </row>
    <row r="878" spans="3:12" ht="50.1" customHeight="1">
      <c r="C878" s="728" t="s">
        <v>757</v>
      </c>
      <c r="D878" s="729" t="s">
        <v>681</v>
      </c>
      <c r="E878" s="728" t="s">
        <v>776</v>
      </c>
      <c r="F878" s="728" t="s">
        <v>1076</v>
      </c>
      <c r="G878" s="731">
        <v>2.0000000000000002E-5</v>
      </c>
      <c r="H878" s="729" t="s">
        <v>905</v>
      </c>
      <c r="I878" s="729" t="s">
        <v>906</v>
      </c>
      <c r="J878" s="729" t="s">
        <v>907</v>
      </c>
      <c r="K878" s="729" t="s">
        <v>828</v>
      </c>
      <c r="L878" s="744">
        <v>0</v>
      </c>
    </row>
    <row r="879" spans="3:12" ht="50.1" customHeight="1">
      <c r="C879" s="728" t="s">
        <v>757</v>
      </c>
      <c r="D879" s="729" t="s">
        <v>688</v>
      </c>
      <c r="E879" s="728" t="s">
        <v>776</v>
      </c>
      <c r="F879" s="728" t="s">
        <v>1072</v>
      </c>
      <c r="G879" s="731">
        <v>3.0400000000000002E-3</v>
      </c>
      <c r="H879" s="729" t="s">
        <v>905</v>
      </c>
      <c r="I879" s="729" t="s">
        <v>906</v>
      </c>
      <c r="J879" s="729" t="s">
        <v>907</v>
      </c>
      <c r="K879" s="729" t="s">
        <v>828</v>
      </c>
      <c r="L879" s="744">
        <v>0</v>
      </c>
    </row>
    <row r="880" spans="3:12" ht="20.100000000000001" customHeight="1">
      <c r="C880" s="1218"/>
      <c r="D880" s="1218"/>
      <c r="E880" s="1218"/>
      <c r="F880" s="1218"/>
      <c r="G880" s="1218"/>
      <c r="H880" s="1218" t="s">
        <v>829</v>
      </c>
      <c r="I880" s="1218"/>
      <c r="J880" s="1218"/>
      <c r="K880" s="1218"/>
      <c r="L880" s="742">
        <v>0</v>
      </c>
    </row>
    <row r="881" spans="3:12">
      <c r="C881" s="738"/>
      <c r="D881" s="738"/>
      <c r="E881" s="738"/>
      <c r="F881" s="738"/>
      <c r="G881" s="738" t="s">
        <v>769</v>
      </c>
      <c r="H881" s="739">
        <v>0</v>
      </c>
      <c r="I881" s="738" t="s">
        <v>770</v>
      </c>
      <c r="J881" s="739">
        <v>44.88</v>
      </c>
      <c r="K881" s="738" t="s">
        <v>771</v>
      </c>
      <c r="L881" s="739">
        <v>44.880363458995134</v>
      </c>
    </row>
    <row r="882" spans="3:12" ht="15.75" thickBot="1">
      <c r="C882" s="738"/>
      <c r="D882" s="738"/>
      <c r="E882" s="738"/>
      <c r="F882" s="738"/>
      <c r="G882" s="738" t="s">
        <v>772</v>
      </c>
      <c r="H882" s="739">
        <v>19.72</v>
      </c>
      <c r="I882" s="738"/>
      <c r="J882" s="1220" t="s">
        <v>773</v>
      </c>
      <c r="K882" s="1220"/>
      <c r="L882" s="739">
        <v>104.04</v>
      </c>
    </row>
    <row r="883" spans="3:12" ht="0.95" customHeight="1" thickTop="1">
      <c r="C883" s="740"/>
      <c r="D883" s="740"/>
      <c r="E883" s="740"/>
      <c r="F883" s="740"/>
      <c r="G883" s="740"/>
      <c r="H883" s="740"/>
      <c r="I883" s="740"/>
      <c r="J883" s="740"/>
      <c r="K883" s="740"/>
      <c r="L883" s="740"/>
    </row>
    <row r="884" spans="3:12" ht="18" customHeight="1">
      <c r="C884" s="720"/>
      <c r="D884" s="721" t="s">
        <v>255</v>
      </c>
      <c r="E884" s="720" t="s">
        <v>742</v>
      </c>
      <c r="F884" s="720" t="s">
        <v>102</v>
      </c>
      <c r="G884" s="1211" t="s">
        <v>138</v>
      </c>
      <c r="H884" s="1211"/>
      <c r="I884" s="722" t="s">
        <v>362</v>
      </c>
      <c r="J884" s="721" t="s">
        <v>137</v>
      </c>
      <c r="K884" s="721" t="s">
        <v>743</v>
      </c>
      <c r="L884" s="721" t="s">
        <v>518</v>
      </c>
    </row>
    <row r="885" spans="3:12" ht="24" customHeight="1">
      <c r="C885" s="723" t="s">
        <v>744</v>
      </c>
      <c r="D885" s="724" t="s">
        <v>1087</v>
      </c>
      <c r="E885" s="723" t="s">
        <v>17</v>
      </c>
      <c r="F885" s="723" t="s">
        <v>1088</v>
      </c>
      <c r="G885" s="1212" t="s">
        <v>751</v>
      </c>
      <c r="H885" s="1212"/>
      <c r="I885" s="725" t="s">
        <v>238</v>
      </c>
      <c r="J885" s="726">
        <v>1</v>
      </c>
      <c r="K885" s="727">
        <v>32.4</v>
      </c>
      <c r="L885" s="727">
        <v>32.4</v>
      </c>
    </row>
    <row r="886" spans="3:12" ht="26.1" customHeight="1">
      <c r="C886" s="728" t="s">
        <v>748</v>
      </c>
      <c r="D886" s="729" t="s">
        <v>1032</v>
      </c>
      <c r="E886" s="728" t="s">
        <v>17</v>
      </c>
      <c r="F886" s="728" t="s">
        <v>1033</v>
      </c>
      <c r="G886" s="1213" t="s">
        <v>751</v>
      </c>
      <c r="H886" s="1213"/>
      <c r="I886" s="730" t="s">
        <v>238</v>
      </c>
      <c r="J886" s="731">
        <v>1</v>
      </c>
      <c r="K886" s="732">
        <v>0.32</v>
      </c>
      <c r="L886" s="732">
        <v>0.32</v>
      </c>
    </row>
    <row r="887" spans="3:12" ht="24" customHeight="1">
      <c r="C887" s="733" t="s">
        <v>757</v>
      </c>
      <c r="D887" s="734" t="s">
        <v>1034</v>
      </c>
      <c r="E887" s="733" t="s">
        <v>17</v>
      </c>
      <c r="F887" s="733" t="s">
        <v>1035</v>
      </c>
      <c r="G887" s="1219" t="s">
        <v>260</v>
      </c>
      <c r="H887" s="1219"/>
      <c r="I887" s="735" t="s">
        <v>238</v>
      </c>
      <c r="J887" s="736">
        <v>1</v>
      </c>
      <c r="K887" s="737">
        <v>21.84</v>
      </c>
      <c r="L887" s="737">
        <v>21.84</v>
      </c>
    </row>
    <row r="888" spans="3:12" ht="26.1" customHeight="1">
      <c r="C888" s="733" t="s">
        <v>757</v>
      </c>
      <c r="D888" s="734" t="s">
        <v>1018</v>
      </c>
      <c r="E888" s="733" t="s">
        <v>17</v>
      </c>
      <c r="F888" s="733" t="s">
        <v>1019</v>
      </c>
      <c r="G888" s="1219" t="s">
        <v>760</v>
      </c>
      <c r="H888" s="1219"/>
      <c r="I888" s="735" t="s">
        <v>238</v>
      </c>
      <c r="J888" s="736">
        <v>1</v>
      </c>
      <c r="K888" s="737">
        <v>1.43</v>
      </c>
      <c r="L888" s="737">
        <v>1.43</v>
      </c>
    </row>
    <row r="889" spans="3:12" ht="26.1" customHeight="1">
      <c r="C889" s="733" t="s">
        <v>757</v>
      </c>
      <c r="D889" s="734" t="s">
        <v>1089</v>
      </c>
      <c r="E889" s="733" t="s">
        <v>17</v>
      </c>
      <c r="F889" s="733" t="s">
        <v>1090</v>
      </c>
      <c r="G889" s="1219" t="s">
        <v>1017</v>
      </c>
      <c r="H889" s="1219"/>
      <c r="I889" s="735" t="s">
        <v>238</v>
      </c>
      <c r="J889" s="736">
        <v>1</v>
      </c>
      <c r="K889" s="737">
        <v>1.85</v>
      </c>
      <c r="L889" s="737">
        <v>1.85</v>
      </c>
    </row>
    <row r="890" spans="3:12" ht="26.1" customHeight="1">
      <c r="C890" s="733" t="s">
        <v>757</v>
      </c>
      <c r="D890" s="734" t="s">
        <v>1025</v>
      </c>
      <c r="E890" s="733" t="s">
        <v>17</v>
      </c>
      <c r="F890" s="733" t="s">
        <v>1026</v>
      </c>
      <c r="G890" s="1219" t="s">
        <v>760</v>
      </c>
      <c r="H890" s="1219"/>
      <c r="I890" s="735" t="s">
        <v>238</v>
      </c>
      <c r="J890" s="736">
        <v>1</v>
      </c>
      <c r="K890" s="737">
        <v>4.2300000000000004</v>
      </c>
      <c r="L890" s="737">
        <v>4.2300000000000004</v>
      </c>
    </row>
    <row r="891" spans="3:12" ht="26.1" customHeight="1">
      <c r="C891" s="733" t="s">
        <v>757</v>
      </c>
      <c r="D891" s="734" t="s">
        <v>1029</v>
      </c>
      <c r="E891" s="733" t="s">
        <v>17</v>
      </c>
      <c r="F891" s="733" t="s">
        <v>1030</v>
      </c>
      <c r="G891" s="1219" t="s">
        <v>1031</v>
      </c>
      <c r="H891" s="1219"/>
      <c r="I891" s="735" t="s">
        <v>238</v>
      </c>
      <c r="J891" s="736">
        <v>1</v>
      </c>
      <c r="K891" s="737">
        <v>0.6</v>
      </c>
      <c r="L891" s="737">
        <v>0.6</v>
      </c>
    </row>
    <row r="892" spans="3:12" ht="26.1" customHeight="1">
      <c r="C892" s="733" t="s">
        <v>757</v>
      </c>
      <c r="D892" s="734" t="s">
        <v>1091</v>
      </c>
      <c r="E892" s="733" t="s">
        <v>17</v>
      </c>
      <c r="F892" s="733" t="s">
        <v>1092</v>
      </c>
      <c r="G892" s="1219" t="s">
        <v>1017</v>
      </c>
      <c r="H892" s="1219"/>
      <c r="I892" s="735" t="s">
        <v>238</v>
      </c>
      <c r="J892" s="736">
        <v>1</v>
      </c>
      <c r="K892" s="737">
        <v>2.0499999999999998</v>
      </c>
      <c r="L892" s="737">
        <v>2.0499999999999998</v>
      </c>
    </row>
    <row r="893" spans="3:12" ht="26.1" customHeight="1">
      <c r="C893" s="733" t="s">
        <v>757</v>
      </c>
      <c r="D893" s="734" t="s">
        <v>1022</v>
      </c>
      <c r="E893" s="733" t="s">
        <v>17</v>
      </c>
      <c r="F893" s="733" t="s">
        <v>1023</v>
      </c>
      <c r="G893" s="1219" t="s">
        <v>1024</v>
      </c>
      <c r="H893" s="1219"/>
      <c r="I893" s="735" t="s">
        <v>238</v>
      </c>
      <c r="J893" s="736">
        <v>1</v>
      </c>
      <c r="K893" s="737">
        <v>0.08</v>
      </c>
      <c r="L893" s="737">
        <v>0.08</v>
      </c>
    </row>
    <row r="894" spans="3:12">
      <c r="C894" s="738"/>
      <c r="D894" s="738"/>
      <c r="E894" s="738"/>
      <c r="F894" s="738"/>
      <c r="G894" s="738" t="s">
        <v>769</v>
      </c>
      <c r="H894" s="739">
        <v>22.16</v>
      </c>
      <c r="I894" s="738" t="s">
        <v>770</v>
      </c>
      <c r="J894" s="739">
        <v>0</v>
      </c>
      <c r="K894" s="738" t="s">
        <v>771</v>
      </c>
      <c r="L894" s="739">
        <v>22.16</v>
      </c>
    </row>
    <row r="895" spans="3:12" ht="15.75" thickBot="1">
      <c r="C895" s="738"/>
      <c r="D895" s="738"/>
      <c r="E895" s="738"/>
      <c r="F895" s="738"/>
      <c r="G895" s="738" t="s">
        <v>772</v>
      </c>
      <c r="H895" s="739">
        <v>7.57</v>
      </c>
      <c r="I895" s="738"/>
      <c r="J895" s="1220" t="s">
        <v>773</v>
      </c>
      <c r="K895" s="1220"/>
      <c r="L895" s="739">
        <v>39.97</v>
      </c>
    </row>
    <row r="896" spans="3:12" ht="0.95" customHeight="1" thickTop="1">
      <c r="C896" s="740"/>
      <c r="D896" s="740"/>
      <c r="E896" s="740"/>
      <c r="F896" s="740"/>
      <c r="G896" s="740"/>
      <c r="H896" s="740"/>
      <c r="I896" s="740"/>
      <c r="J896" s="740"/>
      <c r="K896" s="740"/>
      <c r="L896" s="740"/>
    </row>
    <row r="897" spans="3:12" ht="18" customHeight="1">
      <c r="C897" s="720"/>
      <c r="D897" s="721" t="s">
        <v>255</v>
      </c>
      <c r="E897" s="720" t="s">
        <v>742</v>
      </c>
      <c r="F897" s="720" t="s">
        <v>102</v>
      </c>
      <c r="G897" s="1211" t="s">
        <v>138</v>
      </c>
      <c r="H897" s="1211"/>
      <c r="I897" s="722" t="s">
        <v>362</v>
      </c>
      <c r="J897" s="721" t="s">
        <v>137</v>
      </c>
      <c r="K897" s="721" t="s">
        <v>743</v>
      </c>
      <c r="L897" s="721" t="s">
        <v>518</v>
      </c>
    </row>
    <row r="898" spans="3:12" ht="26.1" customHeight="1">
      <c r="C898" s="723" t="s">
        <v>744</v>
      </c>
      <c r="D898" s="724" t="s">
        <v>754</v>
      </c>
      <c r="E898" s="723" t="s">
        <v>17</v>
      </c>
      <c r="F898" s="723" t="s">
        <v>755</v>
      </c>
      <c r="G898" s="1212" t="s">
        <v>756</v>
      </c>
      <c r="H898" s="1212"/>
      <c r="I898" s="725" t="s">
        <v>8</v>
      </c>
      <c r="J898" s="726">
        <v>1</v>
      </c>
      <c r="K898" s="727">
        <v>24.61</v>
      </c>
      <c r="L898" s="727">
        <v>24.61</v>
      </c>
    </row>
    <row r="899" spans="3:12" ht="24" customHeight="1">
      <c r="C899" s="728" t="s">
        <v>748</v>
      </c>
      <c r="D899" s="729" t="s">
        <v>1087</v>
      </c>
      <c r="E899" s="728" t="s">
        <v>17</v>
      </c>
      <c r="F899" s="728" t="s">
        <v>1088</v>
      </c>
      <c r="G899" s="1213" t="s">
        <v>751</v>
      </c>
      <c r="H899" s="1213"/>
      <c r="I899" s="730" t="s">
        <v>238</v>
      </c>
      <c r="J899" s="731">
        <v>0.45290000000000002</v>
      </c>
      <c r="K899" s="732">
        <v>32.4</v>
      </c>
      <c r="L899" s="732">
        <v>14.67</v>
      </c>
    </row>
    <row r="900" spans="3:12" ht="24" customHeight="1">
      <c r="C900" s="733" t="s">
        <v>757</v>
      </c>
      <c r="D900" s="734" t="s">
        <v>1093</v>
      </c>
      <c r="E900" s="733" t="s">
        <v>17</v>
      </c>
      <c r="F900" s="733" t="s">
        <v>1094</v>
      </c>
      <c r="G900" s="1219" t="s">
        <v>760</v>
      </c>
      <c r="H900" s="1219"/>
      <c r="I900" s="735" t="s">
        <v>1095</v>
      </c>
      <c r="J900" s="736">
        <v>0.32569999999999999</v>
      </c>
      <c r="K900" s="737">
        <v>30.54</v>
      </c>
      <c r="L900" s="737">
        <v>9.94</v>
      </c>
    </row>
    <row r="901" spans="3:12">
      <c r="C901" s="738"/>
      <c r="D901" s="738"/>
      <c r="E901" s="738"/>
      <c r="F901" s="738"/>
      <c r="G901" s="738" t="s">
        <v>769</v>
      </c>
      <c r="H901" s="739">
        <v>10.029999999999999</v>
      </c>
      <c r="I901" s="738" t="s">
        <v>770</v>
      </c>
      <c r="J901" s="739">
        <v>0</v>
      </c>
      <c r="K901" s="738" t="s">
        <v>771</v>
      </c>
      <c r="L901" s="739">
        <v>10.029999999999999</v>
      </c>
    </row>
    <row r="902" spans="3:12" ht="15.75" thickBot="1">
      <c r="C902" s="738"/>
      <c r="D902" s="738"/>
      <c r="E902" s="738"/>
      <c r="F902" s="738"/>
      <c r="G902" s="738" t="s">
        <v>772</v>
      </c>
      <c r="H902" s="739">
        <v>5.75</v>
      </c>
      <c r="I902" s="738"/>
      <c r="J902" s="1220" t="s">
        <v>773</v>
      </c>
      <c r="K902" s="1220"/>
      <c r="L902" s="739">
        <v>30.36</v>
      </c>
    </row>
    <row r="903" spans="3:12" ht="0.95" customHeight="1" thickTop="1">
      <c r="C903" s="740"/>
      <c r="D903" s="740"/>
      <c r="E903" s="740"/>
      <c r="F903" s="740"/>
      <c r="G903" s="740"/>
      <c r="H903" s="740"/>
      <c r="I903" s="740"/>
      <c r="J903" s="740"/>
      <c r="K903" s="740"/>
      <c r="L903" s="740"/>
    </row>
    <row r="904" spans="3:12" ht="18" customHeight="1">
      <c r="C904" s="720"/>
      <c r="D904" s="721" t="s">
        <v>255</v>
      </c>
      <c r="E904" s="720" t="s">
        <v>742</v>
      </c>
      <c r="F904" s="720" t="s">
        <v>102</v>
      </c>
      <c r="G904" s="1211" t="s">
        <v>138</v>
      </c>
      <c r="H904" s="1211"/>
      <c r="I904" s="722" t="s">
        <v>362</v>
      </c>
      <c r="J904" s="721" t="s">
        <v>137</v>
      </c>
      <c r="K904" s="721" t="s">
        <v>743</v>
      </c>
      <c r="L904" s="721" t="s">
        <v>518</v>
      </c>
    </row>
    <row r="905" spans="3:12" ht="26.1" customHeight="1">
      <c r="C905" s="723" t="s">
        <v>744</v>
      </c>
      <c r="D905" s="724" t="s">
        <v>1096</v>
      </c>
      <c r="E905" s="723" t="s">
        <v>776</v>
      </c>
      <c r="F905" s="723" t="s">
        <v>1097</v>
      </c>
      <c r="G905" s="1212" t="s">
        <v>610</v>
      </c>
      <c r="H905" s="1212"/>
      <c r="I905" s="725" t="s">
        <v>8</v>
      </c>
      <c r="J905" s="726">
        <v>1</v>
      </c>
      <c r="K905" s="727">
        <v>18.149999999999999</v>
      </c>
      <c r="L905" s="727">
        <v>18.149999999999999</v>
      </c>
    </row>
    <row r="906" spans="3:12" ht="15" customHeight="1">
      <c r="C906" s="1211" t="s">
        <v>517</v>
      </c>
      <c r="D906" s="1217" t="s">
        <v>255</v>
      </c>
      <c r="E906" s="1211" t="s">
        <v>742</v>
      </c>
      <c r="F906" s="1211" t="s">
        <v>392</v>
      </c>
      <c r="G906" s="1217" t="s">
        <v>221</v>
      </c>
      <c r="H906" s="1216" t="s">
        <v>777</v>
      </c>
      <c r="I906" s="1217"/>
      <c r="J906" s="1216" t="s">
        <v>778</v>
      </c>
      <c r="K906" s="1217"/>
      <c r="L906" s="1217" t="s">
        <v>779</v>
      </c>
    </row>
    <row r="907" spans="3:12" ht="15" customHeight="1">
      <c r="C907" s="1217"/>
      <c r="D907" s="1217"/>
      <c r="E907" s="1217"/>
      <c r="F907" s="1217"/>
      <c r="G907" s="1217"/>
      <c r="H907" s="721" t="s">
        <v>780</v>
      </c>
      <c r="I907" s="721" t="s">
        <v>781</v>
      </c>
      <c r="J907" s="721" t="s">
        <v>780</v>
      </c>
      <c r="K907" s="721" t="s">
        <v>781</v>
      </c>
      <c r="L907" s="1217"/>
    </row>
    <row r="908" spans="3:12" ht="24" customHeight="1">
      <c r="C908" s="733" t="s">
        <v>757</v>
      </c>
      <c r="D908" s="734" t="s">
        <v>1098</v>
      </c>
      <c r="E908" s="733" t="s">
        <v>776</v>
      </c>
      <c r="F908" s="733" t="s">
        <v>1099</v>
      </c>
      <c r="G908" s="736">
        <v>1</v>
      </c>
      <c r="H908" s="737">
        <v>1</v>
      </c>
      <c r="I908" s="737">
        <v>0</v>
      </c>
      <c r="J908" s="741">
        <v>27.7241</v>
      </c>
      <c r="K908" s="741">
        <v>5.8334999999999999</v>
      </c>
      <c r="L908" s="741">
        <v>27.7241</v>
      </c>
    </row>
    <row r="909" spans="3:12" ht="26.1" customHeight="1">
      <c r="C909" s="733" t="s">
        <v>757</v>
      </c>
      <c r="D909" s="734" t="s">
        <v>1100</v>
      </c>
      <c r="E909" s="733" t="s">
        <v>776</v>
      </c>
      <c r="F909" s="733" t="s">
        <v>1101</v>
      </c>
      <c r="G909" s="736">
        <v>1</v>
      </c>
      <c r="H909" s="737">
        <v>1</v>
      </c>
      <c r="I909" s="737">
        <v>0</v>
      </c>
      <c r="J909" s="741">
        <v>46.591500000000003</v>
      </c>
      <c r="K909" s="741">
        <v>40.799799999999998</v>
      </c>
      <c r="L909" s="741">
        <v>46.591500000000003</v>
      </c>
    </row>
    <row r="910" spans="3:12" ht="20.100000000000001" customHeight="1">
      <c r="C910" s="1218"/>
      <c r="D910" s="1218"/>
      <c r="E910" s="1218"/>
      <c r="F910" s="1218"/>
      <c r="G910" s="1218"/>
      <c r="H910" s="1218" t="s">
        <v>786</v>
      </c>
      <c r="I910" s="1218"/>
      <c r="J910" s="1218"/>
      <c r="K910" s="1218"/>
      <c r="L910" s="742">
        <v>74.315600000000003</v>
      </c>
    </row>
    <row r="911" spans="3:12" ht="20.100000000000001" customHeight="1">
      <c r="C911" s="720" t="s">
        <v>540</v>
      </c>
      <c r="D911" s="721" t="s">
        <v>255</v>
      </c>
      <c r="E911" s="720" t="s">
        <v>742</v>
      </c>
      <c r="F911" s="720" t="s">
        <v>260</v>
      </c>
      <c r="G911" s="721" t="s">
        <v>221</v>
      </c>
      <c r="H911" s="1217" t="s">
        <v>778</v>
      </c>
      <c r="I911" s="1217"/>
      <c r="J911" s="1217"/>
      <c r="K911" s="1217"/>
      <c r="L911" s="721" t="s">
        <v>779</v>
      </c>
    </row>
    <row r="912" spans="3:12" ht="24" customHeight="1">
      <c r="C912" s="733" t="s">
        <v>757</v>
      </c>
      <c r="D912" s="734" t="s">
        <v>849</v>
      </c>
      <c r="E912" s="733" t="s">
        <v>776</v>
      </c>
      <c r="F912" s="733" t="s">
        <v>850</v>
      </c>
      <c r="G912" s="736">
        <v>1</v>
      </c>
      <c r="H912" s="733"/>
      <c r="I912" s="733"/>
      <c r="J912" s="733"/>
      <c r="K912" s="741" t="s">
        <v>851</v>
      </c>
      <c r="L912" s="741" t="s">
        <v>851</v>
      </c>
    </row>
    <row r="913" spans="3:12" ht="24" customHeight="1">
      <c r="C913" s="733" t="s">
        <v>757</v>
      </c>
      <c r="D913" s="734" t="s">
        <v>1102</v>
      </c>
      <c r="E913" s="733" t="s">
        <v>776</v>
      </c>
      <c r="F913" s="733" t="s">
        <v>1103</v>
      </c>
      <c r="G913" s="736">
        <v>2</v>
      </c>
      <c r="H913" s="733"/>
      <c r="I913" s="733"/>
      <c r="J913" s="733"/>
      <c r="K913" s="741" t="s">
        <v>1104</v>
      </c>
      <c r="L913" s="741" t="s">
        <v>1105</v>
      </c>
    </row>
    <row r="914" spans="3:12" ht="20.100000000000001" customHeight="1">
      <c r="C914" s="1218"/>
      <c r="D914" s="1218"/>
      <c r="E914" s="1218"/>
      <c r="F914" s="1218"/>
      <c r="G914" s="1218"/>
      <c r="H914" s="1218" t="s">
        <v>789</v>
      </c>
      <c r="I914" s="1218"/>
      <c r="J914" s="1218"/>
      <c r="K914" s="1218"/>
      <c r="L914" s="743">
        <v>0</v>
      </c>
    </row>
    <row r="915" spans="3:12" ht="20.100000000000001" customHeight="1">
      <c r="C915" s="1218"/>
      <c r="D915" s="1218"/>
      <c r="E915" s="1218"/>
      <c r="F915" s="1218"/>
      <c r="G915" s="1218"/>
      <c r="H915" s="1218" t="s">
        <v>790</v>
      </c>
      <c r="I915" s="1218"/>
      <c r="J915" s="1218"/>
      <c r="K915" s="1218"/>
      <c r="L915" s="742">
        <v>83.249600000000001</v>
      </c>
    </row>
    <row r="916" spans="3:12" ht="20.100000000000001" customHeight="1">
      <c r="C916" s="1218"/>
      <c r="D916" s="1218"/>
      <c r="E916" s="1218"/>
      <c r="F916" s="1218"/>
      <c r="G916" s="1218"/>
      <c r="H916" s="1218" t="s">
        <v>791</v>
      </c>
      <c r="I916" s="1218"/>
      <c r="J916" s="1218"/>
      <c r="K916" s="1218"/>
      <c r="L916" s="742">
        <v>157.5652</v>
      </c>
    </row>
    <row r="917" spans="3:12" ht="20.100000000000001" customHeight="1">
      <c r="C917" s="1218"/>
      <c r="D917" s="1218"/>
      <c r="E917" s="1218"/>
      <c r="F917" s="1218"/>
      <c r="G917" s="1218"/>
      <c r="H917" s="1218" t="s">
        <v>792</v>
      </c>
      <c r="I917" s="1218"/>
      <c r="J917" s="1218"/>
      <c r="K917" s="1218"/>
      <c r="L917" s="742">
        <v>19.149999999999999</v>
      </c>
    </row>
    <row r="918" spans="3:12" ht="20.100000000000001" customHeight="1">
      <c r="C918" s="1218"/>
      <c r="D918" s="1218"/>
      <c r="E918" s="1218"/>
      <c r="F918" s="1218"/>
      <c r="G918" s="1218"/>
      <c r="H918" s="1218" t="s">
        <v>793</v>
      </c>
      <c r="I918" s="1218"/>
      <c r="J918" s="1218"/>
      <c r="K918" s="1218"/>
      <c r="L918" s="742">
        <v>8.2279</v>
      </c>
    </row>
    <row r="919" spans="3:12" ht="20.100000000000001" customHeight="1">
      <c r="C919" s="1218"/>
      <c r="D919" s="1218"/>
      <c r="E919" s="1218"/>
      <c r="F919" s="1218"/>
      <c r="G919" s="1218"/>
      <c r="H919" s="1218" t="s">
        <v>794</v>
      </c>
      <c r="I919" s="1218"/>
      <c r="J919" s="1218"/>
      <c r="K919" s="1218"/>
      <c r="L919" s="742">
        <v>0</v>
      </c>
    </row>
    <row r="920" spans="3:12" ht="20.100000000000001" customHeight="1">
      <c r="C920" s="1218"/>
      <c r="D920" s="1218"/>
      <c r="E920" s="1218"/>
      <c r="F920" s="1218"/>
      <c r="G920" s="1218"/>
      <c r="H920" s="1218" t="s">
        <v>795</v>
      </c>
      <c r="I920" s="1218"/>
      <c r="J920" s="1218"/>
      <c r="K920" s="1218"/>
      <c r="L920" s="742">
        <v>0</v>
      </c>
    </row>
    <row r="921" spans="3:12" ht="20.100000000000001" customHeight="1">
      <c r="C921" s="720" t="s">
        <v>553</v>
      </c>
      <c r="D921" s="721" t="s">
        <v>255</v>
      </c>
      <c r="E921" s="720" t="s">
        <v>742</v>
      </c>
      <c r="F921" s="720" t="s">
        <v>837</v>
      </c>
      <c r="G921" s="721" t="s">
        <v>221</v>
      </c>
      <c r="H921" s="721" t="s">
        <v>220</v>
      </c>
      <c r="I921" s="721" t="s">
        <v>810</v>
      </c>
      <c r="J921" s="721"/>
      <c r="K921" s="721"/>
      <c r="L921" s="721" t="s">
        <v>778</v>
      </c>
    </row>
    <row r="922" spans="3:12" ht="24" customHeight="1">
      <c r="C922" s="733" t="s">
        <v>757</v>
      </c>
      <c r="D922" s="734" t="s">
        <v>1106</v>
      </c>
      <c r="E922" s="733" t="s">
        <v>776</v>
      </c>
      <c r="F922" s="733" t="s">
        <v>1107</v>
      </c>
      <c r="G922" s="736">
        <v>0.112</v>
      </c>
      <c r="H922" s="735" t="s">
        <v>648</v>
      </c>
      <c r="I922" s="1223" t="s">
        <v>1108</v>
      </c>
      <c r="J922" s="1223"/>
      <c r="K922" s="1219"/>
      <c r="L922" s="741" t="s">
        <v>1109</v>
      </c>
    </row>
    <row r="923" spans="3:12" ht="20.100000000000001" customHeight="1">
      <c r="C923" s="1218"/>
      <c r="D923" s="1218"/>
      <c r="E923" s="1218"/>
      <c r="F923" s="1218"/>
      <c r="G923" s="1218"/>
      <c r="H923" s="1218" t="s">
        <v>841</v>
      </c>
      <c r="I923" s="1218"/>
      <c r="J923" s="1218"/>
      <c r="K923" s="1218"/>
      <c r="L923" s="742">
        <v>9.9189000000000007</v>
      </c>
    </row>
    <row r="924" spans="3:12" ht="20.100000000000001" customHeight="1">
      <c r="C924" s="720" t="s">
        <v>815</v>
      </c>
      <c r="D924" s="721" t="s">
        <v>816</v>
      </c>
      <c r="E924" s="720" t="s">
        <v>742</v>
      </c>
      <c r="F924" s="720" t="s">
        <v>102</v>
      </c>
      <c r="G924" s="721" t="s">
        <v>817</v>
      </c>
      <c r="H924" s="721" t="s">
        <v>221</v>
      </c>
      <c r="I924" s="722" t="s">
        <v>220</v>
      </c>
      <c r="J924" s="1217" t="s">
        <v>810</v>
      </c>
      <c r="K924" s="1217"/>
      <c r="L924" s="721" t="s">
        <v>778</v>
      </c>
    </row>
    <row r="925" spans="3:12" ht="39" customHeight="1">
      <c r="C925" s="728" t="s">
        <v>744</v>
      </c>
      <c r="D925" s="729" t="s">
        <v>901</v>
      </c>
      <c r="E925" s="728" t="s">
        <v>776</v>
      </c>
      <c r="F925" s="728" t="s">
        <v>902</v>
      </c>
      <c r="G925" s="729" t="s">
        <v>1110</v>
      </c>
      <c r="H925" s="731">
        <v>1.1E-4</v>
      </c>
      <c r="I925" s="730" t="s">
        <v>11</v>
      </c>
      <c r="J925" s="1222">
        <v>32.24</v>
      </c>
      <c r="K925" s="1213"/>
      <c r="L925" s="744">
        <v>3.5000000000000001E-3</v>
      </c>
    </row>
    <row r="926" spans="3:12" ht="20.100000000000001" customHeight="1">
      <c r="C926" s="1218"/>
      <c r="D926" s="1218"/>
      <c r="E926" s="1218"/>
      <c r="F926" s="1218"/>
      <c r="G926" s="1218"/>
      <c r="H926" s="1218" t="s">
        <v>820</v>
      </c>
      <c r="I926" s="1218"/>
      <c r="J926" s="1218"/>
      <c r="K926" s="1218"/>
      <c r="L926" s="742">
        <v>3.5000000000000001E-3</v>
      </c>
    </row>
    <row r="927" spans="3:12" ht="20.100000000000001" customHeight="1">
      <c r="C927" s="720" t="s">
        <v>821</v>
      </c>
      <c r="D927" s="721" t="s">
        <v>822</v>
      </c>
      <c r="E927" s="720" t="s">
        <v>742</v>
      </c>
      <c r="F927" s="720" t="s">
        <v>102</v>
      </c>
      <c r="G927" s="721" t="s">
        <v>221</v>
      </c>
      <c r="H927" s="1217" t="s">
        <v>823</v>
      </c>
      <c r="I927" s="1216"/>
      <c r="J927" s="1217"/>
      <c r="K927" s="1217"/>
      <c r="L927" s="721" t="s">
        <v>778</v>
      </c>
    </row>
    <row r="928" spans="3:12" ht="20.100000000000001" customHeight="1">
      <c r="C928" s="722"/>
      <c r="D928" s="722"/>
      <c r="E928" s="722"/>
      <c r="F928" s="722"/>
      <c r="G928" s="722"/>
      <c r="H928" s="722" t="s">
        <v>634</v>
      </c>
      <c r="I928" s="722" t="s">
        <v>635</v>
      </c>
      <c r="J928" s="722" t="s">
        <v>625</v>
      </c>
      <c r="K928" s="722" t="s">
        <v>824</v>
      </c>
      <c r="L928" s="722"/>
    </row>
    <row r="929" spans="3:12" ht="50.1" customHeight="1">
      <c r="C929" s="728" t="s">
        <v>757</v>
      </c>
      <c r="D929" s="729" t="s">
        <v>1110</v>
      </c>
      <c r="E929" s="728" t="s">
        <v>776</v>
      </c>
      <c r="F929" s="728" t="s">
        <v>1107</v>
      </c>
      <c r="G929" s="731">
        <v>1.1E-4</v>
      </c>
      <c r="H929" s="729" t="s">
        <v>905</v>
      </c>
      <c r="I929" s="729" t="s">
        <v>906</v>
      </c>
      <c r="J929" s="729" t="s">
        <v>907</v>
      </c>
      <c r="K929" s="729" t="s">
        <v>828</v>
      </c>
      <c r="L929" s="744">
        <v>0</v>
      </c>
    </row>
    <row r="930" spans="3:12" ht="20.100000000000001" customHeight="1">
      <c r="C930" s="1218"/>
      <c r="D930" s="1218"/>
      <c r="E930" s="1218"/>
      <c r="F930" s="1218"/>
      <c r="G930" s="1218"/>
      <c r="H930" s="1218" t="s">
        <v>829</v>
      </c>
      <c r="I930" s="1218"/>
      <c r="J930" s="1218"/>
      <c r="K930" s="1218"/>
      <c r="L930" s="742">
        <v>0</v>
      </c>
    </row>
    <row r="931" spans="3:12">
      <c r="C931" s="738"/>
      <c r="D931" s="738"/>
      <c r="E931" s="738"/>
      <c r="F931" s="738"/>
      <c r="G931" s="738" t="s">
        <v>769</v>
      </c>
      <c r="H931" s="739">
        <v>0</v>
      </c>
      <c r="I931" s="738" t="s">
        <v>770</v>
      </c>
      <c r="J931" s="739">
        <v>4.3499999999999996</v>
      </c>
      <c r="K931" s="738" t="s">
        <v>771</v>
      </c>
      <c r="L931" s="739">
        <v>4.3483789914282447</v>
      </c>
    </row>
    <row r="932" spans="3:12" ht="15.75" thickBot="1">
      <c r="C932" s="738"/>
      <c r="D932" s="738"/>
      <c r="E932" s="738"/>
      <c r="F932" s="738"/>
      <c r="G932" s="738" t="s">
        <v>772</v>
      </c>
      <c r="H932" s="739">
        <v>4.24</v>
      </c>
      <c r="I932" s="738"/>
      <c r="J932" s="1220" t="s">
        <v>773</v>
      </c>
      <c r="K932" s="1220"/>
      <c r="L932" s="739">
        <v>22.39</v>
      </c>
    </row>
    <row r="933" spans="3:12" ht="0.95" customHeight="1" thickTop="1">
      <c r="C933" s="740"/>
      <c r="D933" s="740"/>
      <c r="E933" s="740"/>
      <c r="F933" s="740"/>
      <c r="G933" s="740"/>
      <c r="H933" s="740"/>
      <c r="I933" s="740"/>
      <c r="J933" s="740"/>
      <c r="K933" s="740"/>
      <c r="L933" s="740"/>
    </row>
    <row r="934" spans="3:12" ht="18" customHeight="1">
      <c r="C934" s="720"/>
      <c r="D934" s="721" t="s">
        <v>255</v>
      </c>
      <c r="E934" s="720" t="s">
        <v>742</v>
      </c>
      <c r="F934" s="720" t="s">
        <v>102</v>
      </c>
      <c r="G934" s="1211" t="s">
        <v>138</v>
      </c>
      <c r="H934" s="1211"/>
      <c r="I934" s="722" t="s">
        <v>362</v>
      </c>
      <c r="J934" s="721" t="s">
        <v>137</v>
      </c>
      <c r="K934" s="721" t="s">
        <v>743</v>
      </c>
      <c r="L934" s="721" t="s">
        <v>518</v>
      </c>
    </row>
    <row r="935" spans="3:12" ht="26.1" customHeight="1">
      <c r="C935" s="723" t="s">
        <v>744</v>
      </c>
      <c r="D935" s="724" t="s">
        <v>878</v>
      </c>
      <c r="E935" s="723" t="s">
        <v>776</v>
      </c>
      <c r="F935" s="723" t="s">
        <v>879</v>
      </c>
      <c r="G935" s="1212" t="s">
        <v>610</v>
      </c>
      <c r="H935" s="1212"/>
      <c r="I935" s="725" t="s">
        <v>8</v>
      </c>
      <c r="J935" s="726">
        <v>1</v>
      </c>
      <c r="K935" s="727">
        <v>633.28</v>
      </c>
      <c r="L935" s="727">
        <v>633.28</v>
      </c>
    </row>
    <row r="936" spans="3:12" ht="15" customHeight="1">
      <c r="C936" s="1211" t="s">
        <v>517</v>
      </c>
      <c r="D936" s="1217" t="s">
        <v>255</v>
      </c>
      <c r="E936" s="1211" t="s">
        <v>742</v>
      </c>
      <c r="F936" s="1211" t="s">
        <v>392</v>
      </c>
      <c r="G936" s="1217" t="s">
        <v>221</v>
      </c>
      <c r="H936" s="1216" t="s">
        <v>777</v>
      </c>
      <c r="I936" s="1217"/>
      <c r="J936" s="1216" t="s">
        <v>778</v>
      </c>
      <c r="K936" s="1217"/>
      <c r="L936" s="1217" t="s">
        <v>779</v>
      </c>
    </row>
    <row r="937" spans="3:12" ht="15" customHeight="1">
      <c r="C937" s="1217"/>
      <c r="D937" s="1217"/>
      <c r="E937" s="1217"/>
      <c r="F937" s="1217"/>
      <c r="G937" s="1217"/>
      <c r="H937" s="721" t="s">
        <v>780</v>
      </c>
      <c r="I937" s="721" t="s">
        <v>781</v>
      </c>
      <c r="J937" s="721" t="s">
        <v>780</v>
      </c>
      <c r="K937" s="721" t="s">
        <v>781</v>
      </c>
      <c r="L937" s="1217"/>
    </row>
    <row r="938" spans="3:12" ht="26.1" customHeight="1">
      <c r="C938" s="733" t="s">
        <v>757</v>
      </c>
      <c r="D938" s="734" t="s">
        <v>1111</v>
      </c>
      <c r="E938" s="733" t="s">
        <v>776</v>
      </c>
      <c r="F938" s="733" t="s">
        <v>1112</v>
      </c>
      <c r="G938" s="736">
        <v>0.48193000000000003</v>
      </c>
      <c r="H938" s="737">
        <v>1</v>
      </c>
      <c r="I938" s="737">
        <v>0</v>
      </c>
      <c r="J938" s="741">
        <v>12.9137</v>
      </c>
      <c r="K938" s="741">
        <v>8.2087000000000003</v>
      </c>
      <c r="L938" s="741">
        <v>6.2234999999999996</v>
      </c>
    </row>
    <row r="939" spans="3:12" ht="24" customHeight="1">
      <c r="C939" s="733" t="s">
        <v>757</v>
      </c>
      <c r="D939" s="734" t="s">
        <v>1113</v>
      </c>
      <c r="E939" s="733" t="s">
        <v>776</v>
      </c>
      <c r="F939" s="733" t="s">
        <v>1114</v>
      </c>
      <c r="G939" s="736">
        <v>0.15060000000000001</v>
      </c>
      <c r="H939" s="737">
        <v>1</v>
      </c>
      <c r="I939" s="737">
        <v>0</v>
      </c>
      <c r="J939" s="741">
        <v>0.22220000000000001</v>
      </c>
      <c r="K939" s="741">
        <v>0.1474</v>
      </c>
      <c r="L939" s="741">
        <v>3.3500000000000002E-2</v>
      </c>
    </row>
    <row r="940" spans="3:12" ht="24" customHeight="1">
      <c r="C940" s="733" t="s">
        <v>757</v>
      </c>
      <c r="D940" s="734" t="s">
        <v>1098</v>
      </c>
      <c r="E940" s="733" t="s">
        <v>776</v>
      </c>
      <c r="F940" s="733" t="s">
        <v>1099</v>
      </c>
      <c r="G940" s="736">
        <v>0.48193000000000003</v>
      </c>
      <c r="H940" s="737">
        <v>1</v>
      </c>
      <c r="I940" s="737">
        <v>0</v>
      </c>
      <c r="J940" s="741">
        <v>27.7241</v>
      </c>
      <c r="K940" s="741">
        <v>5.8334999999999999</v>
      </c>
      <c r="L940" s="741">
        <v>13.3611</v>
      </c>
    </row>
    <row r="941" spans="3:12" ht="24" customHeight="1">
      <c r="C941" s="733" t="s">
        <v>757</v>
      </c>
      <c r="D941" s="734" t="s">
        <v>1115</v>
      </c>
      <c r="E941" s="733" t="s">
        <v>776</v>
      </c>
      <c r="F941" s="733" t="s">
        <v>1116</v>
      </c>
      <c r="G941" s="736">
        <v>0.20080000000000001</v>
      </c>
      <c r="H941" s="737">
        <v>1</v>
      </c>
      <c r="I941" s="737">
        <v>0</v>
      </c>
      <c r="J941" s="741">
        <v>15.158899999999999</v>
      </c>
      <c r="K941" s="741">
        <v>9.6358999999999995</v>
      </c>
      <c r="L941" s="741">
        <v>3.0438999999999998</v>
      </c>
    </row>
    <row r="942" spans="3:12" ht="20.100000000000001" customHeight="1">
      <c r="C942" s="1218"/>
      <c r="D942" s="1218"/>
      <c r="E942" s="1218"/>
      <c r="F942" s="1218"/>
      <c r="G942" s="1218"/>
      <c r="H942" s="1218" t="s">
        <v>786</v>
      </c>
      <c r="I942" s="1218"/>
      <c r="J942" s="1218"/>
      <c r="K942" s="1218"/>
      <c r="L942" s="742">
        <v>22.661999999999999</v>
      </c>
    </row>
    <row r="943" spans="3:12" ht="20.100000000000001" customHeight="1">
      <c r="C943" s="720" t="s">
        <v>540</v>
      </c>
      <c r="D943" s="721" t="s">
        <v>255</v>
      </c>
      <c r="E943" s="720" t="s">
        <v>742</v>
      </c>
      <c r="F943" s="720" t="s">
        <v>260</v>
      </c>
      <c r="G943" s="721" t="s">
        <v>221</v>
      </c>
      <c r="H943" s="1217" t="s">
        <v>778</v>
      </c>
      <c r="I943" s="1217"/>
      <c r="J943" s="1217"/>
      <c r="K943" s="1217"/>
      <c r="L943" s="721" t="s">
        <v>779</v>
      </c>
    </row>
    <row r="944" spans="3:12" ht="24" customHeight="1">
      <c r="C944" s="733" t="s">
        <v>757</v>
      </c>
      <c r="D944" s="734" t="s">
        <v>849</v>
      </c>
      <c r="E944" s="733" t="s">
        <v>776</v>
      </c>
      <c r="F944" s="733" t="s">
        <v>850</v>
      </c>
      <c r="G944" s="736">
        <v>2</v>
      </c>
      <c r="H944" s="733"/>
      <c r="I944" s="733"/>
      <c r="J944" s="733"/>
      <c r="K944" s="741" t="s">
        <v>851</v>
      </c>
      <c r="L944" s="741" t="s">
        <v>1117</v>
      </c>
    </row>
    <row r="945" spans="3:12" ht="24" customHeight="1">
      <c r="C945" s="733" t="s">
        <v>757</v>
      </c>
      <c r="D945" s="734" t="s">
        <v>787</v>
      </c>
      <c r="E945" s="733" t="s">
        <v>776</v>
      </c>
      <c r="F945" s="733" t="s">
        <v>386</v>
      </c>
      <c r="G945" s="736">
        <v>2</v>
      </c>
      <c r="H945" s="733"/>
      <c r="I945" s="733"/>
      <c r="J945" s="733"/>
      <c r="K945" s="741" t="s">
        <v>788</v>
      </c>
      <c r="L945" s="741" t="s">
        <v>836</v>
      </c>
    </row>
    <row r="946" spans="3:12" ht="24" customHeight="1">
      <c r="C946" s="733" t="s">
        <v>757</v>
      </c>
      <c r="D946" s="734" t="s">
        <v>1118</v>
      </c>
      <c r="E946" s="733" t="s">
        <v>776</v>
      </c>
      <c r="F946" s="733" t="s">
        <v>1119</v>
      </c>
      <c r="G946" s="736">
        <v>1</v>
      </c>
      <c r="H946" s="733"/>
      <c r="I946" s="733"/>
      <c r="J946" s="733"/>
      <c r="K946" s="741" t="s">
        <v>1120</v>
      </c>
      <c r="L946" s="741" t="s">
        <v>1120</v>
      </c>
    </row>
    <row r="947" spans="3:12" ht="24" customHeight="1">
      <c r="C947" s="733" t="s">
        <v>757</v>
      </c>
      <c r="D947" s="734" t="s">
        <v>852</v>
      </c>
      <c r="E947" s="733" t="s">
        <v>776</v>
      </c>
      <c r="F947" s="733" t="s">
        <v>853</v>
      </c>
      <c r="G947" s="736">
        <v>1</v>
      </c>
      <c r="H947" s="733"/>
      <c r="I947" s="733"/>
      <c r="J947" s="733"/>
      <c r="K947" s="741" t="s">
        <v>854</v>
      </c>
      <c r="L947" s="741" t="s">
        <v>854</v>
      </c>
    </row>
    <row r="948" spans="3:12" ht="20.100000000000001" customHeight="1">
      <c r="C948" s="1218"/>
      <c r="D948" s="1218"/>
      <c r="E948" s="1218"/>
      <c r="F948" s="1218"/>
      <c r="G948" s="1218"/>
      <c r="H948" s="1218" t="s">
        <v>789</v>
      </c>
      <c r="I948" s="1218"/>
      <c r="J948" s="1218"/>
      <c r="K948" s="1218"/>
      <c r="L948" s="743">
        <v>0</v>
      </c>
    </row>
    <row r="949" spans="3:12" ht="20.100000000000001" customHeight="1">
      <c r="C949" s="1218"/>
      <c r="D949" s="1218"/>
      <c r="E949" s="1218"/>
      <c r="F949" s="1218"/>
      <c r="G949" s="1218"/>
      <c r="H949" s="1218" t="s">
        <v>790</v>
      </c>
      <c r="I949" s="1218"/>
      <c r="J949" s="1218"/>
      <c r="K949" s="1218"/>
      <c r="L949" s="742">
        <v>146.46969999999999</v>
      </c>
    </row>
    <row r="950" spans="3:12" ht="20.100000000000001" customHeight="1">
      <c r="C950" s="1218"/>
      <c r="D950" s="1218"/>
      <c r="E950" s="1218"/>
      <c r="F950" s="1218"/>
      <c r="G950" s="1218"/>
      <c r="H950" s="1218" t="s">
        <v>791</v>
      </c>
      <c r="I950" s="1218"/>
      <c r="J950" s="1218"/>
      <c r="K950" s="1218"/>
      <c r="L950" s="742">
        <v>169.1317</v>
      </c>
    </row>
    <row r="951" spans="3:12" ht="20.100000000000001" customHeight="1">
      <c r="C951" s="1218"/>
      <c r="D951" s="1218"/>
      <c r="E951" s="1218"/>
      <c r="F951" s="1218"/>
      <c r="G951" s="1218"/>
      <c r="H951" s="1218" t="s">
        <v>792</v>
      </c>
      <c r="I951" s="1218"/>
      <c r="J951" s="1218"/>
      <c r="K951" s="1218"/>
      <c r="L951" s="742">
        <v>4</v>
      </c>
    </row>
    <row r="952" spans="3:12" ht="20.100000000000001" customHeight="1">
      <c r="C952" s="1218"/>
      <c r="D952" s="1218"/>
      <c r="E952" s="1218"/>
      <c r="F952" s="1218"/>
      <c r="G952" s="1218"/>
      <c r="H952" s="1218" t="s">
        <v>793</v>
      </c>
      <c r="I952" s="1218"/>
      <c r="J952" s="1218"/>
      <c r="K952" s="1218"/>
      <c r="L952" s="742">
        <v>42.282899999999998</v>
      </c>
    </row>
    <row r="953" spans="3:12" ht="20.100000000000001" customHeight="1">
      <c r="C953" s="1218"/>
      <c r="D953" s="1218"/>
      <c r="E953" s="1218"/>
      <c r="F953" s="1218"/>
      <c r="G953" s="1218"/>
      <c r="H953" s="1218" t="s">
        <v>794</v>
      </c>
      <c r="I953" s="1218"/>
      <c r="J953" s="1218"/>
      <c r="K953" s="1218"/>
      <c r="L953" s="742">
        <v>0</v>
      </c>
    </row>
    <row r="954" spans="3:12" ht="20.100000000000001" customHeight="1">
      <c r="C954" s="1218"/>
      <c r="D954" s="1218"/>
      <c r="E954" s="1218"/>
      <c r="F954" s="1218"/>
      <c r="G954" s="1218"/>
      <c r="H954" s="1218" t="s">
        <v>795</v>
      </c>
      <c r="I954" s="1218"/>
      <c r="J954" s="1218"/>
      <c r="K954" s="1218"/>
      <c r="L954" s="742">
        <v>0</v>
      </c>
    </row>
    <row r="955" spans="3:12" ht="20.100000000000001" customHeight="1">
      <c r="C955" s="720" t="s">
        <v>553</v>
      </c>
      <c r="D955" s="721" t="s">
        <v>255</v>
      </c>
      <c r="E955" s="720" t="s">
        <v>742</v>
      </c>
      <c r="F955" s="720" t="s">
        <v>837</v>
      </c>
      <c r="G955" s="721" t="s">
        <v>221</v>
      </c>
      <c r="H955" s="721" t="s">
        <v>220</v>
      </c>
      <c r="I955" s="721" t="s">
        <v>810</v>
      </c>
      <c r="J955" s="721"/>
      <c r="K955" s="721"/>
      <c r="L955" s="721" t="s">
        <v>778</v>
      </c>
    </row>
    <row r="956" spans="3:12" ht="24" customHeight="1">
      <c r="C956" s="733" t="s">
        <v>757</v>
      </c>
      <c r="D956" s="734" t="s">
        <v>1121</v>
      </c>
      <c r="E956" s="733" t="s">
        <v>776</v>
      </c>
      <c r="F956" s="733" t="s">
        <v>1122</v>
      </c>
      <c r="G956" s="736">
        <v>11.775</v>
      </c>
      <c r="H956" s="735" t="s">
        <v>648</v>
      </c>
      <c r="I956" s="1223" t="s">
        <v>1123</v>
      </c>
      <c r="J956" s="1223"/>
      <c r="K956" s="1219"/>
      <c r="L956" s="741" t="s">
        <v>1124</v>
      </c>
    </row>
    <row r="957" spans="3:12" ht="26.1" customHeight="1">
      <c r="C957" s="733" t="s">
        <v>757</v>
      </c>
      <c r="D957" s="734" t="s">
        <v>1125</v>
      </c>
      <c r="E957" s="733" t="s">
        <v>776</v>
      </c>
      <c r="F957" s="733" t="s">
        <v>1126</v>
      </c>
      <c r="G957" s="736">
        <v>1</v>
      </c>
      <c r="H957" s="735" t="s">
        <v>8</v>
      </c>
      <c r="I957" s="1223" t="s">
        <v>1127</v>
      </c>
      <c r="J957" s="1223"/>
      <c r="K957" s="1219"/>
      <c r="L957" s="741" t="s">
        <v>1127</v>
      </c>
    </row>
    <row r="958" spans="3:12" ht="20.100000000000001" customHeight="1">
      <c r="C958" s="1218"/>
      <c r="D958" s="1218"/>
      <c r="E958" s="1218"/>
      <c r="F958" s="1218"/>
      <c r="G958" s="1218"/>
      <c r="H958" s="1218" t="s">
        <v>841</v>
      </c>
      <c r="I958" s="1218"/>
      <c r="J958" s="1218"/>
      <c r="K958" s="1218"/>
      <c r="L958" s="742">
        <v>572.45069999999998</v>
      </c>
    </row>
    <row r="959" spans="3:12" ht="20.100000000000001" customHeight="1">
      <c r="C959" s="720" t="s">
        <v>559</v>
      </c>
      <c r="D959" s="721" t="s">
        <v>255</v>
      </c>
      <c r="E959" s="720" t="s">
        <v>742</v>
      </c>
      <c r="F959" s="720" t="s">
        <v>809</v>
      </c>
      <c r="G959" s="721" t="s">
        <v>221</v>
      </c>
      <c r="H959" s="721" t="s">
        <v>220</v>
      </c>
      <c r="I959" s="721" t="s">
        <v>810</v>
      </c>
      <c r="J959" s="721"/>
      <c r="K959" s="721"/>
      <c r="L959" s="721" t="s">
        <v>778</v>
      </c>
    </row>
    <row r="960" spans="3:12" ht="26.1" customHeight="1">
      <c r="C960" s="728" t="s">
        <v>744</v>
      </c>
      <c r="D960" s="729" t="s">
        <v>1096</v>
      </c>
      <c r="E960" s="728" t="s">
        <v>776</v>
      </c>
      <c r="F960" s="728" t="s">
        <v>1097</v>
      </c>
      <c r="G960" s="731">
        <v>1</v>
      </c>
      <c r="H960" s="730" t="s">
        <v>8</v>
      </c>
      <c r="I960" s="1222" t="s">
        <v>1128</v>
      </c>
      <c r="J960" s="1222"/>
      <c r="K960" s="1213"/>
      <c r="L960" s="744" t="s">
        <v>1128</v>
      </c>
    </row>
    <row r="961" spans="3:12" ht="20.100000000000001" customHeight="1">
      <c r="C961" s="1218"/>
      <c r="D961" s="1218"/>
      <c r="E961" s="1218"/>
      <c r="F961" s="1218"/>
      <c r="G961" s="1218"/>
      <c r="H961" s="1218" t="s">
        <v>814</v>
      </c>
      <c r="I961" s="1218"/>
      <c r="J961" s="1218"/>
      <c r="K961" s="1218"/>
      <c r="L961" s="742">
        <v>18.149999999999999</v>
      </c>
    </row>
    <row r="962" spans="3:12" ht="20.100000000000001" customHeight="1">
      <c r="C962" s="720" t="s">
        <v>815</v>
      </c>
      <c r="D962" s="721" t="s">
        <v>816</v>
      </c>
      <c r="E962" s="720" t="s">
        <v>742</v>
      </c>
      <c r="F962" s="720" t="s">
        <v>102</v>
      </c>
      <c r="G962" s="721" t="s">
        <v>817</v>
      </c>
      <c r="H962" s="721" t="s">
        <v>221</v>
      </c>
      <c r="I962" s="722" t="s">
        <v>220</v>
      </c>
      <c r="J962" s="1217" t="s">
        <v>810</v>
      </c>
      <c r="K962" s="1217"/>
      <c r="L962" s="721" t="s">
        <v>778</v>
      </c>
    </row>
    <row r="963" spans="3:12" ht="51.95" customHeight="1">
      <c r="C963" s="728" t="s">
        <v>744</v>
      </c>
      <c r="D963" s="729" t="s">
        <v>1042</v>
      </c>
      <c r="E963" s="728" t="s">
        <v>776</v>
      </c>
      <c r="F963" s="728" t="s">
        <v>1043</v>
      </c>
      <c r="G963" s="729" t="s">
        <v>1129</v>
      </c>
      <c r="H963" s="731">
        <v>1.1780000000000001E-2</v>
      </c>
      <c r="I963" s="730" t="s">
        <v>11</v>
      </c>
      <c r="J963" s="1222">
        <v>32.17</v>
      </c>
      <c r="K963" s="1213"/>
      <c r="L963" s="744">
        <v>0.379</v>
      </c>
    </row>
    <row r="964" spans="3:12" ht="39" customHeight="1">
      <c r="C964" s="728" t="s">
        <v>744</v>
      </c>
      <c r="D964" s="729" t="s">
        <v>901</v>
      </c>
      <c r="E964" s="728" t="s">
        <v>776</v>
      </c>
      <c r="F964" s="728" t="s">
        <v>902</v>
      </c>
      <c r="G964" s="729" t="s">
        <v>1130</v>
      </c>
      <c r="H964" s="731">
        <v>4.4000000000000002E-4</v>
      </c>
      <c r="I964" s="730" t="s">
        <v>11</v>
      </c>
      <c r="J964" s="1222">
        <v>32.24</v>
      </c>
      <c r="K964" s="1213"/>
      <c r="L964" s="744">
        <v>1.4200000000000001E-2</v>
      </c>
    </row>
    <row r="965" spans="3:12" ht="20.100000000000001" customHeight="1">
      <c r="C965" s="1218"/>
      <c r="D965" s="1218"/>
      <c r="E965" s="1218"/>
      <c r="F965" s="1218"/>
      <c r="G965" s="1218"/>
      <c r="H965" s="1218" t="s">
        <v>820</v>
      </c>
      <c r="I965" s="1218"/>
      <c r="J965" s="1218"/>
      <c r="K965" s="1218"/>
      <c r="L965" s="742">
        <v>0.39319999999999999</v>
      </c>
    </row>
    <row r="966" spans="3:12" ht="20.100000000000001" customHeight="1">
      <c r="C966" s="720" t="s">
        <v>821</v>
      </c>
      <c r="D966" s="721" t="s">
        <v>822</v>
      </c>
      <c r="E966" s="720" t="s">
        <v>742</v>
      </c>
      <c r="F966" s="720" t="s">
        <v>102</v>
      </c>
      <c r="G966" s="721" t="s">
        <v>221</v>
      </c>
      <c r="H966" s="1217" t="s">
        <v>823</v>
      </c>
      <c r="I966" s="1216"/>
      <c r="J966" s="1217"/>
      <c r="K966" s="1217"/>
      <c r="L966" s="721" t="s">
        <v>778</v>
      </c>
    </row>
    <row r="967" spans="3:12" ht="20.100000000000001" customHeight="1">
      <c r="C967" s="722"/>
      <c r="D967" s="722"/>
      <c r="E967" s="722"/>
      <c r="F967" s="722"/>
      <c r="G967" s="722"/>
      <c r="H967" s="722" t="s">
        <v>634</v>
      </c>
      <c r="I967" s="722" t="s">
        <v>635</v>
      </c>
      <c r="J967" s="722" t="s">
        <v>625</v>
      </c>
      <c r="K967" s="722" t="s">
        <v>824</v>
      </c>
      <c r="L967" s="722"/>
    </row>
    <row r="968" spans="3:12" ht="50.1" customHeight="1">
      <c r="C968" s="728" t="s">
        <v>757</v>
      </c>
      <c r="D968" s="729" t="s">
        <v>1130</v>
      </c>
      <c r="E968" s="728" t="s">
        <v>776</v>
      </c>
      <c r="F968" s="728" t="s">
        <v>1126</v>
      </c>
      <c r="G968" s="731">
        <v>4.4000000000000002E-4</v>
      </c>
      <c r="H968" s="729" t="s">
        <v>905</v>
      </c>
      <c r="I968" s="729" t="s">
        <v>906</v>
      </c>
      <c r="J968" s="729" t="s">
        <v>907</v>
      </c>
      <c r="K968" s="729" t="s">
        <v>828</v>
      </c>
      <c r="L968" s="744">
        <v>0</v>
      </c>
    </row>
    <row r="969" spans="3:12" ht="50.1" customHeight="1">
      <c r="C969" s="728" t="s">
        <v>757</v>
      </c>
      <c r="D969" s="729" t="s">
        <v>1129</v>
      </c>
      <c r="E969" s="728" t="s">
        <v>776</v>
      </c>
      <c r="F969" s="728" t="s">
        <v>1122</v>
      </c>
      <c r="G969" s="731">
        <v>1.1780000000000001E-2</v>
      </c>
      <c r="H969" s="729" t="s">
        <v>905</v>
      </c>
      <c r="I969" s="729" t="s">
        <v>906</v>
      </c>
      <c r="J969" s="729" t="s">
        <v>907</v>
      </c>
      <c r="K969" s="729" t="s">
        <v>828</v>
      </c>
      <c r="L969" s="744">
        <v>0</v>
      </c>
    </row>
    <row r="970" spans="3:12" ht="20.100000000000001" customHeight="1">
      <c r="C970" s="1218"/>
      <c r="D970" s="1218"/>
      <c r="E970" s="1218"/>
      <c r="F970" s="1218"/>
      <c r="G970" s="1218"/>
      <c r="H970" s="1218" t="s">
        <v>829</v>
      </c>
      <c r="I970" s="1218"/>
      <c r="J970" s="1218"/>
      <c r="K970" s="1218"/>
      <c r="L970" s="742">
        <v>0</v>
      </c>
    </row>
    <row r="971" spans="3:12">
      <c r="C971" s="738"/>
      <c r="D971" s="738"/>
      <c r="E971" s="738"/>
      <c r="F971" s="738"/>
      <c r="G971" s="738" t="s">
        <v>769</v>
      </c>
      <c r="H971" s="739">
        <v>0</v>
      </c>
      <c r="I971" s="738" t="s">
        <v>770</v>
      </c>
      <c r="J971" s="739">
        <v>40.99</v>
      </c>
      <c r="K971" s="738" t="s">
        <v>771</v>
      </c>
      <c r="L971" s="739">
        <v>40.993897152581013</v>
      </c>
    </row>
    <row r="972" spans="3:12" ht="15.75" thickBot="1">
      <c r="C972" s="738"/>
      <c r="D972" s="738"/>
      <c r="E972" s="738"/>
      <c r="F972" s="738"/>
      <c r="G972" s="738" t="s">
        <v>772</v>
      </c>
      <c r="H972" s="739">
        <v>148.12</v>
      </c>
      <c r="I972" s="738"/>
      <c r="J972" s="1220" t="s">
        <v>773</v>
      </c>
      <c r="K972" s="1220"/>
      <c r="L972" s="739">
        <v>781.4</v>
      </c>
    </row>
    <row r="973" spans="3:12" ht="0.95" customHeight="1" thickTop="1">
      <c r="C973" s="740"/>
      <c r="D973" s="740"/>
      <c r="E973" s="740"/>
      <c r="F973" s="740"/>
      <c r="G973" s="740"/>
      <c r="H973" s="740"/>
      <c r="I973" s="740"/>
      <c r="J973" s="740"/>
      <c r="K973" s="740"/>
      <c r="L973" s="740"/>
    </row>
    <row r="974" spans="3:12" ht="18" customHeight="1">
      <c r="C974" s="720"/>
      <c r="D974" s="721" t="s">
        <v>255</v>
      </c>
      <c r="E974" s="720" t="s">
        <v>742</v>
      </c>
      <c r="F974" s="720" t="s">
        <v>102</v>
      </c>
      <c r="G974" s="1211" t="s">
        <v>138</v>
      </c>
      <c r="H974" s="1211"/>
      <c r="I974" s="722" t="s">
        <v>362</v>
      </c>
      <c r="J974" s="721" t="s">
        <v>137</v>
      </c>
      <c r="K974" s="721" t="s">
        <v>743</v>
      </c>
      <c r="L974" s="721" t="s">
        <v>518</v>
      </c>
    </row>
    <row r="975" spans="3:12" ht="24" customHeight="1">
      <c r="C975" s="723" t="s">
        <v>744</v>
      </c>
      <c r="D975" s="724" t="s">
        <v>752</v>
      </c>
      <c r="E975" s="723" t="s">
        <v>17</v>
      </c>
      <c r="F975" s="723" t="s">
        <v>753</v>
      </c>
      <c r="G975" s="1212" t="s">
        <v>751</v>
      </c>
      <c r="H975" s="1212"/>
      <c r="I975" s="725" t="s">
        <v>238</v>
      </c>
      <c r="J975" s="726">
        <v>1</v>
      </c>
      <c r="K975" s="727">
        <v>23.32</v>
      </c>
      <c r="L975" s="727">
        <v>23.32</v>
      </c>
    </row>
    <row r="976" spans="3:12" ht="26.1" customHeight="1">
      <c r="C976" s="728" t="s">
        <v>748</v>
      </c>
      <c r="D976" s="729" t="s">
        <v>1036</v>
      </c>
      <c r="E976" s="728" t="s">
        <v>17</v>
      </c>
      <c r="F976" s="728" t="s">
        <v>1037</v>
      </c>
      <c r="G976" s="1213" t="s">
        <v>751</v>
      </c>
      <c r="H976" s="1213"/>
      <c r="I976" s="730" t="s">
        <v>238</v>
      </c>
      <c r="J976" s="731">
        <v>1</v>
      </c>
      <c r="K976" s="732">
        <v>0.31</v>
      </c>
      <c r="L976" s="732">
        <v>0.31</v>
      </c>
    </row>
    <row r="977" spans="3:12" ht="26.1" customHeight="1">
      <c r="C977" s="733" t="s">
        <v>757</v>
      </c>
      <c r="D977" s="734" t="s">
        <v>1022</v>
      </c>
      <c r="E977" s="733" t="s">
        <v>17</v>
      </c>
      <c r="F977" s="733" t="s">
        <v>1023</v>
      </c>
      <c r="G977" s="1219" t="s">
        <v>1024</v>
      </c>
      <c r="H977" s="1219"/>
      <c r="I977" s="735" t="s">
        <v>238</v>
      </c>
      <c r="J977" s="736">
        <v>1</v>
      </c>
      <c r="K977" s="737">
        <v>0.08</v>
      </c>
      <c r="L977" s="737">
        <v>0.08</v>
      </c>
    </row>
    <row r="978" spans="3:12" ht="26.1" customHeight="1">
      <c r="C978" s="733" t="s">
        <v>757</v>
      </c>
      <c r="D978" s="734" t="s">
        <v>1131</v>
      </c>
      <c r="E978" s="733" t="s">
        <v>17</v>
      </c>
      <c r="F978" s="733" t="s">
        <v>1132</v>
      </c>
      <c r="G978" s="1219" t="s">
        <v>1017</v>
      </c>
      <c r="H978" s="1219"/>
      <c r="I978" s="735" t="s">
        <v>238</v>
      </c>
      <c r="J978" s="736">
        <v>1</v>
      </c>
      <c r="K978" s="737">
        <v>0.61</v>
      </c>
      <c r="L978" s="737">
        <v>0.61</v>
      </c>
    </row>
    <row r="979" spans="3:12" ht="26.1" customHeight="1">
      <c r="C979" s="733" t="s">
        <v>757</v>
      </c>
      <c r="D979" s="734" t="s">
        <v>1029</v>
      </c>
      <c r="E979" s="733" t="s">
        <v>17</v>
      </c>
      <c r="F979" s="733" t="s">
        <v>1030</v>
      </c>
      <c r="G979" s="1219" t="s">
        <v>1031</v>
      </c>
      <c r="H979" s="1219"/>
      <c r="I979" s="735" t="s">
        <v>238</v>
      </c>
      <c r="J979" s="736">
        <v>1</v>
      </c>
      <c r="K979" s="737">
        <v>0.6</v>
      </c>
      <c r="L979" s="737">
        <v>0.6</v>
      </c>
    </row>
    <row r="980" spans="3:12" ht="26.1" customHeight="1">
      <c r="C980" s="733" t="s">
        <v>757</v>
      </c>
      <c r="D980" s="734" t="s">
        <v>1133</v>
      </c>
      <c r="E980" s="733" t="s">
        <v>17</v>
      </c>
      <c r="F980" s="733" t="s">
        <v>1134</v>
      </c>
      <c r="G980" s="1219" t="s">
        <v>1017</v>
      </c>
      <c r="H980" s="1219"/>
      <c r="I980" s="735" t="s">
        <v>238</v>
      </c>
      <c r="J980" s="736">
        <v>1</v>
      </c>
      <c r="K980" s="737">
        <v>1.39</v>
      </c>
      <c r="L980" s="737">
        <v>1.39</v>
      </c>
    </row>
    <row r="981" spans="3:12" ht="26.1" customHeight="1">
      <c r="C981" s="733" t="s">
        <v>757</v>
      </c>
      <c r="D981" s="734" t="s">
        <v>1018</v>
      </c>
      <c r="E981" s="733" t="s">
        <v>17</v>
      </c>
      <c r="F981" s="733" t="s">
        <v>1019</v>
      </c>
      <c r="G981" s="1219" t="s">
        <v>760</v>
      </c>
      <c r="H981" s="1219"/>
      <c r="I981" s="735" t="s">
        <v>238</v>
      </c>
      <c r="J981" s="736">
        <v>1</v>
      </c>
      <c r="K981" s="737">
        <v>1.43</v>
      </c>
      <c r="L981" s="737">
        <v>1.43</v>
      </c>
    </row>
    <row r="982" spans="3:12" ht="24" customHeight="1">
      <c r="C982" s="733" t="s">
        <v>757</v>
      </c>
      <c r="D982" s="734" t="s">
        <v>1038</v>
      </c>
      <c r="E982" s="733" t="s">
        <v>17</v>
      </c>
      <c r="F982" s="733" t="s">
        <v>1039</v>
      </c>
      <c r="G982" s="1219" t="s">
        <v>260</v>
      </c>
      <c r="H982" s="1219"/>
      <c r="I982" s="735" t="s">
        <v>238</v>
      </c>
      <c r="J982" s="736">
        <v>1</v>
      </c>
      <c r="K982" s="737">
        <v>14.67</v>
      </c>
      <c r="L982" s="737">
        <v>14.67</v>
      </c>
    </row>
    <row r="983" spans="3:12" ht="26.1" customHeight="1">
      <c r="C983" s="733" t="s">
        <v>757</v>
      </c>
      <c r="D983" s="734" t="s">
        <v>1025</v>
      </c>
      <c r="E983" s="733" t="s">
        <v>17</v>
      </c>
      <c r="F983" s="733" t="s">
        <v>1026</v>
      </c>
      <c r="G983" s="1219" t="s">
        <v>760</v>
      </c>
      <c r="H983" s="1219"/>
      <c r="I983" s="735" t="s">
        <v>238</v>
      </c>
      <c r="J983" s="736">
        <v>1</v>
      </c>
      <c r="K983" s="737">
        <v>4.2300000000000004</v>
      </c>
      <c r="L983" s="737">
        <v>4.2300000000000004</v>
      </c>
    </row>
    <row r="984" spans="3:12">
      <c r="C984" s="738"/>
      <c r="D984" s="738"/>
      <c r="E984" s="738"/>
      <c r="F984" s="738"/>
      <c r="G984" s="738" t="s">
        <v>769</v>
      </c>
      <c r="H984" s="739">
        <v>14.98</v>
      </c>
      <c r="I984" s="738" t="s">
        <v>770</v>
      </c>
      <c r="J984" s="739">
        <v>0</v>
      </c>
      <c r="K984" s="738" t="s">
        <v>771</v>
      </c>
      <c r="L984" s="739">
        <v>14.98</v>
      </c>
    </row>
    <row r="985" spans="3:12" ht="15.75" thickBot="1">
      <c r="C985" s="738"/>
      <c r="D985" s="738"/>
      <c r="E985" s="738"/>
      <c r="F985" s="738"/>
      <c r="G985" s="738" t="s">
        <v>772</v>
      </c>
      <c r="H985" s="739">
        <v>5.45</v>
      </c>
      <c r="I985" s="738"/>
      <c r="J985" s="1220" t="s">
        <v>773</v>
      </c>
      <c r="K985" s="1220"/>
      <c r="L985" s="739">
        <v>28.77</v>
      </c>
    </row>
    <row r="986" spans="3:12" ht="0.95" customHeight="1" thickTop="1">
      <c r="C986" s="740"/>
      <c r="D986" s="740"/>
      <c r="E986" s="740"/>
      <c r="F986" s="740"/>
      <c r="G986" s="740"/>
      <c r="H986" s="740"/>
      <c r="I986" s="740"/>
      <c r="J986" s="740"/>
      <c r="K986" s="740"/>
      <c r="L986" s="740"/>
    </row>
    <row r="987" spans="3:12" ht="18" customHeight="1">
      <c r="C987" s="720"/>
      <c r="D987" s="721" t="s">
        <v>255</v>
      </c>
      <c r="E987" s="720" t="s">
        <v>742</v>
      </c>
      <c r="F987" s="720" t="s">
        <v>102</v>
      </c>
      <c r="G987" s="1211" t="s">
        <v>138</v>
      </c>
      <c r="H987" s="1211"/>
      <c r="I987" s="722" t="s">
        <v>362</v>
      </c>
      <c r="J987" s="721" t="s">
        <v>137</v>
      </c>
      <c r="K987" s="721" t="s">
        <v>743</v>
      </c>
      <c r="L987" s="721" t="s">
        <v>518</v>
      </c>
    </row>
    <row r="988" spans="3:12" ht="39" customHeight="1">
      <c r="C988" s="723" t="s">
        <v>744</v>
      </c>
      <c r="D988" s="724" t="s">
        <v>1135</v>
      </c>
      <c r="E988" s="723" t="s">
        <v>776</v>
      </c>
      <c r="F988" s="723" t="s">
        <v>1136</v>
      </c>
      <c r="G988" s="1212" t="s">
        <v>610</v>
      </c>
      <c r="H988" s="1212"/>
      <c r="I988" s="725" t="s">
        <v>26</v>
      </c>
      <c r="J988" s="726">
        <v>1</v>
      </c>
      <c r="K988" s="727">
        <v>2.61</v>
      </c>
      <c r="L988" s="727">
        <v>2.61</v>
      </c>
    </row>
    <row r="989" spans="3:12" ht="15" customHeight="1">
      <c r="C989" s="1211" t="s">
        <v>517</v>
      </c>
      <c r="D989" s="1217" t="s">
        <v>255</v>
      </c>
      <c r="E989" s="1211" t="s">
        <v>742</v>
      </c>
      <c r="F989" s="1211" t="s">
        <v>392</v>
      </c>
      <c r="G989" s="1217" t="s">
        <v>221</v>
      </c>
      <c r="H989" s="1216" t="s">
        <v>777</v>
      </c>
      <c r="I989" s="1217"/>
      <c r="J989" s="1216" t="s">
        <v>778</v>
      </c>
      <c r="K989" s="1217"/>
      <c r="L989" s="1217" t="s">
        <v>779</v>
      </c>
    </row>
    <row r="990" spans="3:12" ht="15" customHeight="1">
      <c r="C990" s="1217"/>
      <c r="D990" s="1217"/>
      <c r="E990" s="1217"/>
      <c r="F990" s="1217"/>
      <c r="G990" s="1217"/>
      <c r="H990" s="721" t="s">
        <v>780</v>
      </c>
      <c r="I990" s="721" t="s">
        <v>781</v>
      </c>
      <c r="J990" s="721" t="s">
        <v>780</v>
      </c>
      <c r="K990" s="721" t="s">
        <v>781</v>
      </c>
      <c r="L990" s="1217"/>
    </row>
    <row r="991" spans="3:12" ht="26.1" customHeight="1">
      <c r="C991" s="733" t="s">
        <v>757</v>
      </c>
      <c r="D991" s="734" t="s">
        <v>847</v>
      </c>
      <c r="E991" s="733" t="s">
        <v>776</v>
      </c>
      <c r="F991" s="733" t="s">
        <v>848</v>
      </c>
      <c r="G991" s="736">
        <v>1</v>
      </c>
      <c r="H991" s="737">
        <v>1</v>
      </c>
      <c r="I991" s="737">
        <v>0</v>
      </c>
      <c r="J991" s="741">
        <v>295.83920000000001</v>
      </c>
      <c r="K991" s="741">
        <v>97.975399999999993</v>
      </c>
      <c r="L991" s="741">
        <v>295.83920000000001</v>
      </c>
    </row>
    <row r="992" spans="3:12" ht="20.100000000000001" customHeight="1">
      <c r="C992" s="1218"/>
      <c r="D992" s="1218"/>
      <c r="E992" s="1218"/>
      <c r="F992" s="1218"/>
      <c r="G992" s="1218"/>
      <c r="H992" s="1218" t="s">
        <v>786</v>
      </c>
      <c r="I992" s="1218"/>
      <c r="J992" s="1218"/>
      <c r="K992" s="1218"/>
      <c r="L992" s="742">
        <v>295.83920000000001</v>
      </c>
    </row>
    <row r="993" spans="3:12" ht="20.100000000000001" customHeight="1">
      <c r="C993" s="1218"/>
      <c r="D993" s="1218"/>
      <c r="E993" s="1218"/>
      <c r="F993" s="1218"/>
      <c r="G993" s="1218"/>
      <c r="H993" s="1218" t="s">
        <v>791</v>
      </c>
      <c r="I993" s="1218"/>
      <c r="J993" s="1218"/>
      <c r="K993" s="1218"/>
      <c r="L993" s="742">
        <v>295.83920000000001</v>
      </c>
    </row>
    <row r="994" spans="3:12" ht="20.100000000000001" customHeight="1">
      <c r="C994" s="1218"/>
      <c r="D994" s="1218"/>
      <c r="E994" s="1218"/>
      <c r="F994" s="1218"/>
      <c r="G994" s="1218"/>
      <c r="H994" s="1218" t="s">
        <v>792</v>
      </c>
      <c r="I994" s="1218"/>
      <c r="J994" s="1218"/>
      <c r="K994" s="1218"/>
      <c r="L994" s="742">
        <v>116.2</v>
      </c>
    </row>
    <row r="995" spans="3:12" ht="20.100000000000001" customHeight="1">
      <c r="C995" s="1218"/>
      <c r="D995" s="1218"/>
      <c r="E995" s="1218"/>
      <c r="F995" s="1218"/>
      <c r="G995" s="1218"/>
      <c r="H995" s="1218" t="s">
        <v>793</v>
      </c>
      <c r="I995" s="1218"/>
      <c r="J995" s="1218"/>
      <c r="K995" s="1218"/>
      <c r="L995" s="742">
        <v>2.5459000000000001</v>
      </c>
    </row>
    <row r="996" spans="3:12" ht="20.100000000000001" customHeight="1">
      <c r="C996" s="1218"/>
      <c r="D996" s="1218"/>
      <c r="E996" s="1218"/>
      <c r="F996" s="1218"/>
      <c r="G996" s="1218"/>
      <c r="H996" s="1218" t="s">
        <v>794</v>
      </c>
      <c r="I996" s="1218"/>
      <c r="J996" s="1218"/>
      <c r="K996" s="1218"/>
      <c r="L996" s="742">
        <v>6.7799999999999999E-2</v>
      </c>
    </row>
    <row r="997" spans="3:12" ht="20.100000000000001" customHeight="1">
      <c r="C997" s="1218"/>
      <c r="D997" s="1218"/>
      <c r="E997" s="1218"/>
      <c r="F997" s="1218"/>
      <c r="G997" s="1218"/>
      <c r="H997" s="1218" t="s">
        <v>795</v>
      </c>
      <c r="I997" s="1218"/>
      <c r="J997" s="1218"/>
      <c r="K997" s="1218"/>
      <c r="L997" s="742">
        <v>0</v>
      </c>
    </row>
    <row r="998" spans="3:12">
      <c r="C998" s="738"/>
      <c r="D998" s="738"/>
      <c r="E998" s="738"/>
      <c r="F998" s="738"/>
      <c r="G998" s="738" t="s">
        <v>769</v>
      </c>
      <c r="H998" s="739">
        <v>0</v>
      </c>
      <c r="I998" s="738" t="s">
        <v>770</v>
      </c>
      <c r="J998" s="739">
        <v>0</v>
      </c>
      <c r="K998" s="738" t="s">
        <v>771</v>
      </c>
      <c r="L998" s="739">
        <v>0</v>
      </c>
    </row>
    <row r="999" spans="3:12" ht="15.75" thickBot="1">
      <c r="C999" s="738"/>
      <c r="D999" s="738"/>
      <c r="E999" s="738"/>
      <c r="F999" s="738"/>
      <c r="G999" s="738" t="s">
        <v>772</v>
      </c>
      <c r="H999" s="739">
        <v>0.61</v>
      </c>
      <c r="I999" s="738"/>
      <c r="J999" s="1220" t="s">
        <v>773</v>
      </c>
      <c r="K999" s="1220"/>
      <c r="L999" s="739">
        <v>3.22</v>
      </c>
    </row>
    <row r="1000" spans="3:12" ht="0.95" customHeight="1" thickTop="1">
      <c r="C1000" s="740"/>
      <c r="D1000" s="740"/>
      <c r="E1000" s="740"/>
      <c r="F1000" s="740"/>
      <c r="G1000" s="740"/>
      <c r="H1000" s="740"/>
      <c r="I1000" s="740"/>
      <c r="J1000" s="740"/>
      <c r="K1000" s="740"/>
      <c r="L1000" s="740"/>
    </row>
    <row r="1001" spans="3:12" ht="18" customHeight="1">
      <c r="C1001" s="720"/>
      <c r="D1001" s="721" t="s">
        <v>255</v>
      </c>
      <c r="E1001" s="720" t="s">
        <v>742</v>
      </c>
      <c r="F1001" s="720" t="s">
        <v>102</v>
      </c>
      <c r="G1001" s="1211" t="s">
        <v>138</v>
      </c>
      <c r="H1001" s="1211"/>
      <c r="I1001" s="722" t="s">
        <v>362</v>
      </c>
      <c r="J1001" s="721" t="s">
        <v>137</v>
      </c>
      <c r="K1001" s="721" t="s">
        <v>743</v>
      </c>
      <c r="L1001" s="721" t="s">
        <v>518</v>
      </c>
    </row>
    <row r="1002" spans="3:12" ht="39" customHeight="1">
      <c r="C1002" s="723" t="s">
        <v>744</v>
      </c>
      <c r="D1002" s="724" t="s">
        <v>1137</v>
      </c>
      <c r="E1002" s="723" t="s">
        <v>776</v>
      </c>
      <c r="F1002" s="723" t="s">
        <v>1138</v>
      </c>
      <c r="G1002" s="1212" t="s">
        <v>610</v>
      </c>
      <c r="H1002" s="1212"/>
      <c r="I1002" s="725" t="s">
        <v>26</v>
      </c>
      <c r="J1002" s="726">
        <v>1</v>
      </c>
      <c r="K1002" s="727">
        <v>2.09</v>
      </c>
      <c r="L1002" s="727">
        <v>2.09</v>
      </c>
    </row>
    <row r="1003" spans="3:12" ht="15" customHeight="1">
      <c r="C1003" s="1211" t="s">
        <v>517</v>
      </c>
      <c r="D1003" s="1217" t="s">
        <v>255</v>
      </c>
      <c r="E1003" s="1211" t="s">
        <v>742</v>
      </c>
      <c r="F1003" s="1211" t="s">
        <v>392</v>
      </c>
      <c r="G1003" s="1217" t="s">
        <v>221</v>
      </c>
      <c r="H1003" s="1216" t="s">
        <v>777</v>
      </c>
      <c r="I1003" s="1217"/>
      <c r="J1003" s="1216" t="s">
        <v>778</v>
      </c>
      <c r="K1003" s="1217"/>
      <c r="L1003" s="1217" t="s">
        <v>779</v>
      </c>
    </row>
    <row r="1004" spans="3:12" ht="15" customHeight="1">
      <c r="C1004" s="1217"/>
      <c r="D1004" s="1217"/>
      <c r="E1004" s="1217"/>
      <c r="F1004" s="1217"/>
      <c r="G1004" s="1217"/>
      <c r="H1004" s="721" t="s">
        <v>780</v>
      </c>
      <c r="I1004" s="721" t="s">
        <v>781</v>
      </c>
      <c r="J1004" s="721" t="s">
        <v>780</v>
      </c>
      <c r="K1004" s="721" t="s">
        <v>781</v>
      </c>
      <c r="L1004" s="1217"/>
    </row>
    <row r="1005" spans="3:12" ht="26.1" customHeight="1">
      <c r="C1005" s="733" t="s">
        <v>757</v>
      </c>
      <c r="D1005" s="734" t="s">
        <v>847</v>
      </c>
      <c r="E1005" s="733" t="s">
        <v>776</v>
      </c>
      <c r="F1005" s="733" t="s">
        <v>848</v>
      </c>
      <c r="G1005" s="736">
        <v>1</v>
      </c>
      <c r="H1005" s="737">
        <v>1</v>
      </c>
      <c r="I1005" s="737">
        <v>0</v>
      </c>
      <c r="J1005" s="741">
        <v>295.83920000000001</v>
      </c>
      <c r="K1005" s="741">
        <v>97.975399999999993</v>
      </c>
      <c r="L1005" s="741">
        <v>295.83920000000001</v>
      </c>
    </row>
    <row r="1006" spans="3:12" ht="20.100000000000001" customHeight="1">
      <c r="C1006" s="1218"/>
      <c r="D1006" s="1218"/>
      <c r="E1006" s="1218"/>
      <c r="F1006" s="1218"/>
      <c r="G1006" s="1218"/>
      <c r="H1006" s="1218" t="s">
        <v>786</v>
      </c>
      <c r="I1006" s="1218"/>
      <c r="J1006" s="1218"/>
      <c r="K1006" s="1218"/>
      <c r="L1006" s="742">
        <v>295.83920000000001</v>
      </c>
    </row>
    <row r="1007" spans="3:12" ht="20.100000000000001" customHeight="1">
      <c r="C1007" s="1218"/>
      <c r="D1007" s="1218"/>
      <c r="E1007" s="1218"/>
      <c r="F1007" s="1218"/>
      <c r="G1007" s="1218"/>
      <c r="H1007" s="1218" t="s">
        <v>791</v>
      </c>
      <c r="I1007" s="1218"/>
      <c r="J1007" s="1218"/>
      <c r="K1007" s="1218"/>
      <c r="L1007" s="742">
        <v>295.83920000000001</v>
      </c>
    </row>
    <row r="1008" spans="3:12" ht="20.100000000000001" customHeight="1">
      <c r="C1008" s="1218"/>
      <c r="D1008" s="1218"/>
      <c r="E1008" s="1218"/>
      <c r="F1008" s="1218"/>
      <c r="G1008" s="1218"/>
      <c r="H1008" s="1218" t="s">
        <v>792</v>
      </c>
      <c r="I1008" s="1218"/>
      <c r="J1008" s="1218"/>
      <c r="K1008" s="1218"/>
      <c r="L1008" s="742">
        <v>145.25</v>
      </c>
    </row>
    <row r="1009" spans="3:12" ht="20.100000000000001" customHeight="1">
      <c r="C1009" s="1218"/>
      <c r="D1009" s="1218"/>
      <c r="E1009" s="1218"/>
      <c r="F1009" s="1218"/>
      <c r="G1009" s="1218"/>
      <c r="H1009" s="1218" t="s">
        <v>793</v>
      </c>
      <c r="I1009" s="1218"/>
      <c r="J1009" s="1218"/>
      <c r="K1009" s="1218"/>
      <c r="L1009" s="742">
        <v>2.0367999999999999</v>
      </c>
    </row>
    <row r="1010" spans="3:12" ht="20.100000000000001" customHeight="1">
      <c r="C1010" s="1218"/>
      <c r="D1010" s="1218"/>
      <c r="E1010" s="1218"/>
      <c r="F1010" s="1218"/>
      <c r="G1010" s="1218"/>
      <c r="H1010" s="1218" t="s">
        <v>794</v>
      </c>
      <c r="I1010" s="1218"/>
      <c r="J1010" s="1218"/>
      <c r="K1010" s="1218"/>
      <c r="L1010" s="742">
        <v>5.4199999999999998E-2</v>
      </c>
    </row>
    <row r="1011" spans="3:12" ht="20.100000000000001" customHeight="1">
      <c r="C1011" s="1218"/>
      <c r="D1011" s="1218"/>
      <c r="E1011" s="1218"/>
      <c r="F1011" s="1218"/>
      <c r="G1011" s="1218"/>
      <c r="H1011" s="1218" t="s">
        <v>795</v>
      </c>
      <c r="I1011" s="1218"/>
      <c r="J1011" s="1218"/>
      <c r="K1011" s="1218"/>
      <c r="L1011" s="742">
        <v>0</v>
      </c>
    </row>
    <row r="1012" spans="3:12">
      <c r="C1012" s="738"/>
      <c r="D1012" s="738"/>
      <c r="E1012" s="738"/>
      <c r="F1012" s="738"/>
      <c r="G1012" s="738" t="s">
        <v>769</v>
      </c>
      <c r="H1012" s="739">
        <v>0</v>
      </c>
      <c r="I1012" s="738" t="s">
        <v>770</v>
      </c>
      <c r="J1012" s="739">
        <v>0</v>
      </c>
      <c r="K1012" s="738" t="s">
        <v>771</v>
      </c>
      <c r="L1012" s="739">
        <v>0</v>
      </c>
    </row>
    <row r="1013" spans="3:12" ht="15.75" thickBot="1">
      <c r="C1013" s="738"/>
      <c r="D1013" s="738"/>
      <c r="E1013" s="738"/>
      <c r="F1013" s="738"/>
      <c r="G1013" s="738" t="s">
        <v>772</v>
      </c>
      <c r="H1013" s="739">
        <v>0.48</v>
      </c>
      <c r="I1013" s="738"/>
      <c r="J1013" s="1220" t="s">
        <v>773</v>
      </c>
      <c r="K1013" s="1220"/>
      <c r="L1013" s="739">
        <v>2.57</v>
      </c>
    </row>
    <row r="1014" spans="3:12" ht="0.95" customHeight="1" thickTop="1">
      <c r="C1014" s="740"/>
      <c r="D1014" s="740"/>
      <c r="E1014" s="740"/>
      <c r="F1014" s="740"/>
      <c r="G1014" s="740"/>
      <c r="H1014" s="740"/>
      <c r="I1014" s="740"/>
      <c r="J1014" s="740"/>
      <c r="K1014" s="740"/>
      <c r="L1014" s="740"/>
    </row>
    <row r="1015" spans="3:12" ht="18" customHeight="1">
      <c r="C1015" s="720"/>
      <c r="D1015" s="721" t="s">
        <v>255</v>
      </c>
      <c r="E1015" s="720" t="s">
        <v>742</v>
      </c>
      <c r="F1015" s="720" t="s">
        <v>102</v>
      </c>
      <c r="G1015" s="1211" t="s">
        <v>138</v>
      </c>
      <c r="H1015" s="1211"/>
      <c r="I1015" s="722" t="s">
        <v>362</v>
      </c>
      <c r="J1015" s="721" t="s">
        <v>137</v>
      </c>
      <c r="K1015" s="721" t="s">
        <v>743</v>
      </c>
      <c r="L1015" s="721" t="s">
        <v>518</v>
      </c>
    </row>
    <row r="1016" spans="3:12" ht="39" customHeight="1">
      <c r="C1016" s="723" t="s">
        <v>744</v>
      </c>
      <c r="D1016" s="724" t="s">
        <v>1139</v>
      </c>
      <c r="E1016" s="723" t="s">
        <v>776</v>
      </c>
      <c r="F1016" s="723" t="s">
        <v>1140</v>
      </c>
      <c r="G1016" s="1212" t="s">
        <v>610</v>
      </c>
      <c r="H1016" s="1212"/>
      <c r="I1016" s="725" t="s">
        <v>26</v>
      </c>
      <c r="J1016" s="726">
        <v>1</v>
      </c>
      <c r="K1016" s="727">
        <v>1.7</v>
      </c>
      <c r="L1016" s="727">
        <v>1.7</v>
      </c>
    </row>
    <row r="1017" spans="3:12" ht="15" customHeight="1">
      <c r="C1017" s="1211" t="s">
        <v>517</v>
      </c>
      <c r="D1017" s="1217" t="s">
        <v>255</v>
      </c>
      <c r="E1017" s="1211" t="s">
        <v>742</v>
      </c>
      <c r="F1017" s="1211" t="s">
        <v>392</v>
      </c>
      <c r="G1017" s="1217" t="s">
        <v>221</v>
      </c>
      <c r="H1017" s="1216" t="s">
        <v>777</v>
      </c>
      <c r="I1017" s="1217"/>
      <c r="J1017" s="1216" t="s">
        <v>778</v>
      </c>
      <c r="K1017" s="1217"/>
      <c r="L1017" s="1217" t="s">
        <v>779</v>
      </c>
    </row>
    <row r="1018" spans="3:12" ht="15" customHeight="1">
      <c r="C1018" s="1217"/>
      <c r="D1018" s="1217"/>
      <c r="E1018" s="1217"/>
      <c r="F1018" s="1217"/>
      <c r="G1018" s="1217"/>
      <c r="H1018" s="721" t="s">
        <v>780</v>
      </c>
      <c r="I1018" s="721" t="s">
        <v>781</v>
      </c>
      <c r="J1018" s="721" t="s">
        <v>780</v>
      </c>
      <c r="K1018" s="721" t="s">
        <v>781</v>
      </c>
      <c r="L1018" s="1217"/>
    </row>
    <row r="1019" spans="3:12" ht="26.1" customHeight="1">
      <c r="C1019" s="733" t="s">
        <v>757</v>
      </c>
      <c r="D1019" s="734" t="s">
        <v>847</v>
      </c>
      <c r="E1019" s="733" t="s">
        <v>776</v>
      </c>
      <c r="F1019" s="733" t="s">
        <v>848</v>
      </c>
      <c r="G1019" s="736">
        <v>1</v>
      </c>
      <c r="H1019" s="737">
        <v>1</v>
      </c>
      <c r="I1019" s="737">
        <v>0</v>
      </c>
      <c r="J1019" s="741">
        <v>295.83920000000001</v>
      </c>
      <c r="K1019" s="741">
        <v>97.975399999999993</v>
      </c>
      <c r="L1019" s="741">
        <v>295.83920000000001</v>
      </c>
    </row>
    <row r="1020" spans="3:12" ht="20.100000000000001" customHeight="1">
      <c r="C1020" s="1218"/>
      <c r="D1020" s="1218"/>
      <c r="E1020" s="1218"/>
      <c r="F1020" s="1218"/>
      <c r="G1020" s="1218"/>
      <c r="H1020" s="1218" t="s">
        <v>786</v>
      </c>
      <c r="I1020" s="1218"/>
      <c r="J1020" s="1218"/>
      <c r="K1020" s="1218"/>
      <c r="L1020" s="742">
        <v>295.83920000000001</v>
      </c>
    </row>
    <row r="1021" spans="3:12" ht="20.100000000000001" customHeight="1">
      <c r="C1021" s="1218"/>
      <c r="D1021" s="1218"/>
      <c r="E1021" s="1218"/>
      <c r="F1021" s="1218"/>
      <c r="G1021" s="1218"/>
      <c r="H1021" s="1218" t="s">
        <v>791</v>
      </c>
      <c r="I1021" s="1218"/>
      <c r="J1021" s="1218"/>
      <c r="K1021" s="1218"/>
      <c r="L1021" s="742">
        <v>295.83920000000001</v>
      </c>
    </row>
    <row r="1022" spans="3:12" ht="20.100000000000001" customHeight="1">
      <c r="C1022" s="1218"/>
      <c r="D1022" s="1218"/>
      <c r="E1022" s="1218"/>
      <c r="F1022" s="1218"/>
      <c r="G1022" s="1218"/>
      <c r="H1022" s="1218" t="s">
        <v>792</v>
      </c>
      <c r="I1022" s="1218"/>
      <c r="J1022" s="1218"/>
      <c r="K1022" s="1218"/>
      <c r="L1022" s="742">
        <v>174.3</v>
      </c>
    </row>
    <row r="1023" spans="3:12" ht="20.100000000000001" customHeight="1">
      <c r="C1023" s="1218"/>
      <c r="D1023" s="1218"/>
      <c r="E1023" s="1218"/>
      <c r="F1023" s="1218"/>
      <c r="G1023" s="1218"/>
      <c r="H1023" s="1218" t="s">
        <v>793</v>
      </c>
      <c r="I1023" s="1218"/>
      <c r="J1023" s="1218"/>
      <c r="K1023" s="1218"/>
      <c r="L1023" s="742">
        <v>1.6973</v>
      </c>
    </row>
    <row r="1024" spans="3:12" ht="20.100000000000001" customHeight="1">
      <c r="C1024" s="1218"/>
      <c r="D1024" s="1218"/>
      <c r="E1024" s="1218"/>
      <c r="F1024" s="1218"/>
      <c r="G1024" s="1218"/>
      <c r="H1024" s="1218" t="s">
        <v>794</v>
      </c>
      <c r="I1024" s="1218"/>
      <c r="J1024" s="1218"/>
      <c r="K1024" s="1218"/>
      <c r="L1024" s="742">
        <v>0</v>
      </c>
    </row>
    <row r="1025" spans="3:12" ht="20.100000000000001" customHeight="1">
      <c r="C1025" s="1218"/>
      <c r="D1025" s="1218"/>
      <c r="E1025" s="1218"/>
      <c r="F1025" s="1218"/>
      <c r="G1025" s="1218"/>
      <c r="H1025" s="1218" t="s">
        <v>795</v>
      </c>
      <c r="I1025" s="1218"/>
      <c r="J1025" s="1218"/>
      <c r="K1025" s="1218"/>
      <c r="L1025" s="742">
        <v>0</v>
      </c>
    </row>
    <row r="1026" spans="3:12">
      <c r="C1026" s="738"/>
      <c r="D1026" s="738"/>
      <c r="E1026" s="738"/>
      <c r="F1026" s="738"/>
      <c r="G1026" s="738" t="s">
        <v>769</v>
      </c>
      <c r="H1026" s="739">
        <v>0</v>
      </c>
      <c r="I1026" s="738" t="s">
        <v>770</v>
      </c>
      <c r="J1026" s="739">
        <v>0</v>
      </c>
      <c r="K1026" s="738" t="s">
        <v>771</v>
      </c>
      <c r="L1026" s="739">
        <v>0</v>
      </c>
    </row>
    <row r="1027" spans="3:12" ht="15.75" thickBot="1">
      <c r="C1027" s="738"/>
      <c r="D1027" s="738"/>
      <c r="E1027" s="738"/>
      <c r="F1027" s="738"/>
      <c r="G1027" s="738" t="s">
        <v>772</v>
      </c>
      <c r="H1027" s="739">
        <v>0.39</v>
      </c>
      <c r="I1027" s="738"/>
      <c r="J1027" s="1220" t="s">
        <v>773</v>
      </c>
      <c r="K1027" s="1220"/>
      <c r="L1027" s="739">
        <v>2.09</v>
      </c>
    </row>
    <row r="1028" spans="3:12" ht="0.95" customHeight="1" thickTop="1">
      <c r="C1028" s="740"/>
      <c r="D1028" s="740"/>
      <c r="E1028" s="740"/>
      <c r="F1028" s="740"/>
      <c r="G1028" s="740"/>
      <c r="H1028" s="740"/>
      <c r="I1028" s="740"/>
      <c r="J1028" s="740"/>
      <c r="K1028" s="740"/>
      <c r="L1028" s="740"/>
    </row>
    <row r="1029" spans="3:12" ht="18" customHeight="1">
      <c r="C1029" s="720"/>
      <c r="D1029" s="721" t="s">
        <v>255</v>
      </c>
      <c r="E1029" s="720" t="s">
        <v>742</v>
      </c>
      <c r="F1029" s="720" t="s">
        <v>102</v>
      </c>
      <c r="G1029" s="1211" t="s">
        <v>138</v>
      </c>
      <c r="H1029" s="1211"/>
      <c r="I1029" s="722" t="s">
        <v>362</v>
      </c>
      <c r="J1029" s="721" t="s">
        <v>137</v>
      </c>
      <c r="K1029" s="721" t="s">
        <v>743</v>
      </c>
      <c r="L1029" s="721" t="s">
        <v>518</v>
      </c>
    </row>
    <row r="1030" spans="3:12" ht="26.1" customHeight="1">
      <c r="C1030" s="723" t="s">
        <v>744</v>
      </c>
      <c r="D1030" s="724" t="s">
        <v>811</v>
      </c>
      <c r="E1030" s="723" t="s">
        <v>776</v>
      </c>
      <c r="F1030" s="723" t="s">
        <v>812</v>
      </c>
      <c r="G1030" s="1212" t="s">
        <v>610</v>
      </c>
      <c r="H1030" s="1212"/>
      <c r="I1030" s="725" t="s">
        <v>11</v>
      </c>
      <c r="J1030" s="726">
        <v>1</v>
      </c>
      <c r="K1030" s="727">
        <v>178.11</v>
      </c>
      <c r="L1030" s="727">
        <v>178.11</v>
      </c>
    </row>
    <row r="1031" spans="3:12" ht="15" customHeight="1">
      <c r="C1031" s="1211" t="s">
        <v>517</v>
      </c>
      <c r="D1031" s="1217" t="s">
        <v>255</v>
      </c>
      <c r="E1031" s="1211" t="s">
        <v>742</v>
      </c>
      <c r="F1031" s="1211" t="s">
        <v>392</v>
      </c>
      <c r="G1031" s="1217" t="s">
        <v>221</v>
      </c>
      <c r="H1031" s="1216" t="s">
        <v>777</v>
      </c>
      <c r="I1031" s="1217"/>
      <c r="J1031" s="1216" t="s">
        <v>778</v>
      </c>
      <c r="K1031" s="1217"/>
      <c r="L1031" s="1217" t="s">
        <v>779</v>
      </c>
    </row>
    <row r="1032" spans="3:12" ht="15" customHeight="1">
      <c r="C1032" s="1217"/>
      <c r="D1032" s="1217"/>
      <c r="E1032" s="1217"/>
      <c r="F1032" s="1217"/>
      <c r="G1032" s="1217"/>
      <c r="H1032" s="721" t="s">
        <v>780</v>
      </c>
      <c r="I1032" s="721" t="s">
        <v>781</v>
      </c>
      <c r="J1032" s="721" t="s">
        <v>780</v>
      </c>
      <c r="K1032" s="721" t="s">
        <v>781</v>
      </c>
      <c r="L1032" s="1217"/>
    </row>
    <row r="1033" spans="3:12" ht="24" customHeight="1">
      <c r="C1033" s="733" t="s">
        <v>757</v>
      </c>
      <c r="D1033" s="734" t="s">
        <v>1141</v>
      </c>
      <c r="E1033" s="733" t="s">
        <v>776</v>
      </c>
      <c r="F1033" s="733" t="s">
        <v>1142</v>
      </c>
      <c r="G1033" s="736">
        <v>1</v>
      </c>
      <c r="H1033" s="737">
        <v>1</v>
      </c>
      <c r="I1033" s="737">
        <v>0</v>
      </c>
      <c r="J1033" s="741">
        <v>77.168899999999994</v>
      </c>
      <c r="K1033" s="741">
        <v>44.564</v>
      </c>
      <c r="L1033" s="741">
        <v>77.168899999999994</v>
      </c>
    </row>
    <row r="1034" spans="3:12" ht="26.1" customHeight="1">
      <c r="C1034" s="733" t="s">
        <v>757</v>
      </c>
      <c r="D1034" s="734" t="s">
        <v>1143</v>
      </c>
      <c r="E1034" s="733" t="s">
        <v>776</v>
      </c>
      <c r="F1034" s="733" t="s">
        <v>1144</v>
      </c>
      <c r="G1034" s="736">
        <v>1</v>
      </c>
      <c r="H1034" s="737">
        <v>0.86</v>
      </c>
      <c r="I1034" s="737">
        <v>0.14000000000000001</v>
      </c>
      <c r="J1034" s="741">
        <v>207.95840000000001</v>
      </c>
      <c r="K1034" s="741">
        <v>103.0615</v>
      </c>
      <c r="L1034" s="741">
        <v>193.27279999999999</v>
      </c>
    </row>
    <row r="1035" spans="3:12" ht="26.1" customHeight="1">
      <c r="C1035" s="733" t="s">
        <v>757</v>
      </c>
      <c r="D1035" s="734" t="s">
        <v>832</v>
      </c>
      <c r="E1035" s="733" t="s">
        <v>776</v>
      </c>
      <c r="F1035" s="733" t="s">
        <v>833</v>
      </c>
      <c r="G1035" s="736">
        <v>2</v>
      </c>
      <c r="H1035" s="737">
        <v>1</v>
      </c>
      <c r="I1035" s="737">
        <v>0</v>
      </c>
      <c r="J1035" s="741">
        <v>61.474400000000003</v>
      </c>
      <c r="K1035" s="741">
        <v>41.991500000000002</v>
      </c>
      <c r="L1035" s="741">
        <v>122.94880000000001</v>
      </c>
    </row>
    <row r="1036" spans="3:12" ht="26.1" customHeight="1">
      <c r="C1036" s="733" t="s">
        <v>757</v>
      </c>
      <c r="D1036" s="734" t="s">
        <v>1145</v>
      </c>
      <c r="E1036" s="733" t="s">
        <v>776</v>
      </c>
      <c r="F1036" s="733" t="s">
        <v>1146</v>
      </c>
      <c r="G1036" s="736">
        <v>1</v>
      </c>
      <c r="H1036" s="737">
        <v>1</v>
      </c>
      <c r="I1036" s="737">
        <v>0</v>
      </c>
      <c r="J1036" s="741">
        <v>1243.0143</v>
      </c>
      <c r="K1036" s="741">
        <v>658.28750000000002</v>
      </c>
      <c r="L1036" s="741">
        <v>1243.0143</v>
      </c>
    </row>
    <row r="1037" spans="3:12" ht="24" customHeight="1">
      <c r="C1037" s="733" t="s">
        <v>757</v>
      </c>
      <c r="D1037" s="734" t="s">
        <v>1147</v>
      </c>
      <c r="E1037" s="733" t="s">
        <v>776</v>
      </c>
      <c r="F1037" s="733" t="s">
        <v>1148</v>
      </c>
      <c r="G1037" s="736">
        <v>1</v>
      </c>
      <c r="H1037" s="737">
        <v>1</v>
      </c>
      <c r="I1037" s="737">
        <v>0</v>
      </c>
      <c r="J1037" s="741">
        <v>418.35480000000001</v>
      </c>
      <c r="K1037" s="741">
        <v>24.167200000000001</v>
      </c>
      <c r="L1037" s="741">
        <v>418.35480000000001</v>
      </c>
    </row>
    <row r="1038" spans="3:12" ht="20.100000000000001" customHeight="1">
      <c r="C1038" s="1218"/>
      <c r="D1038" s="1218"/>
      <c r="E1038" s="1218"/>
      <c r="F1038" s="1218"/>
      <c r="G1038" s="1218"/>
      <c r="H1038" s="1218" t="s">
        <v>786</v>
      </c>
      <c r="I1038" s="1218"/>
      <c r="J1038" s="1218"/>
      <c r="K1038" s="1218"/>
      <c r="L1038" s="742">
        <v>2054.7595999999999</v>
      </c>
    </row>
    <row r="1039" spans="3:12" ht="20.100000000000001" customHeight="1">
      <c r="C1039" s="720" t="s">
        <v>540</v>
      </c>
      <c r="D1039" s="721" t="s">
        <v>255</v>
      </c>
      <c r="E1039" s="720" t="s">
        <v>742</v>
      </c>
      <c r="F1039" s="720" t="s">
        <v>260</v>
      </c>
      <c r="G1039" s="721" t="s">
        <v>221</v>
      </c>
      <c r="H1039" s="1217" t="s">
        <v>778</v>
      </c>
      <c r="I1039" s="1217"/>
      <c r="J1039" s="1217"/>
      <c r="K1039" s="1217"/>
      <c r="L1039" s="721" t="s">
        <v>779</v>
      </c>
    </row>
    <row r="1040" spans="3:12" ht="24" customHeight="1">
      <c r="C1040" s="733" t="s">
        <v>757</v>
      </c>
      <c r="D1040" s="734" t="s">
        <v>787</v>
      </c>
      <c r="E1040" s="733" t="s">
        <v>776</v>
      </c>
      <c r="F1040" s="733" t="s">
        <v>386</v>
      </c>
      <c r="G1040" s="736">
        <v>4</v>
      </c>
      <c r="H1040" s="733"/>
      <c r="I1040" s="733"/>
      <c r="J1040" s="733"/>
      <c r="K1040" s="741" t="s">
        <v>788</v>
      </c>
      <c r="L1040" s="741" t="s">
        <v>915</v>
      </c>
    </row>
    <row r="1041" spans="3:12" ht="20.100000000000001" customHeight="1">
      <c r="C1041" s="1218"/>
      <c r="D1041" s="1218"/>
      <c r="E1041" s="1218"/>
      <c r="F1041" s="1218"/>
      <c r="G1041" s="1218"/>
      <c r="H1041" s="1218" t="s">
        <v>789</v>
      </c>
      <c r="I1041" s="1218"/>
      <c r="J1041" s="1218"/>
      <c r="K1041" s="1218"/>
      <c r="L1041" s="743">
        <v>0</v>
      </c>
    </row>
    <row r="1042" spans="3:12" ht="20.100000000000001" customHeight="1">
      <c r="C1042" s="1218"/>
      <c r="D1042" s="1218"/>
      <c r="E1042" s="1218"/>
      <c r="F1042" s="1218"/>
      <c r="G1042" s="1218"/>
      <c r="H1042" s="1218" t="s">
        <v>790</v>
      </c>
      <c r="I1042" s="1218"/>
      <c r="J1042" s="1218"/>
      <c r="K1042" s="1218"/>
      <c r="L1042" s="742">
        <v>85.362399999999994</v>
      </c>
    </row>
    <row r="1043" spans="3:12" ht="20.100000000000001" customHeight="1">
      <c r="C1043" s="1218"/>
      <c r="D1043" s="1218"/>
      <c r="E1043" s="1218"/>
      <c r="F1043" s="1218"/>
      <c r="G1043" s="1218"/>
      <c r="H1043" s="1218" t="s">
        <v>791</v>
      </c>
      <c r="I1043" s="1218"/>
      <c r="J1043" s="1218"/>
      <c r="K1043" s="1218"/>
      <c r="L1043" s="742">
        <v>2140.1219999999998</v>
      </c>
    </row>
    <row r="1044" spans="3:12" ht="20.100000000000001" customHeight="1">
      <c r="C1044" s="1218"/>
      <c r="D1044" s="1218"/>
      <c r="E1044" s="1218"/>
      <c r="F1044" s="1218"/>
      <c r="G1044" s="1218"/>
      <c r="H1044" s="1218" t="s">
        <v>792</v>
      </c>
      <c r="I1044" s="1218"/>
      <c r="J1044" s="1218"/>
      <c r="K1044" s="1218"/>
      <c r="L1044" s="742">
        <v>99.6</v>
      </c>
    </row>
    <row r="1045" spans="3:12" ht="20.100000000000001" customHeight="1">
      <c r="C1045" s="1218"/>
      <c r="D1045" s="1218"/>
      <c r="E1045" s="1218"/>
      <c r="F1045" s="1218"/>
      <c r="G1045" s="1218"/>
      <c r="H1045" s="1218" t="s">
        <v>793</v>
      </c>
      <c r="I1045" s="1218"/>
      <c r="J1045" s="1218"/>
      <c r="K1045" s="1218"/>
      <c r="L1045" s="742">
        <v>21.487200000000001</v>
      </c>
    </row>
    <row r="1046" spans="3:12" ht="20.100000000000001" customHeight="1">
      <c r="C1046" s="1218"/>
      <c r="D1046" s="1218"/>
      <c r="E1046" s="1218"/>
      <c r="F1046" s="1218"/>
      <c r="G1046" s="1218"/>
      <c r="H1046" s="1218" t="s">
        <v>794</v>
      </c>
      <c r="I1046" s="1218"/>
      <c r="J1046" s="1218"/>
      <c r="K1046" s="1218"/>
      <c r="L1046" s="742">
        <v>0</v>
      </c>
    </row>
    <row r="1047" spans="3:12" ht="20.100000000000001" customHeight="1">
      <c r="C1047" s="1218"/>
      <c r="D1047" s="1218"/>
      <c r="E1047" s="1218"/>
      <c r="F1047" s="1218"/>
      <c r="G1047" s="1218"/>
      <c r="H1047" s="1218" t="s">
        <v>795</v>
      </c>
      <c r="I1047" s="1218"/>
      <c r="J1047" s="1218"/>
      <c r="K1047" s="1218"/>
      <c r="L1047" s="742">
        <v>0</v>
      </c>
    </row>
    <row r="1048" spans="3:12" ht="20.100000000000001" customHeight="1">
      <c r="C1048" s="720" t="s">
        <v>553</v>
      </c>
      <c r="D1048" s="721" t="s">
        <v>255</v>
      </c>
      <c r="E1048" s="720" t="s">
        <v>742</v>
      </c>
      <c r="F1048" s="720" t="s">
        <v>837</v>
      </c>
      <c r="G1048" s="721" t="s">
        <v>221</v>
      </c>
      <c r="H1048" s="721" t="s">
        <v>220</v>
      </c>
      <c r="I1048" s="721" t="s">
        <v>810</v>
      </c>
      <c r="J1048" s="721"/>
      <c r="K1048" s="721"/>
      <c r="L1048" s="721" t="s">
        <v>778</v>
      </c>
    </row>
    <row r="1049" spans="3:12" ht="24" customHeight="1">
      <c r="C1049" s="733" t="s">
        <v>757</v>
      </c>
      <c r="D1049" s="734" t="s">
        <v>1057</v>
      </c>
      <c r="E1049" s="733" t="s">
        <v>776</v>
      </c>
      <c r="F1049" s="733" t="s">
        <v>1058</v>
      </c>
      <c r="G1049" s="736">
        <v>3.2149999999999998E-2</v>
      </c>
      <c r="H1049" s="735" t="s">
        <v>9</v>
      </c>
      <c r="I1049" s="1223" t="s">
        <v>1059</v>
      </c>
      <c r="J1049" s="1223"/>
      <c r="K1049" s="1219"/>
      <c r="L1049" s="741" t="s">
        <v>1149</v>
      </c>
    </row>
    <row r="1050" spans="3:12" ht="24" customHeight="1">
      <c r="C1050" s="733" t="s">
        <v>757</v>
      </c>
      <c r="D1050" s="734" t="s">
        <v>1150</v>
      </c>
      <c r="E1050" s="733" t="s">
        <v>776</v>
      </c>
      <c r="F1050" s="733" t="s">
        <v>1151</v>
      </c>
      <c r="G1050" s="736">
        <v>2.7009999999999999E-2</v>
      </c>
      <c r="H1050" s="735" t="s">
        <v>9</v>
      </c>
      <c r="I1050" s="1223" t="s">
        <v>1152</v>
      </c>
      <c r="J1050" s="1223"/>
      <c r="K1050" s="1219"/>
      <c r="L1050" s="741" t="s">
        <v>1153</v>
      </c>
    </row>
    <row r="1051" spans="3:12" ht="24" customHeight="1">
      <c r="C1051" s="733" t="s">
        <v>757</v>
      </c>
      <c r="D1051" s="734" t="s">
        <v>1154</v>
      </c>
      <c r="E1051" s="733" t="s">
        <v>776</v>
      </c>
      <c r="F1051" s="733" t="s">
        <v>1155</v>
      </c>
      <c r="G1051" s="736">
        <v>9.0029999999999999E-2</v>
      </c>
      <c r="H1051" s="735" t="s">
        <v>9</v>
      </c>
      <c r="I1051" s="1223" t="s">
        <v>1156</v>
      </c>
      <c r="J1051" s="1223"/>
      <c r="K1051" s="1219"/>
      <c r="L1051" s="741" t="s">
        <v>1157</v>
      </c>
    </row>
    <row r="1052" spans="3:12" ht="24" customHeight="1">
      <c r="C1052" s="733" t="s">
        <v>757</v>
      </c>
      <c r="D1052" s="734" t="s">
        <v>1158</v>
      </c>
      <c r="E1052" s="733" t="s">
        <v>776</v>
      </c>
      <c r="F1052" s="733" t="s">
        <v>1159</v>
      </c>
      <c r="G1052" s="736">
        <v>5.5449999999999999E-2</v>
      </c>
      <c r="H1052" s="735" t="s">
        <v>11</v>
      </c>
      <c r="I1052" s="1223" t="s">
        <v>840</v>
      </c>
      <c r="J1052" s="1223"/>
      <c r="K1052" s="1219"/>
      <c r="L1052" s="741" t="s">
        <v>840</v>
      </c>
    </row>
    <row r="1053" spans="3:12" ht="24" customHeight="1">
      <c r="C1053" s="733" t="s">
        <v>757</v>
      </c>
      <c r="D1053" s="734" t="s">
        <v>1160</v>
      </c>
      <c r="E1053" s="733" t="s">
        <v>776</v>
      </c>
      <c r="F1053" s="733" t="s">
        <v>1161</v>
      </c>
      <c r="G1053" s="736">
        <v>8</v>
      </c>
      <c r="H1053" s="735" t="s">
        <v>922</v>
      </c>
      <c r="I1053" s="1223" t="s">
        <v>1162</v>
      </c>
      <c r="J1053" s="1223"/>
      <c r="K1053" s="1219"/>
      <c r="L1053" s="741" t="s">
        <v>1163</v>
      </c>
    </row>
    <row r="1054" spans="3:12" ht="24" customHeight="1">
      <c r="C1054" s="733" t="s">
        <v>757</v>
      </c>
      <c r="D1054" s="734" t="s">
        <v>1164</v>
      </c>
      <c r="E1054" s="733" t="s">
        <v>776</v>
      </c>
      <c r="F1054" s="733" t="s">
        <v>1165</v>
      </c>
      <c r="G1054" s="736">
        <v>0.33631</v>
      </c>
      <c r="H1054" s="735" t="s">
        <v>9</v>
      </c>
      <c r="I1054" s="1223" t="s">
        <v>1166</v>
      </c>
      <c r="J1054" s="1223"/>
      <c r="K1054" s="1219"/>
      <c r="L1054" s="741" t="s">
        <v>1167</v>
      </c>
    </row>
    <row r="1055" spans="3:12" ht="24" customHeight="1">
      <c r="C1055" s="733" t="s">
        <v>757</v>
      </c>
      <c r="D1055" s="734" t="s">
        <v>1168</v>
      </c>
      <c r="E1055" s="733" t="s">
        <v>776</v>
      </c>
      <c r="F1055" s="733" t="s">
        <v>1169</v>
      </c>
      <c r="G1055" s="736">
        <v>14.4636</v>
      </c>
      <c r="H1055" s="735" t="s">
        <v>648</v>
      </c>
      <c r="I1055" s="1223" t="s">
        <v>1170</v>
      </c>
      <c r="J1055" s="1223"/>
      <c r="K1055" s="1219"/>
      <c r="L1055" s="741" t="s">
        <v>1171</v>
      </c>
    </row>
    <row r="1056" spans="3:12" ht="24" customHeight="1">
      <c r="C1056" s="733" t="s">
        <v>757</v>
      </c>
      <c r="D1056" s="734" t="s">
        <v>1172</v>
      </c>
      <c r="E1056" s="733" t="s">
        <v>776</v>
      </c>
      <c r="F1056" s="733" t="s">
        <v>1173</v>
      </c>
      <c r="G1056" s="736">
        <v>0.1479</v>
      </c>
      <c r="H1056" s="735" t="s">
        <v>9</v>
      </c>
      <c r="I1056" s="1223" t="s">
        <v>1174</v>
      </c>
      <c r="J1056" s="1223"/>
      <c r="K1056" s="1219"/>
      <c r="L1056" s="741" t="s">
        <v>1175</v>
      </c>
    </row>
    <row r="1057" spans="3:12" ht="20.100000000000001" customHeight="1">
      <c r="C1057" s="1218"/>
      <c r="D1057" s="1218"/>
      <c r="E1057" s="1218"/>
      <c r="F1057" s="1218"/>
      <c r="G1057" s="1218"/>
      <c r="H1057" s="1218" t="s">
        <v>841</v>
      </c>
      <c r="I1057" s="1218"/>
      <c r="J1057" s="1218"/>
      <c r="K1057" s="1218"/>
      <c r="L1057" s="742">
        <v>154.7396</v>
      </c>
    </row>
    <row r="1058" spans="3:12" ht="20.100000000000001" customHeight="1">
      <c r="C1058" s="720" t="s">
        <v>815</v>
      </c>
      <c r="D1058" s="721" t="s">
        <v>816</v>
      </c>
      <c r="E1058" s="720" t="s">
        <v>742</v>
      </c>
      <c r="F1058" s="720" t="s">
        <v>102</v>
      </c>
      <c r="G1058" s="721" t="s">
        <v>817</v>
      </c>
      <c r="H1058" s="721" t="s">
        <v>221</v>
      </c>
      <c r="I1058" s="722" t="s">
        <v>220</v>
      </c>
      <c r="J1058" s="1217" t="s">
        <v>810</v>
      </c>
      <c r="K1058" s="1217"/>
      <c r="L1058" s="721" t="s">
        <v>778</v>
      </c>
    </row>
    <row r="1059" spans="3:12" ht="39" customHeight="1">
      <c r="C1059" s="728" t="s">
        <v>744</v>
      </c>
      <c r="D1059" s="729" t="s">
        <v>1011</v>
      </c>
      <c r="E1059" s="728" t="s">
        <v>776</v>
      </c>
      <c r="F1059" s="728" t="s">
        <v>1012</v>
      </c>
      <c r="G1059" s="729" t="s">
        <v>658</v>
      </c>
      <c r="H1059" s="731">
        <v>4.052E-2</v>
      </c>
      <c r="I1059" s="730" t="s">
        <v>11</v>
      </c>
      <c r="J1059" s="1222">
        <v>1.72</v>
      </c>
      <c r="K1059" s="1213"/>
      <c r="L1059" s="744">
        <v>6.9699999999999998E-2</v>
      </c>
    </row>
    <row r="1060" spans="3:12" ht="39" customHeight="1">
      <c r="C1060" s="728" t="s">
        <v>744</v>
      </c>
      <c r="D1060" s="729" t="s">
        <v>1011</v>
      </c>
      <c r="E1060" s="728" t="s">
        <v>776</v>
      </c>
      <c r="F1060" s="728" t="s">
        <v>1012</v>
      </c>
      <c r="G1060" s="729" t="s">
        <v>660</v>
      </c>
      <c r="H1060" s="731">
        <v>0.13505</v>
      </c>
      <c r="I1060" s="730" t="s">
        <v>11</v>
      </c>
      <c r="J1060" s="1222">
        <v>1.72</v>
      </c>
      <c r="K1060" s="1213"/>
      <c r="L1060" s="744">
        <v>0.23230000000000001</v>
      </c>
    </row>
    <row r="1061" spans="3:12" ht="39" customHeight="1">
      <c r="C1061" s="728" t="s">
        <v>744</v>
      </c>
      <c r="D1061" s="729" t="s">
        <v>1011</v>
      </c>
      <c r="E1061" s="728" t="s">
        <v>776</v>
      </c>
      <c r="F1061" s="728" t="s">
        <v>1012</v>
      </c>
      <c r="G1061" s="729" t="s">
        <v>666</v>
      </c>
      <c r="H1061" s="731">
        <v>0.22184999999999999</v>
      </c>
      <c r="I1061" s="730" t="s">
        <v>11</v>
      </c>
      <c r="J1061" s="1222">
        <v>1.72</v>
      </c>
      <c r="K1061" s="1213"/>
      <c r="L1061" s="744">
        <v>0.38159999999999999</v>
      </c>
    </row>
    <row r="1062" spans="3:12" ht="39" customHeight="1">
      <c r="C1062" s="728" t="s">
        <v>744</v>
      </c>
      <c r="D1062" s="729" t="s">
        <v>1011</v>
      </c>
      <c r="E1062" s="728" t="s">
        <v>776</v>
      </c>
      <c r="F1062" s="728" t="s">
        <v>1012</v>
      </c>
      <c r="G1062" s="729" t="s">
        <v>1176</v>
      </c>
      <c r="H1062" s="731">
        <v>0.50446999999999997</v>
      </c>
      <c r="I1062" s="730" t="s">
        <v>11</v>
      </c>
      <c r="J1062" s="1222">
        <v>1.72</v>
      </c>
      <c r="K1062" s="1213"/>
      <c r="L1062" s="744">
        <v>0.86770000000000003</v>
      </c>
    </row>
    <row r="1063" spans="3:12" ht="26.1" customHeight="1">
      <c r="C1063" s="728" t="s">
        <v>744</v>
      </c>
      <c r="D1063" s="729" t="s">
        <v>1040</v>
      </c>
      <c r="E1063" s="728" t="s">
        <v>776</v>
      </c>
      <c r="F1063" s="728" t="s">
        <v>1041</v>
      </c>
      <c r="G1063" s="729" t="s">
        <v>664</v>
      </c>
      <c r="H1063" s="731">
        <v>1.4460000000000001E-2</v>
      </c>
      <c r="I1063" s="730" t="s">
        <v>11</v>
      </c>
      <c r="J1063" s="1222">
        <v>17.440000000000001</v>
      </c>
      <c r="K1063" s="1213"/>
      <c r="L1063" s="744">
        <v>0.25219999999999998</v>
      </c>
    </row>
    <row r="1064" spans="3:12" ht="39" customHeight="1">
      <c r="C1064" s="728" t="s">
        <v>744</v>
      </c>
      <c r="D1064" s="729" t="s">
        <v>1011</v>
      </c>
      <c r="E1064" s="728" t="s">
        <v>776</v>
      </c>
      <c r="F1064" s="728" t="s">
        <v>1012</v>
      </c>
      <c r="G1064" s="729" t="s">
        <v>662</v>
      </c>
      <c r="H1064" s="731">
        <v>4.8230000000000002E-2</v>
      </c>
      <c r="I1064" s="730" t="s">
        <v>11</v>
      </c>
      <c r="J1064" s="1222">
        <v>1.72</v>
      </c>
      <c r="K1064" s="1213"/>
      <c r="L1064" s="744">
        <v>8.3000000000000004E-2</v>
      </c>
    </row>
    <row r="1065" spans="3:12" ht="20.100000000000001" customHeight="1">
      <c r="C1065" s="1218"/>
      <c r="D1065" s="1218"/>
      <c r="E1065" s="1218"/>
      <c r="F1065" s="1218"/>
      <c r="G1065" s="1218"/>
      <c r="H1065" s="1218" t="s">
        <v>820</v>
      </c>
      <c r="I1065" s="1218"/>
      <c r="J1065" s="1218"/>
      <c r="K1065" s="1218"/>
      <c r="L1065" s="742">
        <v>1.8865000000000001</v>
      </c>
    </row>
    <row r="1066" spans="3:12" ht="20.100000000000001" customHeight="1">
      <c r="C1066" s="720" t="s">
        <v>821</v>
      </c>
      <c r="D1066" s="721" t="s">
        <v>822</v>
      </c>
      <c r="E1066" s="720" t="s">
        <v>742</v>
      </c>
      <c r="F1066" s="720" t="s">
        <v>102</v>
      </c>
      <c r="G1066" s="721" t="s">
        <v>221</v>
      </c>
      <c r="H1066" s="1217" t="s">
        <v>823</v>
      </c>
      <c r="I1066" s="1216"/>
      <c r="J1066" s="1217"/>
      <c r="K1066" s="1217"/>
      <c r="L1066" s="721" t="s">
        <v>778</v>
      </c>
    </row>
    <row r="1067" spans="3:12" ht="20.100000000000001" customHeight="1">
      <c r="C1067" s="722"/>
      <c r="D1067" s="722"/>
      <c r="E1067" s="722"/>
      <c r="F1067" s="722"/>
      <c r="G1067" s="722"/>
      <c r="H1067" s="722" t="s">
        <v>634</v>
      </c>
      <c r="I1067" s="722" t="s">
        <v>635</v>
      </c>
      <c r="J1067" s="722" t="s">
        <v>625</v>
      </c>
      <c r="K1067" s="722" t="s">
        <v>824</v>
      </c>
      <c r="L1067" s="722"/>
    </row>
    <row r="1068" spans="3:12" ht="50.1" customHeight="1">
      <c r="C1068" s="728" t="s">
        <v>757</v>
      </c>
      <c r="D1068" s="729" t="s">
        <v>666</v>
      </c>
      <c r="E1068" s="728" t="s">
        <v>776</v>
      </c>
      <c r="F1068" s="728" t="s">
        <v>1173</v>
      </c>
      <c r="G1068" s="731">
        <v>0.22184999999999999</v>
      </c>
      <c r="H1068" s="729" t="s">
        <v>825</v>
      </c>
      <c r="I1068" s="729" t="s">
        <v>826</v>
      </c>
      <c r="J1068" s="729" t="s">
        <v>827</v>
      </c>
      <c r="K1068" s="729" t="s">
        <v>828</v>
      </c>
      <c r="L1068" s="744">
        <v>0</v>
      </c>
    </row>
    <row r="1069" spans="3:12" ht="50.1" customHeight="1">
      <c r="C1069" s="728" t="s">
        <v>757</v>
      </c>
      <c r="D1069" s="729" t="s">
        <v>1176</v>
      </c>
      <c r="E1069" s="728" t="s">
        <v>776</v>
      </c>
      <c r="F1069" s="728" t="s">
        <v>1165</v>
      </c>
      <c r="G1069" s="731">
        <v>0.50446999999999997</v>
      </c>
      <c r="H1069" s="729" t="s">
        <v>825</v>
      </c>
      <c r="I1069" s="729" t="s">
        <v>826</v>
      </c>
      <c r="J1069" s="729" t="s">
        <v>827</v>
      </c>
      <c r="K1069" s="729" t="s">
        <v>828</v>
      </c>
      <c r="L1069" s="744">
        <v>0</v>
      </c>
    </row>
    <row r="1070" spans="3:12" ht="50.1" customHeight="1">
      <c r="C1070" s="728" t="s">
        <v>757</v>
      </c>
      <c r="D1070" s="729" t="s">
        <v>658</v>
      </c>
      <c r="E1070" s="728" t="s">
        <v>776</v>
      </c>
      <c r="F1070" s="728" t="s">
        <v>1151</v>
      </c>
      <c r="G1070" s="731">
        <v>4.052E-2</v>
      </c>
      <c r="H1070" s="729" t="s">
        <v>825</v>
      </c>
      <c r="I1070" s="729" t="s">
        <v>826</v>
      </c>
      <c r="J1070" s="729" t="s">
        <v>827</v>
      </c>
      <c r="K1070" s="729" t="s">
        <v>828</v>
      </c>
      <c r="L1070" s="744">
        <v>0</v>
      </c>
    </row>
    <row r="1071" spans="3:12" ht="50.1" customHeight="1">
      <c r="C1071" s="728" t="s">
        <v>757</v>
      </c>
      <c r="D1071" s="729" t="s">
        <v>662</v>
      </c>
      <c r="E1071" s="728" t="s">
        <v>776</v>
      </c>
      <c r="F1071" s="728" t="s">
        <v>1058</v>
      </c>
      <c r="G1071" s="731">
        <v>4.8230000000000002E-2</v>
      </c>
      <c r="H1071" s="729" t="s">
        <v>825</v>
      </c>
      <c r="I1071" s="729" t="s">
        <v>826</v>
      </c>
      <c r="J1071" s="729" t="s">
        <v>827</v>
      </c>
      <c r="K1071" s="729" t="s">
        <v>828</v>
      </c>
      <c r="L1071" s="744">
        <v>0</v>
      </c>
    </row>
    <row r="1072" spans="3:12" ht="50.1" customHeight="1">
      <c r="C1072" s="728" t="s">
        <v>757</v>
      </c>
      <c r="D1072" s="729" t="s">
        <v>660</v>
      </c>
      <c r="E1072" s="728" t="s">
        <v>776</v>
      </c>
      <c r="F1072" s="728" t="s">
        <v>1155</v>
      </c>
      <c r="G1072" s="731">
        <v>0.13505</v>
      </c>
      <c r="H1072" s="729" t="s">
        <v>825</v>
      </c>
      <c r="I1072" s="729" t="s">
        <v>826</v>
      </c>
      <c r="J1072" s="729" t="s">
        <v>827</v>
      </c>
      <c r="K1072" s="729" t="s">
        <v>828</v>
      </c>
      <c r="L1072" s="744">
        <v>0</v>
      </c>
    </row>
    <row r="1073" spans="3:12" ht="50.1" customHeight="1">
      <c r="C1073" s="728" t="s">
        <v>757</v>
      </c>
      <c r="D1073" s="729" t="s">
        <v>664</v>
      </c>
      <c r="E1073" s="728" t="s">
        <v>776</v>
      </c>
      <c r="F1073" s="728" t="s">
        <v>1169</v>
      </c>
      <c r="G1073" s="731">
        <v>1.4460000000000001E-2</v>
      </c>
      <c r="H1073" s="729" t="s">
        <v>1177</v>
      </c>
      <c r="I1073" s="729" t="s">
        <v>1178</v>
      </c>
      <c r="J1073" s="729" t="s">
        <v>1179</v>
      </c>
      <c r="K1073" s="729" t="s">
        <v>828</v>
      </c>
      <c r="L1073" s="744">
        <v>0</v>
      </c>
    </row>
    <row r="1074" spans="3:12" ht="20.100000000000001" customHeight="1">
      <c r="C1074" s="1218"/>
      <c r="D1074" s="1218"/>
      <c r="E1074" s="1218"/>
      <c r="F1074" s="1218"/>
      <c r="G1074" s="1218"/>
      <c r="H1074" s="1218" t="s">
        <v>829</v>
      </c>
      <c r="I1074" s="1218"/>
      <c r="J1074" s="1218"/>
      <c r="K1074" s="1218"/>
      <c r="L1074" s="742">
        <v>0</v>
      </c>
    </row>
    <row r="1075" spans="3:12">
      <c r="C1075" s="738"/>
      <c r="D1075" s="738"/>
      <c r="E1075" s="738"/>
      <c r="F1075" s="738"/>
      <c r="G1075" s="738" t="s">
        <v>769</v>
      </c>
      <c r="H1075" s="739">
        <v>0</v>
      </c>
      <c r="I1075" s="738" t="s">
        <v>770</v>
      </c>
      <c r="J1075" s="739">
        <v>0.86</v>
      </c>
      <c r="K1075" s="738" t="s">
        <v>771</v>
      </c>
      <c r="L1075" s="739">
        <v>0.85705220883534139</v>
      </c>
    </row>
    <row r="1076" spans="3:12" ht="15.75" thickBot="1">
      <c r="C1076" s="738"/>
      <c r="D1076" s="738"/>
      <c r="E1076" s="738"/>
      <c r="F1076" s="738"/>
      <c r="G1076" s="738" t="s">
        <v>772</v>
      </c>
      <c r="H1076" s="739">
        <v>41.65</v>
      </c>
      <c r="I1076" s="738"/>
      <c r="J1076" s="1220" t="s">
        <v>773</v>
      </c>
      <c r="K1076" s="1220"/>
      <c r="L1076" s="739">
        <v>219.76</v>
      </c>
    </row>
    <row r="1077" spans="3:12" ht="0.95" customHeight="1" thickTop="1">
      <c r="C1077" s="740"/>
      <c r="D1077" s="740"/>
      <c r="E1077" s="740"/>
      <c r="F1077" s="740"/>
      <c r="G1077" s="740"/>
      <c r="H1077" s="740"/>
      <c r="I1077" s="740"/>
      <c r="J1077" s="740"/>
      <c r="K1077" s="740"/>
      <c r="L1077" s="740"/>
    </row>
    <row r="1078" spans="3:12">
      <c r="C1078" s="745"/>
      <c r="D1078" s="745"/>
      <c r="E1078" s="745"/>
      <c r="F1078" s="745"/>
      <c r="G1078" s="745"/>
      <c r="H1078" s="745"/>
      <c r="I1078" s="745"/>
      <c r="J1078" s="745"/>
      <c r="K1078" s="745"/>
      <c r="L1078" s="745"/>
    </row>
    <row r="1079" spans="3:12">
      <c r="C1079" s="1218"/>
      <c r="D1079" s="1218"/>
      <c r="E1079" s="1218"/>
      <c r="F1079" s="746"/>
      <c r="G1079" s="742"/>
      <c r="H1079" s="1215"/>
      <c r="I1079" s="1218"/>
      <c r="J1079" s="1239"/>
      <c r="K1079" s="1218"/>
      <c r="L1079" s="1218"/>
    </row>
    <row r="1080" spans="3:12">
      <c r="C1080" s="1218"/>
      <c r="D1080" s="1218"/>
      <c r="E1080" s="1218"/>
      <c r="F1080" s="746"/>
      <c r="G1080" s="742"/>
      <c r="H1080" s="1215"/>
      <c r="I1080" s="1218"/>
      <c r="J1080" s="1239"/>
      <c r="K1080" s="1218"/>
      <c r="L1080" s="1218"/>
    </row>
    <row r="1081" spans="3:12">
      <c r="C1081" s="1218"/>
      <c r="D1081" s="1218"/>
      <c r="E1081" s="1218"/>
      <c r="F1081" s="746"/>
      <c r="G1081" s="742"/>
      <c r="H1081" s="1215"/>
      <c r="I1081" s="1218"/>
      <c r="J1081" s="1239"/>
      <c r="K1081" s="1218"/>
      <c r="L1081" s="1218"/>
    </row>
    <row r="1082" spans="3:12" ht="60" customHeight="1">
      <c r="C1082" s="747"/>
      <c r="D1082" s="747"/>
      <c r="E1082" s="747"/>
      <c r="F1082" s="747"/>
      <c r="G1082" s="747"/>
      <c r="H1082" s="747"/>
      <c r="I1082" s="747"/>
      <c r="J1082" s="747"/>
      <c r="K1082" s="747"/>
      <c r="L1082" s="747"/>
    </row>
    <row r="1083" spans="3:12" ht="69.95" customHeight="1">
      <c r="C1083" s="1240"/>
      <c r="D1083" s="1210"/>
      <c r="E1083" s="1210"/>
      <c r="F1083" s="1210"/>
      <c r="G1083" s="1210"/>
      <c r="H1083" s="1210"/>
      <c r="I1083" s="1210"/>
      <c r="J1083" s="1210"/>
      <c r="K1083" s="1210"/>
      <c r="L1083" s="1210"/>
    </row>
  </sheetData>
  <sheetProtection algorithmName="SHA-512" hashValue="An58L2bTyEl2iLR42M3vTiYobvVlMU0dx24t8/HAXl5z+wGeStXK6WeO30rBKtPXBZjzylkd3dInNTJgJ/Z58A==" saltValue="CLJLdtKvp7UMjCL3O4hDKQ==" spinCount="100000" sheet="1" objects="1" scenarios="1" selectLockedCells="1" selectUnlockedCells="1"/>
  <mergeCells count="1347">
    <mergeCell ref="C422:G422"/>
    <mergeCell ref="H422:K422"/>
    <mergeCell ref="C423:G423"/>
    <mergeCell ref="C574:G574"/>
    <mergeCell ref="H574:K574"/>
    <mergeCell ref="C575:G575"/>
    <mergeCell ref="H575:K575"/>
    <mergeCell ref="H568:I568"/>
    <mergeCell ref="J568:K568"/>
    <mergeCell ref="H576:K576"/>
    <mergeCell ref="J582:K582"/>
    <mergeCell ref="G584:H584"/>
    <mergeCell ref="G585:H585"/>
    <mergeCell ref="C573:G573"/>
    <mergeCell ref="H573:K573"/>
    <mergeCell ref="J186:K186"/>
    <mergeCell ref="I187:K187"/>
    <mergeCell ref="I188:K188"/>
    <mergeCell ref="J189:K189"/>
    <mergeCell ref="H423:K423"/>
    <mergeCell ref="C424:G424"/>
    <mergeCell ref="H424:K424"/>
    <mergeCell ref="J413:K413"/>
    <mergeCell ref="C396:G396"/>
    <mergeCell ref="H396:K396"/>
    <mergeCell ref="C397:G397"/>
    <mergeCell ref="H397:K397"/>
    <mergeCell ref="I399:K399"/>
    <mergeCell ref="I400:K400"/>
    <mergeCell ref="C393:G393"/>
    <mergeCell ref="H393:K393"/>
    <mergeCell ref="C394:G394"/>
    <mergeCell ref="I579:K579"/>
    <mergeCell ref="I580:K580"/>
    <mergeCell ref="I489:K489"/>
    <mergeCell ref="I490:K490"/>
    <mergeCell ref="I507:K507"/>
    <mergeCell ref="I508:K508"/>
    <mergeCell ref="I525:K525"/>
    <mergeCell ref="I526:K526"/>
    <mergeCell ref="J560:K560"/>
    <mergeCell ref="J578:K578"/>
    <mergeCell ref="C576:G576"/>
    <mergeCell ref="H550:I550"/>
    <mergeCell ref="J550:K550"/>
    <mergeCell ref="C425:G425"/>
    <mergeCell ref="H425:K425"/>
    <mergeCell ref="C426:G426"/>
    <mergeCell ref="H426:K426"/>
    <mergeCell ref="C427:G427"/>
    <mergeCell ref="H427:K427"/>
    <mergeCell ref="I64:K64"/>
    <mergeCell ref="I65:K65"/>
    <mergeCell ref="J452:K452"/>
    <mergeCell ref="J470:K470"/>
    <mergeCell ref="J488:K488"/>
    <mergeCell ref="J506:K506"/>
    <mergeCell ref="J524:K524"/>
    <mergeCell ref="J542:K542"/>
    <mergeCell ref="I453:K453"/>
    <mergeCell ref="I454:K454"/>
    <mergeCell ref="I471:K471"/>
    <mergeCell ref="I472:K472"/>
    <mergeCell ref="J250:K250"/>
    <mergeCell ref="J276:K276"/>
    <mergeCell ref="J302:K302"/>
    <mergeCell ref="J342:K342"/>
    <mergeCell ref="J385:K385"/>
    <mergeCell ref="I251:K251"/>
    <mergeCell ref="I252:K252"/>
    <mergeCell ref="I277:K277"/>
    <mergeCell ref="I278:K278"/>
    <mergeCell ref="H532:I532"/>
    <mergeCell ref="J532:K532"/>
    <mergeCell ref="H514:I514"/>
    <mergeCell ref="J514:K514"/>
    <mergeCell ref="H496:I496"/>
    <mergeCell ref="J496:K496"/>
    <mergeCell ref="H478:I478"/>
    <mergeCell ref="J478:K478"/>
    <mergeCell ref="H460:I460"/>
    <mergeCell ref="J460:K460"/>
    <mergeCell ref="J442:K442"/>
    <mergeCell ref="C1081:E1081"/>
    <mergeCell ref="H1081:I1081"/>
    <mergeCell ref="J1081:L1081"/>
    <mergeCell ref="C1083:L1083"/>
    <mergeCell ref="J38:K38"/>
    <mergeCell ref="J15:K15"/>
    <mergeCell ref="J63:K63"/>
    <mergeCell ref="J97:K97"/>
    <mergeCell ref="J123:K123"/>
    <mergeCell ref="J149:K149"/>
    <mergeCell ref="J1076:K1076"/>
    <mergeCell ref="C1079:E1079"/>
    <mergeCell ref="H1079:I1079"/>
    <mergeCell ref="J1079:L1079"/>
    <mergeCell ref="C1080:E1080"/>
    <mergeCell ref="H1080:I1080"/>
    <mergeCell ref="J1080:L1080"/>
    <mergeCell ref="J1064:K1064"/>
    <mergeCell ref="C1065:G1065"/>
    <mergeCell ref="H1065:K1065"/>
    <mergeCell ref="H1066:K1066"/>
    <mergeCell ref="C1074:G1074"/>
    <mergeCell ref="H1074:K1074"/>
    <mergeCell ref="J1058:K1058"/>
    <mergeCell ref="J1059:K1059"/>
    <mergeCell ref="J1060:K1060"/>
    <mergeCell ref="J1061:K1061"/>
    <mergeCell ref="J1062:K1062"/>
    <mergeCell ref="J1063:K1063"/>
    <mergeCell ref="I1053:K1053"/>
    <mergeCell ref="I1054:K1054"/>
    <mergeCell ref="I1055:K1055"/>
    <mergeCell ref="I1056:K1056"/>
    <mergeCell ref="C1057:G1057"/>
    <mergeCell ref="H1057:K1057"/>
    <mergeCell ref="C1047:G1047"/>
    <mergeCell ref="H1047:K1047"/>
    <mergeCell ref="I1049:K1049"/>
    <mergeCell ref="I1050:K1050"/>
    <mergeCell ref="I1051:K1051"/>
    <mergeCell ref="I1052:K1052"/>
    <mergeCell ref="C1044:G1044"/>
    <mergeCell ref="H1044:K1044"/>
    <mergeCell ref="C1045:G1045"/>
    <mergeCell ref="H1045:K1045"/>
    <mergeCell ref="C1046:G1046"/>
    <mergeCell ref="H1046:K1046"/>
    <mergeCell ref="C1041:G1041"/>
    <mergeCell ref="H1041:K1041"/>
    <mergeCell ref="C1042:G1042"/>
    <mergeCell ref="H1042:K1042"/>
    <mergeCell ref="C1043:G1043"/>
    <mergeCell ref="H1043:K1043"/>
    <mergeCell ref="H1031:I1031"/>
    <mergeCell ref="J1031:K1031"/>
    <mergeCell ref="L1031:L1032"/>
    <mergeCell ref="C1038:G1038"/>
    <mergeCell ref="H1038:K1038"/>
    <mergeCell ref="H1039:K1039"/>
    <mergeCell ref="C1025:G1025"/>
    <mergeCell ref="H1025:K1025"/>
    <mergeCell ref="J1027:K1027"/>
    <mergeCell ref="G1029:H1029"/>
    <mergeCell ref="G1030:H1030"/>
    <mergeCell ref="C1031:C1032"/>
    <mergeCell ref="D1031:D1032"/>
    <mergeCell ref="E1031:E1032"/>
    <mergeCell ref="F1031:F1032"/>
    <mergeCell ref="G1031:G1032"/>
    <mergeCell ref="C1022:G1022"/>
    <mergeCell ref="H1022:K1022"/>
    <mergeCell ref="C1023:G1023"/>
    <mergeCell ref="H1023:K1023"/>
    <mergeCell ref="C1024:G1024"/>
    <mergeCell ref="H1024:K1024"/>
    <mergeCell ref="H1017:I1017"/>
    <mergeCell ref="J1017:K1017"/>
    <mergeCell ref="L1017:L1018"/>
    <mergeCell ref="C1020:G1020"/>
    <mergeCell ref="H1020:K1020"/>
    <mergeCell ref="C1021:G1021"/>
    <mergeCell ref="H1021:K1021"/>
    <mergeCell ref="C1011:G1011"/>
    <mergeCell ref="H1011:K1011"/>
    <mergeCell ref="J1013:K1013"/>
    <mergeCell ref="G1015:H1015"/>
    <mergeCell ref="G1016:H1016"/>
    <mergeCell ref="C1017:C1018"/>
    <mergeCell ref="D1017:D1018"/>
    <mergeCell ref="E1017:E1018"/>
    <mergeCell ref="F1017:F1018"/>
    <mergeCell ref="G1017:G1018"/>
    <mergeCell ref="C1008:G1008"/>
    <mergeCell ref="H1008:K1008"/>
    <mergeCell ref="C1009:G1009"/>
    <mergeCell ref="H1009:K1009"/>
    <mergeCell ref="C1010:G1010"/>
    <mergeCell ref="H1010:K1010"/>
    <mergeCell ref="H1003:I1003"/>
    <mergeCell ref="J1003:K1003"/>
    <mergeCell ref="L1003:L1004"/>
    <mergeCell ref="C1006:G1006"/>
    <mergeCell ref="H1006:K1006"/>
    <mergeCell ref="C1007:G1007"/>
    <mergeCell ref="H1007:K1007"/>
    <mergeCell ref="C997:G997"/>
    <mergeCell ref="H997:K997"/>
    <mergeCell ref="J999:K999"/>
    <mergeCell ref="G1001:H1001"/>
    <mergeCell ref="G1002:H1002"/>
    <mergeCell ref="C1003:C1004"/>
    <mergeCell ref="D1003:D1004"/>
    <mergeCell ref="E1003:E1004"/>
    <mergeCell ref="F1003:F1004"/>
    <mergeCell ref="G1003:G1004"/>
    <mergeCell ref="C994:G994"/>
    <mergeCell ref="H994:K994"/>
    <mergeCell ref="C995:G995"/>
    <mergeCell ref="H995:K995"/>
    <mergeCell ref="C996:G996"/>
    <mergeCell ref="H996:K996"/>
    <mergeCell ref="J989:K989"/>
    <mergeCell ref="L989:L990"/>
    <mergeCell ref="C992:G992"/>
    <mergeCell ref="H992:K992"/>
    <mergeCell ref="C993:G993"/>
    <mergeCell ref="H993:K993"/>
    <mergeCell ref="G983:H983"/>
    <mergeCell ref="J985:K985"/>
    <mergeCell ref="G987:H987"/>
    <mergeCell ref="G988:H988"/>
    <mergeCell ref="C989:C990"/>
    <mergeCell ref="D989:D990"/>
    <mergeCell ref="E989:E990"/>
    <mergeCell ref="F989:F990"/>
    <mergeCell ref="G989:G990"/>
    <mergeCell ref="H989:I989"/>
    <mergeCell ref="G977:H977"/>
    <mergeCell ref="G978:H978"/>
    <mergeCell ref="G979:H979"/>
    <mergeCell ref="G980:H980"/>
    <mergeCell ref="G981:H981"/>
    <mergeCell ref="G982:H982"/>
    <mergeCell ref="C970:G970"/>
    <mergeCell ref="H970:K970"/>
    <mergeCell ref="J972:K972"/>
    <mergeCell ref="G974:H974"/>
    <mergeCell ref="G975:H975"/>
    <mergeCell ref="G976:H976"/>
    <mergeCell ref="J962:K962"/>
    <mergeCell ref="J963:K963"/>
    <mergeCell ref="J964:K964"/>
    <mergeCell ref="C965:G965"/>
    <mergeCell ref="H965:K965"/>
    <mergeCell ref="H966:K966"/>
    <mergeCell ref="I956:K956"/>
    <mergeCell ref="I957:K957"/>
    <mergeCell ref="C958:G958"/>
    <mergeCell ref="H958:K958"/>
    <mergeCell ref="I960:K960"/>
    <mergeCell ref="C961:G961"/>
    <mergeCell ref="H961:K961"/>
    <mergeCell ref="C952:G952"/>
    <mergeCell ref="H952:K952"/>
    <mergeCell ref="C953:G953"/>
    <mergeCell ref="H953:K953"/>
    <mergeCell ref="C954:G954"/>
    <mergeCell ref="H954:K954"/>
    <mergeCell ref="C949:G949"/>
    <mergeCell ref="H949:K949"/>
    <mergeCell ref="C950:G950"/>
    <mergeCell ref="H950:K950"/>
    <mergeCell ref="C951:G951"/>
    <mergeCell ref="H951:K951"/>
    <mergeCell ref="J936:K936"/>
    <mergeCell ref="L936:L937"/>
    <mergeCell ref="C942:G942"/>
    <mergeCell ref="H942:K942"/>
    <mergeCell ref="H943:K943"/>
    <mergeCell ref="C948:G948"/>
    <mergeCell ref="H948:K948"/>
    <mergeCell ref="C936:C937"/>
    <mergeCell ref="D936:D937"/>
    <mergeCell ref="E936:E937"/>
    <mergeCell ref="F936:F937"/>
    <mergeCell ref="G936:G937"/>
    <mergeCell ref="H936:I936"/>
    <mergeCell ref="H927:K927"/>
    <mergeCell ref="C930:G930"/>
    <mergeCell ref="H930:K930"/>
    <mergeCell ref="J932:K932"/>
    <mergeCell ref="G934:H934"/>
    <mergeCell ref="G935:H935"/>
    <mergeCell ref="I922:K922"/>
    <mergeCell ref="C923:G923"/>
    <mergeCell ref="H923:K923"/>
    <mergeCell ref="J924:K924"/>
    <mergeCell ref="J925:K925"/>
    <mergeCell ref="C926:G926"/>
    <mergeCell ref="H926:K926"/>
    <mergeCell ref="C918:G918"/>
    <mergeCell ref="H918:K918"/>
    <mergeCell ref="C919:G919"/>
    <mergeCell ref="H919:K919"/>
    <mergeCell ref="C920:G920"/>
    <mergeCell ref="H920:K920"/>
    <mergeCell ref="C915:G915"/>
    <mergeCell ref="H915:K915"/>
    <mergeCell ref="C916:G916"/>
    <mergeCell ref="H916:K916"/>
    <mergeCell ref="C917:G917"/>
    <mergeCell ref="H917:K917"/>
    <mergeCell ref="J906:K906"/>
    <mergeCell ref="L906:L907"/>
    <mergeCell ref="C910:G910"/>
    <mergeCell ref="H910:K910"/>
    <mergeCell ref="H911:K911"/>
    <mergeCell ref="C914:G914"/>
    <mergeCell ref="H914:K914"/>
    <mergeCell ref="G905:H905"/>
    <mergeCell ref="C906:C907"/>
    <mergeCell ref="D906:D907"/>
    <mergeCell ref="E906:E907"/>
    <mergeCell ref="F906:F907"/>
    <mergeCell ref="G906:G907"/>
    <mergeCell ref="H906:I906"/>
    <mergeCell ref="G897:H897"/>
    <mergeCell ref="G898:H898"/>
    <mergeCell ref="G899:H899"/>
    <mergeCell ref="G900:H900"/>
    <mergeCell ref="J902:K902"/>
    <mergeCell ref="G904:H904"/>
    <mergeCell ref="G889:H889"/>
    <mergeCell ref="G890:H890"/>
    <mergeCell ref="G891:H891"/>
    <mergeCell ref="G892:H892"/>
    <mergeCell ref="G893:H893"/>
    <mergeCell ref="J895:K895"/>
    <mergeCell ref="J882:K882"/>
    <mergeCell ref="G884:H884"/>
    <mergeCell ref="G885:H885"/>
    <mergeCell ref="G886:H886"/>
    <mergeCell ref="G887:H887"/>
    <mergeCell ref="G888:H888"/>
    <mergeCell ref="J872:K872"/>
    <mergeCell ref="C873:G873"/>
    <mergeCell ref="H873:K873"/>
    <mergeCell ref="H874:K874"/>
    <mergeCell ref="C880:G880"/>
    <mergeCell ref="H880:K880"/>
    <mergeCell ref="C867:G867"/>
    <mergeCell ref="H867:K867"/>
    <mergeCell ref="J868:K868"/>
    <mergeCell ref="J869:K869"/>
    <mergeCell ref="J870:K870"/>
    <mergeCell ref="J871:K871"/>
    <mergeCell ref="C861:G861"/>
    <mergeCell ref="H861:K861"/>
    <mergeCell ref="I863:K863"/>
    <mergeCell ref="I864:K864"/>
    <mergeCell ref="I865:K865"/>
    <mergeCell ref="I866:K866"/>
    <mergeCell ref="C858:G858"/>
    <mergeCell ref="H858:K858"/>
    <mergeCell ref="C859:G859"/>
    <mergeCell ref="H859:K859"/>
    <mergeCell ref="C860:G860"/>
    <mergeCell ref="H860:K860"/>
    <mergeCell ref="C855:G855"/>
    <mergeCell ref="H855:K855"/>
    <mergeCell ref="C856:G856"/>
    <mergeCell ref="H856:K856"/>
    <mergeCell ref="C857:G857"/>
    <mergeCell ref="H857:K857"/>
    <mergeCell ref="H847:I847"/>
    <mergeCell ref="J847:K847"/>
    <mergeCell ref="L847:L848"/>
    <mergeCell ref="C851:G851"/>
    <mergeCell ref="H851:K851"/>
    <mergeCell ref="H852:K852"/>
    <mergeCell ref="C841:G841"/>
    <mergeCell ref="H841:K841"/>
    <mergeCell ref="J843:K843"/>
    <mergeCell ref="G845:H845"/>
    <mergeCell ref="G846:H846"/>
    <mergeCell ref="C847:C848"/>
    <mergeCell ref="D847:D848"/>
    <mergeCell ref="E847:E848"/>
    <mergeCell ref="F847:F848"/>
    <mergeCell ref="G847:G848"/>
    <mergeCell ref="C838:G838"/>
    <mergeCell ref="H838:K838"/>
    <mergeCell ref="C839:G839"/>
    <mergeCell ref="H839:K839"/>
    <mergeCell ref="C840:G840"/>
    <mergeCell ref="H840:K840"/>
    <mergeCell ref="C835:G835"/>
    <mergeCell ref="H835:K835"/>
    <mergeCell ref="C836:G836"/>
    <mergeCell ref="H836:K836"/>
    <mergeCell ref="C837:G837"/>
    <mergeCell ref="H837:K837"/>
    <mergeCell ref="C827:G827"/>
    <mergeCell ref="H827:K827"/>
    <mergeCell ref="J829:K829"/>
    <mergeCell ref="G831:H831"/>
    <mergeCell ref="G832:H832"/>
    <mergeCell ref="H833:K833"/>
    <mergeCell ref="C824:G824"/>
    <mergeCell ref="H824:K824"/>
    <mergeCell ref="C825:G825"/>
    <mergeCell ref="H825:K825"/>
    <mergeCell ref="C826:G826"/>
    <mergeCell ref="H826:K826"/>
    <mergeCell ref="C821:G821"/>
    <mergeCell ref="H821:K821"/>
    <mergeCell ref="C822:G822"/>
    <mergeCell ref="H822:K822"/>
    <mergeCell ref="C823:G823"/>
    <mergeCell ref="H823:K823"/>
    <mergeCell ref="H815:I815"/>
    <mergeCell ref="J815:K815"/>
    <mergeCell ref="L815:L816"/>
    <mergeCell ref="C818:G818"/>
    <mergeCell ref="H818:K818"/>
    <mergeCell ref="H819:K819"/>
    <mergeCell ref="C809:G809"/>
    <mergeCell ref="H809:K809"/>
    <mergeCell ref="J811:K811"/>
    <mergeCell ref="G813:H813"/>
    <mergeCell ref="G814:H814"/>
    <mergeCell ref="C815:C816"/>
    <mergeCell ref="D815:D816"/>
    <mergeCell ref="E815:E816"/>
    <mergeCell ref="F815:F816"/>
    <mergeCell ref="G815:G816"/>
    <mergeCell ref="J798:K798"/>
    <mergeCell ref="J799:K799"/>
    <mergeCell ref="J800:K800"/>
    <mergeCell ref="C801:G801"/>
    <mergeCell ref="H801:K801"/>
    <mergeCell ref="H802:K802"/>
    <mergeCell ref="I793:K793"/>
    <mergeCell ref="C794:G794"/>
    <mergeCell ref="H794:K794"/>
    <mergeCell ref="J795:K795"/>
    <mergeCell ref="J796:K796"/>
    <mergeCell ref="J797:K797"/>
    <mergeCell ref="C787:G787"/>
    <mergeCell ref="H787:K787"/>
    <mergeCell ref="I789:K789"/>
    <mergeCell ref="I790:K790"/>
    <mergeCell ref="I791:K791"/>
    <mergeCell ref="I792:K792"/>
    <mergeCell ref="C784:G784"/>
    <mergeCell ref="H784:K784"/>
    <mergeCell ref="C785:G785"/>
    <mergeCell ref="H785:K785"/>
    <mergeCell ref="C786:G786"/>
    <mergeCell ref="H786:K786"/>
    <mergeCell ref="C781:G781"/>
    <mergeCell ref="H781:K781"/>
    <mergeCell ref="C782:G782"/>
    <mergeCell ref="H782:K782"/>
    <mergeCell ref="C783:G783"/>
    <mergeCell ref="H783:K783"/>
    <mergeCell ref="H771:I771"/>
    <mergeCell ref="J771:K771"/>
    <mergeCell ref="L771:L772"/>
    <mergeCell ref="C777:G777"/>
    <mergeCell ref="H777:K777"/>
    <mergeCell ref="H778:K778"/>
    <mergeCell ref="C765:G765"/>
    <mergeCell ref="H765:K765"/>
    <mergeCell ref="J767:K767"/>
    <mergeCell ref="G769:H769"/>
    <mergeCell ref="G770:H770"/>
    <mergeCell ref="C771:C772"/>
    <mergeCell ref="D771:D772"/>
    <mergeCell ref="E771:E772"/>
    <mergeCell ref="F771:F772"/>
    <mergeCell ref="G771:G772"/>
    <mergeCell ref="C762:G762"/>
    <mergeCell ref="H762:K762"/>
    <mergeCell ref="C763:G763"/>
    <mergeCell ref="H763:K763"/>
    <mergeCell ref="C764:G764"/>
    <mergeCell ref="H764:K764"/>
    <mergeCell ref="H757:I757"/>
    <mergeCell ref="J757:K757"/>
    <mergeCell ref="L757:L758"/>
    <mergeCell ref="C760:G760"/>
    <mergeCell ref="H760:K760"/>
    <mergeCell ref="C761:G761"/>
    <mergeCell ref="H761:K761"/>
    <mergeCell ref="C751:G751"/>
    <mergeCell ref="H751:K751"/>
    <mergeCell ref="J753:K753"/>
    <mergeCell ref="G755:H755"/>
    <mergeCell ref="G756:H756"/>
    <mergeCell ref="C757:C758"/>
    <mergeCell ref="D757:D758"/>
    <mergeCell ref="E757:E758"/>
    <mergeCell ref="F757:F758"/>
    <mergeCell ref="G757:G758"/>
    <mergeCell ref="C748:G748"/>
    <mergeCell ref="H748:K748"/>
    <mergeCell ref="C749:G749"/>
    <mergeCell ref="H749:K749"/>
    <mergeCell ref="C750:G750"/>
    <mergeCell ref="H750:K750"/>
    <mergeCell ref="C745:G745"/>
    <mergeCell ref="H745:K745"/>
    <mergeCell ref="C746:G746"/>
    <mergeCell ref="H746:K746"/>
    <mergeCell ref="C747:G747"/>
    <mergeCell ref="H747:K747"/>
    <mergeCell ref="H739:I739"/>
    <mergeCell ref="J739:K739"/>
    <mergeCell ref="L739:L740"/>
    <mergeCell ref="C742:G742"/>
    <mergeCell ref="H742:K742"/>
    <mergeCell ref="H743:K743"/>
    <mergeCell ref="C733:G733"/>
    <mergeCell ref="H733:K733"/>
    <mergeCell ref="J735:K735"/>
    <mergeCell ref="G737:H737"/>
    <mergeCell ref="G738:H738"/>
    <mergeCell ref="C739:C740"/>
    <mergeCell ref="D739:D740"/>
    <mergeCell ref="E739:E740"/>
    <mergeCell ref="F739:F740"/>
    <mergeCell ref="G739:G740"/>
    <mergeCell ref="C730:G730"/>
    <mergeCell ref="H730:K730"/>
    <mergeCell ref="C731:G731"/>
    <mergeCell ref="H731:K731"/>
    <mergeCell ref="C732:G732"/>
    <mergeCell ref="H732:K732"/>
    <mergeCell ref="C727:G727"/>
    <mergeCell ref="H727:K727"/>
    <mergeCell ref="C728:G728"/>
    <mergeCell ref="H728:K728"/>
    <mergeCell ref="C729:G729"/>
    <mergeCell ref="H729:K729"/>
    <mergeCell ref="H720:I720"/>
    <mergeCell ref="J720:K720"/>
    <mergeCell ref="L720:L721"/>
    <mergeCell ref="C724:G724"/>
    <mergeCell ref="H724:K724"/>
    <mergeCell ref="H725:K725"/>
    <mergeCell ref="C714:G714"/>
    <mergeCell ref="H714:K714"/>
    <mergeCell ref="J716:K716"/>
    <mergeCell ref="G718:H718"/>
    <mergeCell ref="G719:H719"/>
    <mergeCell ref="C720:C721"/>
    <mergeCell ref="D720:D721"/>
    <mergeCell ref="E720:E721"/>
    <mergeCell ref="F720:F721"/>
    <mergeCell ref="G720:G721"/>
    <mergeCell ref="C711:G711"/>
    <mergeCell ref="H711:K711"/>
    <mergeCell ref="C712:G712"/>
    <mergeCell ref="H712:K712"/>
    <mergeCell ref="C713:G713"/>
    <mergeCell ref="H713:K713"/>
    <mergeCell ref="H706:I706"/>
    <mergeCell ref="J706:K706"/>
    <mergeCell ref="L706:L707"/>
    <mergeCell ref="C709:G709"/>
    <mergeCell ref="H709:K709"/>
    <mergeCell ref="C710:G710"/>
    <mergeCell ref="H710:K710"/>
    <mergeCell ref="C700:G700"/>
    <mergeCell ref="H700:K700"/>
    <mergeCell ref="J702:K702"/>
    <mergeCell ref="G704:H704"/>
    <mergeCell ref="G705:H705"/>
    <mergeCell ref="C706:C707"/>
    <mergeCell ref="D706:D707"/>
    <mergeCell ref="E706:E707"/>
    <mergeCell ref="F706:F707"/>
    <mergeCell ref="G706:G707"/>
    <mergeCell ref="C697:G697"/>
    <mergeCell ref="H697:K697"/>
    <mergeCell ref="C698:G698"/>
    <mergeCell ref="H698:K698"/>
    <mergeCell ref="C699:G699"/>
    <mergeCell ref="H699:K699"/>
    <mergeCell ref="H692:I692"/>
    <mergeCell ref="J692:K692"/>
    <mergeCell ref="L692:L693"/>
    <mergeCell ref="C695:G695"/>
    <mergeCell ref="H695:K695"/>
    <mergeCell ref="C696:G696"/>
    <mergeCell ref="H696:K696"/>
    <mergeCell ref="C686:G686"/>
    <mergeCell ref="H686:K686"/>
    <mergeCell ref="J688:K688"/>
    <mergeCell ref="G690:H690"/>
    <mergeCell ref="G691:H691"/>
    <mergeCell ref="C692:C693"/>
    <mergeCell ref="D692:D693"/>
    <mergeCell ref="E692:E693"/>
    <mergeCell ref="F692:F693"/>
    <mergeCell ref="G692:G693"/>
    <mergeCell ref="C683:G683"/>
    <mergeCell ref="H683:K683"/>
    <mergeCell ref="C684:G684"/>
    <mergeCell ref="H684:K684"/>
    <mergeCell ref="C685:G685"/>
    <mergeCell ref="H685:K685"/>
    <mergeCell ref="J678:K678"/>
    <mergeCell ref="L678:L679"/>
    <mergeCell ref="C681:G681"/>
    <mergeCell ref="H681:K681"/>
    <mergeCell ref="C682:G682"/>
    <mergeCell ref="H682:K682"/>
    <mergeCell ref="G676:H676"/>
    <mergeCell ref="G677:H677"/>
    <mergeCell ref="C678:C679"/>
    <mergeCell ref="D678:D679"/>
    <mergeCell ref="E678:E679"/>
    <mergeCell ref="F678:F679"/>
    <mergeCell ref="G678:G679"/>
    <mergeCell ref="H678:I678"/>
    <mergeCell ref="G666:H666"/>
    <mergeCell ref="J668:K668"/>
    <mergeCell ref="G670:H670"/>
    <mergeCell ref="G671:H671"/>
    <mergeCell ref="G672:H672"/>
    <mergeCell ref="J674:K674"/>
    <mergeCell ref="G658:H658"/>
    <mergeCell ref="G659:H659"/>
    <mergeCell ref="G660:H660"/>
    <mergeCell ref="J662:K662"/>
    <mergeCell ref="G664:H664"/>
    <mergeCell ref="G665:H665"/>
    <mergeCell ref="G650:H650"/>
    <mergeCell ref="G651:H651"/>
    <mergeCell ref="G652:H652"/>
    <mergeCell ref="G653:H653"/>
    <mergeCell ref="G654:H654"/>
    <mergeCell ref="J656:K656"/>
    <mergeCell ref="J643:K643"/>
    <mergeCell ref="G645:H645"/>
    <mergeCell ref="G646:H646"/>
    <mergeCell ref="G647:H647"/>
    <mergeCell ref="G648:H648"/>
    <mergeCell ref="G649:H649"/>
    <mergeCell ref="J635:K635"/>
    <mergeCell ref="C636:G636"/>
    <mergeCell ref="H636:K636"/>
    <mergeCell ref="H637:K637"/>
    <mergeCell ref="C641:G641"/>
    <mergeCell ref="H641:K641"/>
    <mergeCell ref="I630:K630"/>
    <mergeCell ref="I631:K631"/>
    <mergeCell ref="C632:G632"/>
    <mergeCell ref="H632:K632"/>
    <mergeCell ref="J633:K633"/>
    <mergeCell ref="J634:K634"/>
    <mergeCell ref="C626:G626"/>
    <mergeCell ref="H626:K626"/>
    <mergeCell ref="C627:G627"/>
    <mergeCell ref="H627:K627"/>
    <mergeCell ref="C628:G628"/>
    <mergeCell ref="H628:K628"/>
    <mergeCell ref="C623:G623"/>
    <mergeCell ref="H623:K623"/>
    <mergeCell ref="C624:G624"/>
    <mergeCell ref="H624:K624"/>
    <mergeCell ref="C625:G625"/>
    <mergeCell ref="H625:K625"/>
    <mergeCell ref="J613:K613"/>
    <mergeCell ref="L613:L614"/>
    <mergeCell ref="C618:G618"/>
    <mergeCell ref="H618:K618"/>
    <mergeCell ref="H619:K619"/>
    <mergeCell ref="C622:G622"/>
    <mergeCell ref="H622:K622"/>
    <mergeCell ref="C613:C614"/>
    <mergeCell ref="D613:D614"/>
    <mergeCell ref="E613:E614"/>
    <mergeCell ref="F613:F614"/>
    <mergeCell ref="G613:G614"/>
    <mergeCell ref="H613:I613"/>
    <mergeCell ref="C594:G594"/>
    <mergeCell ref="H594:K594"/>
    <mergeCell ref="J608:K608"/>
    <mergeCell ref="C610:L610"/>
    <mergeCell ref="G611:H611"/>
    <mergeCell ref="G612:H612"/>
    <mergeCell ref="I597:K597"/>
    <mergeCell ref="I598:K598"/>
    <mergeCell ref="C591:G591"/>
    <mergeCell ref="H591:K591"/>
    <mergeCell ref="C592:G592"/>
    <mergeCell ref="H592:K592"/>
    <mergeCell ref="C593:G593"/>
    <mergeCell ref="H593:K593"/>
    <mergeCell ref="H586:I586"/>
    <mergeCell ref="J586:K586"/>
    <mergeCell ref="L586:L587"/>
    <mergeCell ref="C589:G589"/>
    <mergeCell ref="H589:K589"/>
    <mergeCell ref="C590:G590"/>
    <mergeCell ref="H590:K590"/>
    <mergeCell ref="C586:C587"/>
    <mergeCell ref="D586:D587"/>
    <mergeCell ref="E586:E587"/>
    <mergeCell ref="F586:F587"/>
    <mergeCell ref="G586:G587"/>
    <mergeCell ref="J596:K596"/>
    <mergeCell ref="L568:L569"/>
    <mergeCell ref="C571:G571"/>
    <mergeCell ref="H571:K571"/>
    <mergeCell ref="C572:G572"/>
    <mergeCell ref="H572:K572"/>
    <mergeCell ref="C558:G558"/>
    <mergeCell ref="H558:K558"/>
    <mergeCell ref="J564:K564"/>
    <mergeCell ref="G566:H566"/>
    <mergeCell ref="G567:H567"/>
    <mergeCell ref="C568:C569"/>
    <mergeCell ref="D568:D569"/>
    <mergeCell ref="E568:E569"/>
    <mergeCell ref="F568:F569"/>
    <mergeCell ref="G568:G569"/>
    <mergeCell ref="C555:G555"/>
    <mergeCell ref="H555:K555"/>
    <mergeCell ref="C556:G556"/>
    <mergeCell ref="H556:K556"/>
    <mergeCell ref="C557:G557"/>
    <mergeCell ref="H557:K557"/>
    <mergeCell ref="I561:K561"/>
    <mergeCell ref="I562:K562"/>
    <mergeCell ref="L550:L551"/>
    <mergeCell ref="C553:G553"/>
    <mergeCell ref="H553:K553"/>
    <mergeCell ref="C554:G554"/>
    <mergeCell ref="H554:K554"/>
    <mergeCell ref="C540:G540"/>
    <mergeCell ref="H540:K540"/>
    <mergeCell ref="J546:K546"/>
    <mergeCell ref="G548:H548"/>
    <mergeCell ref="G549:H549"/>
    <mergeCell ref="C550:C551"/>
    <mergeCell ref="D550:D551"/>
    <mergeCell ref="E550:E551"/>
    <mergeCell ref="F550:F551"/>
    <mergeCell ref="G550:G551"/>
    <mergeCell ref="C537:G537"/>
    <mergeCell ref="H537:K537"/>
    <mergeCell ref="C538:G538"/>
    <mergeCell ref="H538:K538"/>
    <mergeCell ref="C539:G539"/>
    <mergeCell ref="H539:K539"/>
    <mergeCell ref="I543:K543"/>
    <mergeCell ref="I544:K544"/>
    <mergeCell ref="L532:L533"/>
    <mergeCell ref="C535:G535"/>
    <mergeCell ref="H535:K535"/>
    <mergeCell ref="C536:G536"/>
    <mergeCell ref="H536:K536"/>
    <mergeCell ref="C522:G522"/>
    <mergeCell ref="H522:K522"/>
    <mergeCell ref="J528:K528"/>
    <mergeCell ref="G530:H530"/>
    <mergeCell ref="G531:H531"/>
    <mergeCell ref="C532:C533"/>
    <mergeCell ref="D532:D533"/>
    <mergeCell ref="E532:E533"/>
    <mergeCell ref="F532:F533"/>
    <mergeCell ref="G532:G533"/>
    <mergeCell ref="C519:G519"/>
    <mergeCell ref="H519:K519"/>
    <mergeCell ref="C520:G520"/>
    <mergeCell ref="H520:K520"/>
    <mergeCell ref="C521:G521"/>
    <mergeCell ref="H521:K521"/>
    <mergeCell ref="L514:L515"/>
    <mergeCell ref="C517:G517"/>
    <mergeCell ref="H517:K517"/>
    <mergeCell ref="C518:G518"/>
    <mergeCell ref="H518:K518"/>
    <mergeCell ref="C504:G504"/>
    <mergeCell ref="H504:K504"/>
    <mergeCell ref="J510:K510"/>
    <mergeCell ref="G512:H512"/>
    <mergeCell ref="G513:H513"/>
    <mergeCell ref="C514:C515"/>
    <mergeCell ref="D514:D515"/>
    <mergeCell ref="E514:E515"/>
    <mergeCell ref="F514:F515"/>
    <mergeCell ref="G514:G515"/>
    <mergeCell ref="C501:G501"/>
    <mergeCell ref="H501:K501"/>
    <mergeCell ref="C502:G502"/>
    <mergeCell ref="H502:K502"/>
    <mergeCell ref="C503:G503"/>
    <mergeCell ref="H503:K503"/>
    <mergeCell ref="L496:L497"/>
    <mergeCell ref="C499:G499"/>
    <mergeCell ref="H499:K499"/>
    <mergeCell ref="C500:G500"/>
    <mergeCell ref="H500:K500"/>
    <mergeCell ref="C486:G486"/>
    <mergeCell ref="H486:K486"/>
    <mergeCell ref="J492:K492"/>
    <mergeCell ref="G494:H494"/>
    <mergeCell ref="G495:H495"/>
    <mergeCell ref="C496:C497"/>
    <mergeCell ref="D496:D497"/>
    <mergeCell ref="E496:E497"/>
    <mergeCell ref="F496:F497"/>
    <mergeCell ref="G496:G497"/>
    <mergeCell ref="C483:G483"/>
    <mergeCell ref="H483:K483"/>
    <mergeCell ref="C484:G484"/>
    <mergeCell ref="H484:K484"/>
    <mergeCell ref="C485:G485"/>
    <mergeCell ref="H485:K485"/>
    <mergeCell ref="L478:L479"/>
    <mergeCell ref="C481:G481"/>
    <mergeCell ref="H481:K481"/>
    <mergeCell ref="C482:G482"/>
    <mergeCell ref="H482:K482"/>
    <mergeCell ref="C468:G468"/>
    <mergeCell ref="H468:K468"/>
    <mergeCell ref="J474:K474"/>
    <mergeCell ref="G476:H476"/>
    <mergeCell ref="G477:H477"/>
    <mergeCell ref="C478:C479"/>
    <mergeCell ref="D478:D479"/>
    <mergeCell ref="E478:E479"/>
    <mergeCell ref="F478:F479"/>
    <mergeCell ref="G478:G479"/>
    <mergeCell ref="C465:G465"/>
    <mergeCell ref="H465:K465"/>
    <mergeCell ref="C466:G466"/>
    <mergeCell ref="H466:K466"/>
    <mergeCell ref="C467:G467"/>
    <mergeCell ref="H467:K467"/>
    <mergeCell ref="L460:L461"/>
    <mergeCell ref="C463:G463"/>
    <mergeCell ref="H463:K463"/>
    <mergeCell ref="C464:G464"/>
    <mergeCell ref="H464:K464"/>
    <mergeCell ref="C450:G450"/>
    <mergeCell ref="H450:K450"/>
    <mergeCell ref="J456:K456"/>
    <mergeCell ref="G458:H458"/>
    <mergeCell ref="G459:H459"/>
    <mergeCell ref="C460:C461"/>
    <mergeCell ref="D460:D461"/>
    <mergeCell ref="E460:E461"/>
    <mergeCell ref="F460:F461"/>
    <mergeCell ref="G460:G461"/>
    <mergeCell ref="C447:G447"/>
    <mergeCell ref="H447:K447"/>
    <mergeCell ref="C448:G448"/>
    <mergeCell ref="H448:K448"/>
    <mergeCell ref="C449:G449"/>
    <mergeCell ref="H449:K449"/>
    <mergeCell ref="L442:L443"/>
    <mergeCell ref="C445:G445"/>
    <mergeCell ref="H445:K445"/>
    <mergeCell ref="C446:G446"/>
    <mergeCell ref="H446:K446"/>
    <mergeCell ref="G440:H440"/>
    <mergeCell ref="G441:H441"/>
    <mergeCell ref="C442:C443"/>
    <mergeCell ref="D442:D443"/>
    <mergeCell ref="E442:E443"/>
    <mergeCell ref="F442:F443"/>
    <mergeCell ref="G442:G443"/>
    <mergeCell ref="H442:I442"/>
    <mergeCell ref="I429:K429"/>
    <mergeCell ref="I430:K430"/>
    <mergeCell ref="I431:K431"/>
    <mergeCell ref="C432:G432"/>
    <mergeCell ref="H432:K432"/>
    <mergeCell ref="J438:K438"/>
    <mergeCell ref="J434:K434"/>
    <mergeCell ref="I435:K435"/>
    <mergeCell ref="I436:K436"/>
    <mergeCell ref="L413:L414"/>
    <mergeCell ref="C418:G418"/>
    <mergeCell ref="H418:K418"/>
    <mergeCell ref="H419:K419"/>
    <mergeCell ref="C421:G421"/>
    <mergeCell ref="H421:K421"/>
    <mergeCell ref="G412:H412"/>
    <mergeCell ref="C413:C414"/>
    <mergeCell ref="D413:D414"/>
    <mergeCell ref="E413:E414"/>
    <mergeCell ref="F413:F414"/>
    <mergeCell ref="G413:G414"/>
    <mergeCell ref="H413:I413"/>
    <mergeCell ref="I401:K401"/>
    <mergeCell ref="I402:K402"/>
    <mergeCell ref="C403:G403"/>
    <mergeCell ref="H403:K403"/>
    <mergeCell ref="J409:K409"/>
    <mergeCell ref="G411:H411"/>
    <mergeCell ref="J405:K405"/>
    <mergeCell ref="I406:K406"/>
    <mergeCell ref="I407:K407"/>
    <mergeCell ref="H395:K395"/>
    <mergeCell ref="H377:K377"/>
    <mergeCell ref="C383:G383"/>
    <mergeCell ref="H383:K383"/>
    <mergeCell ref="J389:K389"/>
    <mergeCell ref="G391:H391"/>
    <mergeCell ref="G392:H392"/>
    <mergeCell ref="I386:K386"/>
    <mergeCell ref="I387:K387"/>
    <mergeCell ref="J371:K371"/>
    <mergeCell ref="J372:K372"/>
    <mergeCell ref="J373:K373"/>
    <mergeCell ref="J374:K374"/>
    <mergeCell ref="J375:K375"/>
    <mergeCell ref="C376:G376"/>
    <mergeCell ref="H376:K376"/>
    <mergeCell ref="I365:K365"/>
    <mergeCell ref="I366:K366"/>
    <mergeCell ref="I367:K367"/>
    <mergeCell ref="I368:K368"/>
    <mergeCell ref="I369:K369"/>
    <mergeCell ref="C370:G370"/>
    <mergeCell ref="H370:K370"/>
    <mergeCell ref="H394:K394"/>
    <mergeCell ref="C395:G395"/>
    <mergeCell ref="C361:G361"/>
    <mergeCell ref="H361:K361"/>
    <mergeCell ref="C362:G362"/>
    <mergeCell ref="H362:K362"/>
    <mergeCell ref="C363:G363"/>
    <mergeCell ref="H363:K363"/>
    <mergeCell ref="C358:G358"/>
    <mergeCell ref="H358:K358"/>
    <mergeCell ref="C359:G359"/>
    <mergeCell ref="H359:K359"/>
    <mergeCell ref="C360:G360"/>
    <mergeCell ref="H360:K360"/>
    <mergeCell ref="J350:K350"/>
    <mergeCell ref="L350:L351"/>
    <mergeCell ref="C353:G353"/>
    <mergeCell ref="H353:K353"/>
    <mergeCell ref="H354:K354"/>
    <mergeCell ref="C357:G357"/>
    <mergeCell ref="H357:K357"/>
    <mergeCell ref="C350:C351"/>
    <mergeCell ref="D350:D351"/>
    <mergeCell ref="E350:E351"/>
    <mergeCell ref="F350:F351"/>
    <mergeCell ref="G350:G351"/>
    <mergeCell ref="H350:I350"/>
    <mergeCell ref="H336:K336"/>
    <mergeCell ref="C340:G340"/>
    <mergeCell ref="H340:K340"/>
    <mergeCell ref="J346:K346"/>
    <mergeCell ref="G348:H348"/>
    <mergeCell ref="G349:H349"/>
    <mergeCell ref="I343:K343"/>
    <mergeCell ref="I344:K344"/>
    <mergeCell ref="C331:G331"/>
    <mergeCell ref="H331:K331"/>
    <mergeCell ref="J332:K332"/>
    <mergeCell ref="J333:K333"/>
    <mergeCell ref="J334:K334"/>
    <mergeCell ref="C335:G335"/>
    <mergeCell ref="H335:K335"/>
    <mergeCell ref="I325:K325"/>
    <mergeCell ref="I326:K326"/>
    <mergeCell ref="C327:G327"/>
    <mergeCell ref="H327:K327"/>
    <mergeCell ref="I329:K329"/>
    <mergeCell ref="I330:K330"/>
    <mergeCell ref="C321:G321"/>
    <mergeCell ref="H321:K321"/>
    <mergeCell ref="C322:G322"/>
    <mergeCell ref="H322:K322"/>
    <mergeCell ref="C323:G323"/>
    <mergeCell ref="H323:K323"/>
    <mergeCell ref="C318:G318"/>
    <mergeCell ref="H318:K318"/>
    <mergeCell ref="C319:G319"/>
    <mergeCell ref="H319:K319"/>
    <mergeCell ref="C320:G320"/>
    <mergeCell ref="H320:K320"/>
    <mergeCell ref="J310:K310"/>
    <mergeCell ref="L310:L311"/>
    <mergeCell ref="C313:G313"/>
    <mergeCell ref="H313:K313"/>
    <mergeCell ref="H314:K314"/>
    <mergeCell ref="C317:G317"/>
    <mergeCell ref="H317:K317"/>
    <mergeCell ref="C310:C311"/>
    <mergeCell ref="D310:D311"/>
    <mergeCell ref="E310:E311"/>
    <mergeCell ref="F310:F311"/>
    <mergeCell ref="G310:G311"/>
    <mergeCell ref="H310:I310"/>
    <mergeCell ref="I299:K299"/>
    <mergeCell ref="C300:G300"/>
    <mergeCell ref="H300:K300"/>
    <mergeCell ref="J306:K306"/>
    <mergeCell ref="G308:H308"/>
    <mergeCell ref="G309:H309"/>
    <mergeCell ref="I303:K303"/>
    <mergeCell ref="I304:K304"/>
    <mergeCell ref="C295:G295"/>
    <mergeCell ref="H295:K295"/>
    <mergeCell ref="C296:G296"/>
    <mergeCell ref="H296:K296"/>
    <mergeCell ref="C297:G297"/>
    <mergeCell ref="H297:K297"/>
    <mergeCell ref="C292:G292"/>
    <mergeCell ref="H292:K292"/>
    <mergeCell ref="C293:G293"/>
    <mergeCell ref="H293:K293"/>
    <mergeCell ref="C294:G294"/>
    <mergeCell ref="H294:K294"/>
    <mergeCell ref="J284:K284"/>
    <mergeCell ref="L284:L285"/>
    <mergeCell ref="C287:G287"/>
    <mergeCell ref="H287:K287"/>
    <mergeCell ref="H288:K288"/>
    <mergeCell ref="C291:G291"/>
    <mergeCell ref="H291:K291"/>
    <mergeCell ref="C284:C285"/>
    <mergeCell ref="D284:D285"/>
    <mergeCell ref="E284:E285"/>
    <mergeCell ref="F284:F285"/>
    <mergeCell ref="G284:G285"/>
    <mergeCell ref="H284:I284"/>
    <mergeCell ref="I273:K273"/>
    <mergeCell ref="C274:G274"/>
    <mergeCell ref="H274:K274"/>
    <mergeCell ref="J280:K280"/>
    <mergeCell ref="G282:H282"/>
    <mergeCell ref="G283:H283"/>
    <mergeCell ref="C269:G269"/>
    <mergeCell ref="H269:K269"/>
    <mergeCell ref="C270:G270"/>
    <mergeCell ref="H270:K270"/>
    <mergeCell ref="C271:G271"/>
    <mergeCell ref="H271:K271"/>
    <mergeCell ref="C266:G266"/>
    <mergeCell ref="H266:K266"/>
    <mergeCell ref="C267:G267"/>
    <mergeCell ref="H267:K267"/>
    <mergeCell ref="C268:G268"/>
    <mergeCell ref="H268:K268"/>
    <mergeCell ref="L258:L259"/>
    <mergeCell ref="C261:G261"/>
    <mergeCell ref="H261:K261"/>
    <mergeCell ref="H262:K262"/>
    <mergeCell ref="C265:G265"/>
    <mergeCell ref="H265:K265"/>
    <mergeCell ref="J254:K254"/>
    <mergeCell ref="G256:H256"/>
    <mergeCell ref="G257:H257"/>
    <mergeCell ref="C258:C259"/>
    <mergeCell ref="D258:D259"/>
    <mergeCell ref="E258:E259"/>
    <mergeCell ref="F258:F259"/>
    <mergeCell ref="G258:G259"/>
    <mergeCell ref="H258:I258"/>
    <mergeCell ref="J258:K258"/>
    <mergeCell ref="C246:G246"/>
    <mergeCell ref="H246:K246"/>
    <mergeCell ref="C247:G247"/>
    <mergeCell ref="H247:K247"/>
    <mergeCell ref="C248:G248"/>
    <mergeCell ref="H248:K248"/>
    <mergeCell ref="C243:G243"/>
    <mergeCell ref="H243:K243"/>
    <mergeCell ref="C244:G244"/>
    <mergeCell ref="H244:K244"/>
    <mergeCell ref="C245:G245"/>
    <mergeCell ref="H245:K245"/>
    <mergeCell ref="J231:K231"/>
    <mergeCell ref="L231:L232"/>
    <mergeCell ref="C239:G239"/>
    <mergeCell ref="H239:K239"/>
    <mergeCell ref="H240:K240"/>
    <mergeCell ref="C242:G242"/>
    <mergeCell ref="H242:K242"/>
    <mergeCell ref="C231:C232"/>
    <mergeCell ref="D231:D232"/>
    <mergeCell ref="E231:E232"/>
    <mergeCell ref="F231:F232"/>
    <mergeCell ref="G231:G232"/>
    <mergeCell ref="H231:I231"/>
    <mergeCell ref="H218:K218"/>
    <mergeCell ref="C221:G221"/>
    <mergeCell ref="H221:K221"/>
    <mergeCell ref="J227:K227"/>
    <mergeCell ref="G229:H229"/>
    <mergeCell ref="G230:H230"/>
    <mergeCell ref="J223:K223"/>
    <mergeCell ref="I224:K224"/>
    <mergeCell ref="I225:K225"/>
    <mergeCell ref="I213:K213"/>
    <mergeCell ref="C214:G214"/>
    <mergeCell ref="H214:K214"/>
    <mergeCell ref="J215:K215"/>
    <mergeCell ref="J216:K216"/>
    <mergeCell ref="C217:G217"/>
    <mergeCell ref="H217:K217"/>
    <mergeCell ref="C209:G209"/>
    <mergeCell ref="H209:K209"/>
    <mergeCell ref="C210:G210"/>
    <mergeCell ref="H210:K210"/>
    <mergeCell ref="C211:G211"/>
    <mergeCell ref="H211:K211"/>
    <mergeCell ref="C206:G206"/>
    <mergeCell ref="H206:K206"/>
    <mergeCell ref="C207:G207"/>
    <mergeCell ref="H207:K207"/>
    <mergeCell ref="C208:G208"/>
    <mergeCell ref="H208:K208"/>
    <mergeCell ref="J194:K194"/>
    <mergeCell ref="L194:L195"/>
    <mergeCell ref="C202:G202"/>
    <mergeCell ref="H202:K202"/>
    <mergeCell ref="H203:K203"/>
    <mergeCell ref="C205:G205"/>
    <mergeCell ref="H205:K205"/>
    <mergeCell ref="G192:H192"/>
    <mergeCell ref="G193:H193"/>
    <mergeCell ref="C194:C195"/>
    <mergeCell ref="D194:D195"/>
    <mergeCell ref="E194:E195"/>
    <mergeCell ref="F194:F195"/>
    <mergeCell ref="G194:G195"/>
    <mergeCell ref="H194:I194"/>
    <mergeCell ref="C180:G180"/>
    <mergeCell ref="H180:K180"/>
    <mergeCell ref="H181:K181"/>
    <mergeCell ref="C184:G184"/>
    <mergeCell ref="H184:K184"/>
    <mergeCell ref="I176:K176"/>
    <mergeCell ref="J178:K178"/>
    <mergeCell ref="J179:K179"/>
    <mergeCell ref="C170:G170"/>
    <mergeCell ref="H170:K170"/>
    <mergeCell ref="C171:G171"/>
    <mergeCell ref="H171:K171"/>
    <mergeCell ref="C172:G172"/>
    <mergeCell ref="H172:K172"/>
    <mergeCell ref="C168:G168"/>
    <mergeCell ref="H168:K168"/>
    <mergeCell ref="C169:G169"/>
    <mergeCell ref="H169:K169"/>
    <mergeCell ref="J157:K157"/>
    <mergeCell ref="L157:L158"/>
    <mergeCell ref="H166:K166"/>
    <mergeCell ref="C165:G165"/>
    <mergeCell ref="H165:K165"/>
    <mergeCell ref="C157:C158"/>
    <mergeCell ref="D157:D158"/>
    <mergeCell ref="E157:E158"/>
    <mergeCell ref="F157:F158"/>
    <mergeCell ref="G157:G158"/>
    <mergeCell ref="H157:I157"/>
    <mergeCell ref="C173:G173"/>
    <mergeCell ref="H173:K173"/>
    <mergeCell ref="C174:G174"/>
    <mergeCell ref="H174:K174"/>
    <mergeCell ref="C177:G177"/>
    <mergeCell ref="H177:K177"/>
    <mergeCell ref="I146:K146"/>
    <mergeCell ref="C147:G147"/>
    <mergeCell ref="H147:K147"/>
    <mergeCell ref="J153:K153"/>
    <mergeCell ref="G155:H155"/>
    <mergeCell ref="G156:H156"/>
    <mergeCell ref="I150:K150"/>
    <mergeCell ref="I151:K151"/>
    <mergeCell ref="C142:G142"/>
    <mergeCell ref="H142:K142"/>
    <mergeCell ref="C143:G143"/>
    <mergeCell ref="H143:K143"/>
    <mergeCell ref="C144:G144"/>
    <mergeCell ref="H144:K144"/>
    <mergeCell ref="C139:G139"/>
    <mergeCell ref="H139:K139"/>
    <mergeCell ref="C140:G140"/>
    <mergeCell ref="H140:K140"/>
    <mergeCell ref="C141:G141"/>
    <mergeCell ref="H141:K141"/>
    <mergeCell ref="J131:K131"/>
    <mergeCell ref="L131:L132"/>
    <mergeCell ref="C135:G135"/>
    <mergeCell ref="H135:K135"/>
    <mergeCell ref="H136:K136"/>
    <mergeCell ref="C138:G138"/>
    <mergeCell ref="H138:K138"/>
    <mergeCell ref="C131:C132"/>
    <mergeCell ref="D131:D132"/>
    <mergeCell ref="E131:E132"/>
    <mergeCell ref="F131:F132"/>
    <mergeCell ref="G131:G132"/>
    <mergeCell ref="H131:I131"/>
    <mergeCell ref="I120:K120"/>
    <mergeCell ref="C121:G121"/>
    <mergeCell ref="H121:K121"/>
    <mergeCell ref="J127:K127"/>
    <mergeCell ref="G129:H129"/>
    <mergeCell ref="G130:H130"/>
    <mergeCell ref="I124:K124"/>
    <mergeCell ref="I125:K125"/>
    <mergeCell ref="C116:G116"/>
    <mergeCell ref="H116:K116"/>
    <mergeCell ref="C117:G117"/>
    <mergeCell ref="H117:K117"/>
    <mergeCell ref="C118:G118"/>
    <mergeCell ref="H118:K118"/>
    <mergeCell ref="C113:G113"/>
    <mergeCell ref="H113:K113"/>
    <mergeCell ref="C114:G114"/>
    <mergeCell ref="H114:K114"/>
    <mergeCell ref="C115:G115"/>
    <mergeCell ref="H115:K115"/>
    <mergeCell ref="J105:K105"/>
    <mergeCell ref="L105:L106"/>
    <mergeCell ref="C109:G109"/>
    <mergeCell ref="H109:K109"/>
    <mergeCell ref="H110:K110"/>
    <mergeCell ref="C112:G112"/>
    <mergeCell ref="H112:K112"/>
    <mergeCell ref="C105:C106"/>
    <mergeCell ref="D105:D106"/>
    <mergeCell ref="E105:E106"/>
    <mergeCell ref="F105:F106"/>
    <mergeCell ref="G105:G106"/>
    <mergeCell ref="H105:I105"/>
    <mergeCell ref="H92:K92"/>
    <mergeCell ref="C95:G95"/>
    <mergeCell ref="H95:K95"/>
    <mergeCell ref="J101:K101"/>
    <mergeCell ref="G103:H103"/>
    <mergeCell ref="G104:H104"/>
    <mergeCell ref="I98:K98"/>
    <mergeCell ref="I99:K99"/>
    <mergeCell ref="I87:K87"/>
    <mergeCell ref="C88:G88"/>
    <mergeCell ref="H88:K88"/>
    <mergeCell ref="J89:K89"/>
    <mergeCell ref="J90:K90"/>
    <mergeCell ref="C91:G91"/>
    <mergeCell ref="H91:K91"/>
    <mergeCell ref="C83:G83"/>
    <mergeCell ref="H83:K83"/>
    <mergeCell ref="C84:G84"/>
    <mergeCell ref="H84:K84"/>
    <mergeCell ref="C85:G85"/>
    <mergeCell ref="H85:K85"/>
    <mergeCell ref="C80:G80"/>
    <mergeCell ref="H80:K80"/>
    <mergeCell ref="C81:G81"/>
    <mergeCell ref="H81:K81"/>
    <mergeCell ref="C82:G82"/>
    <mergeCell ref="H82:K82"/>
    <mergeCell ref="L71:L72"/>
    <mergeCell ref="C76:G76"/>
    <mergeCell ref="H76:K76"/>
    <mergeCell ref="H77:K77"/>
    <mergeCell ref="C79:G79"/>
    <mergeCell ref="H79:K79"/>
    <mergeCell ref="J67:K67"/>
    <mergeCell ref="G69:H69"/>
    <mergeCell ref="G70:H70"/>
    <mergeCell ref="C71:C72"/>
    <mergeCell ref="D71:D72"/>
    <mergeCell ref="E71:E72"/>
    <mergeCell ref="F71:F72"/>
    <mergeCell ref="G71:G72"/>
    <mergeCell ref="H71:I71"/>
    <mergeCell ref="J71:K71"/>
    <mergeCell ref="C59:G59"/>
    <mergeCell ref="H59:K59"/>
    <mergeCell ref="C60:G60"/>
    <mergeCell ref="H60:K60"/>
    <mergeCell ref="C61:G61"/>
    <mergeCell ref="H61:K61"/>
    <mergeCell ref="C56:G56"/>
    <mergeCell ref="H56:K56"/>
    <mergeCell ref="C57:G57"/>
    <mergeCell ref="H57:K57"/>
    <mergeCell ref="C58:G58"/>
    <mergeCell ref="H58:K58"/>
    <mergeCell ref="L49:L50"/>
    <mergeCell ref="C52:G52"/>
    <mergeCell ref="H52:K52"/>
    <mergeCell ref="H53:K53"/>
    <mergeCell ref="C55:G55"/>
    <mergeCell ref="H55:K55"/>
    <mergeCell ref="J41:K41"/>
    <mergeCell ref="G47:H47"/>
    <mergeCell ref="G48:H48"/>
    <mergeCell ref="C49:C50"/>
    <mergeCell ref="D49:D50"/>
    <mergeCell ref="E49:E50"/>
    <mergeCell ref="F49:F50"/>
    <mergeCell ref="G49:G50"/>
    <mergeCell ref="H49:I49"/>
    <mergeCell ref="J49:K49"/>
    <mergeCell ref="C34:G34"/>
    <mergeCell ref="H34:K34"/>
    <mergeCell ref="C35:G35"/>
    <mergeCell ref="H35:K35"/>
    <mergeCell ref="C36:G36"/>
    <mergeCell ref="H36:K36"/>
    <mergeCell ref="C31:G31"/>
    <mergeCell ref="H31:K31"/>
    <mergeCell ref="C32:G32"/>
    <mergeCell ref="H32:K32"/>
    <mergeCell ref="C33:G33"/>
    <mergeCell ref="H33:K33"/>
    <mergeCell ref="I39:K39"/>
    <mergeCell ref="I40:K40"/>
    <mergeCell ref="H28:K28"/>
    <mergeCell ref="C30:G30"/>
    <mergeCell ref="H30:K30"/>
    <mergeCell ref="G21:H21"/>
    <mergeCell ref="G22:H22"/>
    <mergeCell ref="C23:C24"/>
    <mergeCell ref="D23:D24"/>
    <mergeCell ref="E23:E24"/>
    <mergeCell ref="F23:F24"/>
    <mergeCell ref="G23:G24"/>
    <mergeCell ref="H23:I23"/>
    <mergeCell ref="G9:H9"/>
    <mergeCell ref="G10:H10"/>
    <mergeCell ref="G11:H11"/>
    <mergeCell ref="G12:H12"/>
    <mergeCell ref="G13:H13"/>
    <mergeCell ref="J19:K19"/>
    <mergeCell ref="I16:K16"/>
    <mergeCell ref="I17:K17"/>
    <mergeCell ref="C3:L3"/>
    <mergeCell ref="C4:L4"/>
    <mergeCell ref="G5:H5"/>
    <mergeCell ref="G6:H6"/>
    <mergeCell ref="G7:H7"/>
    <mergeCell ref="G8:H8"/>
    <mergeCell ref="E1:F1"/>
    <mergeCell ref="G1:H1"/>
    <mergeCell ref="I1:J1"/>
    <mergeCell ref="K1:L1"/>
    <mergeCell ref="E2:F2"/>
    <mergeCell ref="G2:H2"/>
    <mergeCell ref="I2:J2"/>
    <mergeCell ref="K2:L2"/>
    <mergeCell ref="J23:K23"/>
    <mergeCell ref="L23:L24"/>
    <mergeCell ref="C27:G27"/>
    <mergeCell ref="H27:K27"/>
  </mergeCells>
  <pageMargins left="0.511811024" right="0.511811024" top="0.78740157499999996" bottom="0.78740157499999996" header="0.31496062000000002" footer="0.31496062000000002"/>
  <pageSetup paperSize="9" scale="4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view="pageBreakPreview" topLeftCell="A43" zoomScale="130" zoomScaleNormal="100" zoomScaleSheetLayoutView="130" workbookViewId="0">
      <selection activeCell="D14" sqref="D14"/>
    </sheetView>
  </sheetViews>
  <sheetFormatPr defaultColWidth="8.7109375" defaultRowHeight="12.75"/>
  <cols>
    <col min="1" max="1" width="38.140625" style="51" customWidth="1"/>
    <col min="2" max="2" width="35.7109375" style="425" customWidth="1"/>
    <col min="3" max="3" width="21.7109375" style="51" customWidth="1"/>
    <col min="4" max="4" width="16.42578125" style="51" customWidth="1"/>
    <col min="5" max="230" width="8.7109375" style="51"/>
    <col min="231" max="231" width="0" style="51" hidden="1" customWidth="1"/>
    <col min="232" max="232" width="57.7109375" style="51" customWidth="1"/>
    <col min="233" max="233" width="20.42578125" style="51" customWidth="1"/>
    <col min="234" max="234" width="19.85546875" style="51" customWidth="1"/>
    <col min="235" max="486" width="8.7109375" style="51"/>
    <col min="487" max="487" width="0" style="51" hidden="1" customWidth="1"/>
    <col min="488" max="488" width="57.7109375" style="51" customWidth="1"/>
    <col min="489" max="489" width="20.42578125" style="51" customWidth="1"/>
    <col min="490" max="490" width="19.85546875" style="51" customWidth="1"/>
    <col min="491" max="742" width="8.7109375" style="51"/>
    <col min="743" max="743" width="0" style="51" hidden="1" customWidth="1"/>
    <col min="744" max="744" width="57.7109375" style="51" customWidth="1"/>
    <col min="745" max="745" width="20.42578125" style="51" customWidth="1"/>
    <col min="746" max="746" width="19.85546875" style="51" customWidth="1"/>
    <col min="747" max="998" width="8.7109375" style="51"/>
    <col min="999" max="999" width="0" style="51" hidden="1" customWidth="1"/>
    <col min="1000" max="1000" width="57.7109375" style="51" customWidth="1"/>
    <col min="1001" max="1001" width="20.42578125" style="51" customWidth="1"/>
    <col min="1002" max="1002" width="19.85546875" style="51" customWidth="1"/>
    <col min="1003" max="1254" width="8.7109375" style="51"/>
    <col min="1255" max="1255" width="0" style="51" hidden="1" customWidth="1"/>
    <col min="1256" max="1256" width="57.7109375" style="51" customWidth="1"/>
    <col min="1257" max="1257" width="20.42578125" style="51" customWidth="1"/>
    <col min="1258" max="1258" width="19.85546875" style="51" customWidth="1"/>
    <col min="1259" max="1510" width="8.7109375" style="51"/>
    <col min="1511" max="1511" width="0" style="51" hidden="1" customWidth="1"/>
    <col min="1512" max="1512" width="57.7109375" style="51" customWidth="1"/>
    <col min="1513" max="1513" width="20.42578125" style="51" customWidth="1"/>
    <col min="1514" max="1514" width="19.85546875" style="51" customWidth="1"/>
    <col min="1515" max="1766" width="8.7109375" style="51"/>
    <col min="1767" max="1767" width="0" style="51" hidden="1" customWidth="1"/>
    <col min="1768" max="1768" width="57.7109375" style="51" customWidth="1"/>
    <col min="1769" max="1769" width="20.42578125" style="51" customWidth="1"/>
    <col min="1770" max="1770" width="19.85546875" style="51" customWidth="1"/>
    <col min="1771" max="2022" width="8.7109375" style="51"/>
    <col min="2023" max="2023" width="0" style="51" hidden="1" customWidth="1"/>
    <col min="2024" max="2024" width="57.7109375" style="51" customWidth="1"/>
    <col min="2025" max="2025" width="20.42578125" style="51" customWidth="1"/>
    <col min="2026" max="2026" width="19.85546875" style="51" customWidth="1"/>
    <col min="2027" max="2278" width="8.7109375" style="51"/>
    <col min="2279" max="2279" width="0" style="51" hidden="1" customWidth="1"/>
    <col min="2280" max="2280" width="57.7109375" style="51" customWidth="1"/>
    <col min="2281" max="2281" width="20.42578125" style="51" customWidth="1"/>
    <col min="2282" max="2282" width="19.85546875" style="51" customWidth="1"/>
    <col min="2283" max="2534" width="8.7109375" style="51"/>
    <col min="2535" max="2535" width="0" style="51" hidden="1" customWidth="1"/>
    <col min="2536" max="2536" width="57.7109375" style="51" customWidth="1"/>
    <col min="2537" max="2537" width="20.42578125" style="51" customWidth="1"/>
    <col min="2538" max="2538" width="19.85546875" style="51" customWidth="1"/>
    <col min="2539" max="2790" width="8.7109375" style="51"/>
    <col min="2791" max="2791" width="0" style="51" hidden="1" customWidth="1"/>
    <col min="2792" max="2792" width="57.7109375" style="51" customWidth="1"/>
    <col min="2793" max="2793" width="20.42578125" style="51" customWidth="1"/>
    <col min="2794" max="2794" width="19.85546875" style="51" customWidth="1"/>
    <col min="2795" max="3046" width="8.7109375" style="51"/>
    <col min="3047" max="3047" width="0" style="51" hidden="1" customWidth="1"/>
    <col min="3048" max="3048" width="57.7109375" style="51" customWidth="1"/>
    <col min="3049" max="3049" width="20.42578125" style="51" customWidth="1"/>
    <col min="3050" max="3050" width="19.85546875" style="51" customWidth="1"/>
    <col min="3051" max="3302" width="8.7109375" style="51"/>
    <col min="3303" max="3303" width="0" style="51" hidden="1" customWidth="1"/>
    <col min="3304" max="3304" width="57.7109375" style="51" customWidth="1"/>
    <col min="3305" max="3305" width="20.42578125" style="51" customWidth="1"/>
    <col min="3306" max="3306" width="19.85546875" style="51" customWidth="1"/>
    <col min="3307" max="3558" width="8.7109375" style="51"/>
    <col min="3559" max="3559" width="0" style="51" hidden="1" customWidth="1"/>
    <col min="3560" max="3560" width="57.7109375" style="51" customWidth="1"/>
    <col min="3561" max="3561" width="20.42578125" style="51" customWidth="1"/>
    <col min="3562" max="3562" width="19.85546875" style="51" customWidth="1"/>
    <col min="3563" max="3814" width="8.7109375" style="51"/>
    <col min="3815" max="3815" width="0" style="51" hidden="1" customWidth="1"/>
    <col min="3816" max="3816" width="57.7109375" style="51" customWidth="1"/>
    <col min="3817" max="3817" width="20.42578125" style="51" customWidth="1"/>
    <col min="3818" max="3818" width="19.85546875" style="51" customWidth="1"/>
    <col min="3819" max="4070" width="8.7109375" style="51"/>
    <col min="4071" max="4071" width="0" style="51" hidden="1" customWidth="1"/>
    <col min="4072" max="4072" width="57.7109375" style="51" customWidth="1"/>
    <col min="4073" max="4073" width="20.42578125" style="51" customWidth="1"/>
    <col min="4074" max="4074" width="19.85546875" style="51" customWidth="1"/>
    <col min="4075" max="4326" width="8.7109375" style="51"/>
    <col min="4327" max="4327" width="0" style="51" hidden="1" customWidth="1"/>
    <col min="4328" max="4328" width="57.7109375" style="51" customWidth="1"/>
    <col min="4329" max="4329" width="20.42578125" style="51" customWidth="1"/>
    <col min="4330" max="4330" width="19.85546875" style="51" customWidth="1"/>
    <col min="4331" max="4582" width="8.7109375" style="51"/>
    <col min="4583" max="4583" width="0" style="51" hidden="1" customWidth="1"/>
    <col min="4584" max="4584" width="57.7109375" style="51" customWidth="1"/>
    <col min="4585" max="4585" width="20.42578125" style="51" customWidth="1"/>
    <col min="4586" max="4586" width="19.85546875" style="51" customWidth="1"/>
    <col min="4587" max="4838" width="8.7109375" style="51"/>
    <col min="4839" max="4839" width="0" style="51" hidden="1" customWidth="1"/>
    <col min="4840" max="4840" width="57.7109375" style="51" customWidth="1"/>
    <col min="4841" max="4841" width="20.42578125" style="51" customWidth="1"/>
    <col min="4842" max="4842" width="19.85546875" style="51" customWidth="1"/>
    <col min="4843" max="5094" width="8.7109375" style="51"/>
    <col min="5095" max="5095" width="0" style="51" hidden="1" customWidth="1"/>
    <col min="5096" max="5096" width="57.7109375" style="51" customWidth="1"/>
    <col min="5097" max="5097" width="20.42578125" style="51" customWidth="1"/>
    <col min="5098" max="5098" width="19.85546875" style="51" customWidth="1"/>
    <col min="5099" max="5350" width="8.7109375" style="51"/>
    <col min="5351" max="5351" width="0" style="51" hidden="1" customWidth="1"/>
    <col min="5352" max="5352" width="57.7109375" style="51" customWidth="1"/>
    <col min="5353" max="5353" width="20.42578125" style="51" customWidth="1"/>
    <col min="5354" max="5354" width="19.85546875" style="51" customWidth="1"/>
    <col min="5355" max="5606" width="8.7109375" style="51"/>
    <col min="5607" max="5607" width="0" style="51" hidden="1" customWidth="1"/>
    <col min="5608" max="5608" width="57.7109375" style="51" customWidth="1"/>
    <col min="5609" max="5609" width="20.42578125" style="51" customWidth="1"/>
    <col min="5610" max="5610" width="19.85546875" style="51" customWidth="1"/>
    <col min="5611" max="5862" width="8.7109375" style="51"/>
    <col min="5863" max="5863" width="0" style="51" hidden="1" customWidth="1"/>
    <col min="5864" max="5864" width="57.7109375" style="51" customWidth="1"/>
    <col min="5865" max="5865" width="20.42578125" style="51" customWidth="1"/>
    <col min="5866" max="5866" width="19.85546875" style="51" customWidth="1"/>
    <col min="5867" max="6118" width="8.7109375" style="51"/>
    <col min="6119" max="6119" width="0" style="51" hidden="1" customWidth="1"/>
    <col min="6120" max="6120" width="57.7109375" style="51" customWidth="1"/>
    <col min="6121" max="6121" width="20.42578125" style="51" customWidth="1"/>
    <col min="6122" max="6122" width="19.85546875" style="51" customWidth="1"/>
    <col min="6123" max="6374" width="8.7109375" style="51"/>
    <col min="6375" max="6375" width="0" style="51" hidden="1" customWidth="1"/>
    <col min="6376" max="6376" width="57.7109375" style="51" customWidth="1"/>
    <col min="6377" max="6377" width="20.42578125" style="51" customWidth="1"/>
    <col min="6378" max="6378" width="19.85546875" style="51" customWidth="1"/>
    <col min="6379" max="6630" width="8.7109375" style="51"/>
    <col min="6631" max="6631" width="0" style="51" hidden="1" customWidth="1"/>
    <col min="6632" max="6632" width="57.7109375" style="51" customWidth="1"/>
    <col min="6633" max="6633" width="20.42578125" style="51" customWidth="1"/>
    <col min="6634" max="6634" width="19.85546875" style="51" customWidth="1"/>
    <col min="6635" max="6886" width="8.7109375" style="51"/>
    <col min="6887" max="6887" width="0" style="51" hidden="1" customWidth="1"/>
    <col min="6888" max="6888" width="57.7109375" style="51" customWidth="1"/>
    <col min="6889" max="6889" width="20.42578125" style="51" customWidth="1"/>
    <col min="6890" max="6890" width="19.85546875" style="51" customWidth="1"/>
    <col min="6891" max="7142" width="8.7109375" style="51"/>
    <col min="7143" max="7143" width="0" style="51" hidden="1" customWidth="1"/>
    <col min="7144" max="7144" width="57.7109375" style="51" customWidth="1"/>
    <col min="7145" max="7145" width="20.42578125" style="51" customWidth="1"/>
    <col min="7146" max="7146" width="19.85546875" style="51" customWidth="1"/>
    <col min="7147" max="7398" width="8.7109375" style="51"/>
    <col min="7399" max="7399" width="0" style="51" hidden="1" customWidth="1"/>
    <col min="7400" max="7400" width="57.7109375" style="51" customWidth="1"/>
    <col min="7401" max="7401" width="20.42578125" style="51" customWidth="1"/>
    <col min="7402" max="7402" width="19.85546875" style="51" customWidth="1"/>
    <col min="7403" max="7654" width="8.7109375" style="51"/>
    <col min="7655" max="7655" width="0" style="51" hidden="1" customWidth="1"/>
    <col min="7656" max="7656" width="57.7109375" style="51" customWidth="1"/>
    <col min="7657" max="7657" width="20.42578125" style="51" customWidth="1"/>
    <col min="7658" max="7658" width="19.85546875" style="51" customWidth="1"/>
    <col min="7659" max="7910" width="8.7109375" style="51"/>
    <col min="7911" max="7911" width="0" style="51" hidden="1" customWidth="1"/>
    <col min="7912" max="7912" width="57.7109375" style="51" customWidth="1"/>
    <col min="7913" max="7913" width="20.42578125" style="51" customWidth="1"/>
    <col min="7914" max="7914" width="19.85546875" style="51" customWidth="1"/>
    <col min="7915" max="8166" width="8.7109375" style="51"/>
    <col min="8167" max="8167" width="0" style="51" hidden="1" customWidth="1"/>
    <col min="8168" max="8168" width="57.7109375" style="51" customWidth="1"/>
    <col min="8169" max="8169" width="20.42578125" style="51" customWidth="1"/>
    <col min="8170" max="8170" width="19.85546875" style="51" customWidth="1"/>
    <col min="8171" max="8422" width="8.7109375" style="51"/>
    <col min="8423" max="8423" width="0" style="51" hidden="1" customWidth="1"/>
    <col min="8424" max="8424" width="57.7109375" style="51" customWidth="1"/>
    <col min="8425" max="8425" width="20.42578125" style="51" customWidth="1"/>
    <col min="8426" max="8426" width="19.85546875" style="51" customWidth="1"/>
    <col min="8427" max="8678" width="8.7109375" style="51"/>
    <col min="8679" max="8679" width="0" style="51" hidden="1" customWidth="1"/>
    <col min="8680" max="8680" width="57.7109375" style="51" customWidth="1"/>
    <col min="8681" max="8681" width="20.42578125" style="51" customWidth="1"/>
    <col min="8682" max="8682" width="19.85546875" style="51" customWidth="1"/>
    <col min="8683" max="8934" width="8.7109375" style="51"/>
    <col min="8935" max="8935" width="0" style="51" hidden="1" customWidth="1"/>
    <col min="8936" max="8936" width="57.7109375" style="51" customWidth="1"/>
    <col min="8937" max="8937" width="20.42578125" style="51" customWidth="1"/>
    <col min="8938" max="8938" width="19.85546875" style="51" customWidth="1"/>
    <col min="8939" max="9190" width="8.7109375" style="51"/>
    <col min="9191" max="9191" width="0" style="51" hidden="1" customWidth="1"/>
    <col min="9192" max="9192" width="57.7109375" style="51" customWidth="1"/>
    <col min="9193" max="9193" width="20.42578125" style="51" customWidth="1"/>
    <col min="9194" max="9194" width="19.85546875" style="51" customWidth="1"/>
    <col min="9195" max="9446" width="8.7109375" style="51"/>
    <col min="9447" max="9447" width="0" style="51" hidden="1" customWidth="1"/>
    <col min="9448" max="9448" width="57.7109375" style="51" customWidth="1"/>
    <col min="9449" max="9449" width="20.42578125" style="51" customWidth="1"/>
    <col min="9450" max="9450" width="19.85546875" style="51" customWidth="1"/>
    <col min="9451" max="9702" width="8.7109375" style="51"/>
    <col min="9703" max="9703" width="0" style="51" hidden="1" customWidth="1"/>
    <col min="9704" max="9704" width="57.7109375" style="51" customWidth="1"/>
    <col min="9705" max="9705" width="20.42578125" style="51" customWidth="1"/>
    <col min="9706" max="9706" width="19.85546875" style="51" customWidth="1"/>
    <col min="9707" max="9958" width="8.7109375" style="51"/>
    <col min="9959" max="9959" width="0" style="51" hidden="1" customWidth="1"/>
    <col min="9960" max="9960" width="57.7109375" style="51" customWidth="1"/>
    <col min="9961" max="9961" width="20.42578125" style="51" customWidth="1"/>
    <col min="9962" max="9962" width="19.85546875" style="51" customWidth="1"/>
    <col min="9963" max="10214" width="8.7109375" style="51"/>
    <col min="10215" max="10215" width="0" style="51" hidden="1" customWidth="1"/>
    <col min="10216" max="10216" width="57.7109375" style="51" customWidth="1"/>
    <col min="10217" max="10217" width="20.42578125" style="51" customWidth="1"/>
    <col min="10218" max="10218" width="19.85546875" style="51" customWidth="1"/>
    <col min="10219" max="10470" width="8.7109375" style="51"/>
    <col min="10471" max="10471" width="0" style="51" hidden="1" customWidth="1"/>
    <col min="10472" max="10472" width="57.7109375" style="51" customWidth="1"/>
    <col min="10473" max="10473" width="20.42578125" style="51" customWidth="1"/>
    <col min="10474" max="10474" width="19.85546875" style="51" customWidth="1"/>
    <col min="10475" max="10726" width="8.7109375" style="51"/>
    <col min="10727" max="10727" width="0" style="51" hidden="1" customWidth="1"/>
    <col min="10728" max="10728" width="57.7109375" style="51" customWidth="1"/>
    <col min="10729" max="10729" width="20.42578125" style="51" customWidth="1"/>
    <col min="10730" max="10730" width="19.85546875" style="51" customWidth="1"/>
    <col min="10731" max="10982" width="8.7109375" style="51"/>
    <col min="10983" max="10983" width="0" style="51" hidden="1" customWidth="1"/>
    <col min="10984" max="10984" width="57.7109375" style="51" customWidth="1"/>
    <col min="10985" max="10985" width="20.42578125" style="51" customWidth="1"/>
    <col min="10986" max="10986" width="19.85546875" style="51" customWidth="1"/>
    <col min="10987" max="11238" width="8.7109375" style="51"/>
    <col min="11239" max="11239" width="0" style="51" hidden="1" customWidth="1"/>
    <col min="11240" max="11240" width="57.7109375" style="51" customWidth="1"/>
    <col min="11241" max="11241" width="20.42578125" style="51" customWidth="1"/>
    <col min="11242" max="11242" width="19.85546875" style="51" customWidth="1"/>
    <col min="11243" max="11494" width="8.7109375" style="51"/>
    <col min="11495" max="11495" width="0" style="51" hidden="1" customWidth="1"/>
    <col min="11496" max="11496" width="57.7109375" style="51" customWidth="1"/>
    <col min="11497" max="11497" width="20.42578125" style="51" customWidth="1"/>
    <col min="11498" max="11498" width="19.85546875" style="51" customWidth="1"/>
    <col min="11499" max="11750" width="8.7109375" style="51"/>
    <col min="11751" max="11751" width="0" style="51" hidden="1" customWidth="1"/>
    <col min="11752" max="11752" width="57.7109375" style="51" customWidth="1"/>
    <col min="11753" max="11753" width="20.42578125" style="51" customWidth="1"/>
    <col min="11754" max="11754" width="19.85546875" style="51" customWidth="1"/>
    <col min="11755" max="12006" width="8.7109375" style="51"/>
    <col min="12007" max="12007" width="0" style="51" hidden="1" customWidth="1"/>
    <col min="12008" max="12008" width="57.7109375" style="51" customWidth="1"/>
    <col min="12009" max="12009" width="20.42578125" style="51" customWidth="1"/>
    <col min="12010" max="12010" width="19.85546875" style="51" customWidth="1"/>
    <col min="12011" max="12262" width="8.7109375" style="51"/>
    <col min="12263" max="12263" width="0" style="51" hidden="1" customWidth="1"/>
    <col min="12264" max="12264" width="57.7109375" style="51" customWidth="1"/>
    <col min="12265" max="12265" width="20.42578125" style="51" customWidth="1"/>
    <col min="12266" max="12266" width="19.85546875" style="51" customWidth="1"/>
    <col min="12267" max="12518" width="8.7109375" style="51"/>
    <col min="12519" max="12519" width="0" style="51" hidden="1" customWidth="1"/>
    <col min="12520" max="12520" width="57.7109375" style="51" customWidth="1"/>
    <col min="12521" max="12521" width="20.42578125" style="51" customWidth="1"/>
    <col min="12522" max="12522" width="19.85546875" style="51" customWidth="1"/>
    <col min="12523" max="12774" width="8.7109375" style="51"/>
    <col min="12775" max="12775" width="0" style="51" hidden="1" customWidth="1"/>
    <col min="12776" max="12776" width="57.7109375" style="51" customWidth="1"/>
    <col min="12777" max="12777" width="20.42578125" style="51" customWidth="1"/>
    <col min="12778" max="12778" width="19.85546875" style="51" customWidth="1"/>
    <col min="12779" max="13030" width="8.7109375" style="51"/>
    <col min="13031" max="13031" width="0" style="51" hidden="1" customWidth="1"/>
    <col min="13032" max="13032" width="57.7109375" style="51" customWidth="1"/>
    <col min="13033" max="13033" width="20.42578125" style="51" customWidth="1"/>
    <col min="13034" max="13034" width="19.85546875" style="51" customWidth="1"/>
    <col min="13035" max="13286" width="8.7109375" style="51"/>
    <col min="13287" max="13287" width="0" style="51" hidden="1" customWidth="1"/>
    <col min="13288" max="13288" width="57.7109375" style="51" customWidth="1"/>
    <col min="13289" max="13289" width="20.42578125" style="51" customWidth="1"/>
    <col min="13290" max="13290" width="19.85546875" style="51" customWidth="1"/>
    <col min="13291" max="13542" width="8.7109375" style="51"/>
    <col min="13543" max="13543" width="0" style="51" hidden="1" customWidth="1"/>
    <col min="13544" max="13544" width="57.7109375" style="51" customWidth="1"/>
    <col min="13545" max="13545" width="20.42578125" style="51" customWidth="1"/>
    <col min="13546" max="13546" width="19.85546875" style="51" customWidth="1"/>
    <col min="13547" max="13798" width="8.7109375" style="51"/>
    <col min="13799" max="13799" width="0" style="51" hidden="1" customWidth="1"/>
    <col min="13800" max="13800" width="57.7109375" style="51" customWidth="1"/>
    <col min="13801" max="13801" width="20.42578125" style="51" customWidth="1"/>
    <col min="13802" max="13802" width="19.85546875" style="51" customWidth="1"/>
    <col min="13803" max="14054" width="8.7109375" style="51"/>
    <col min="14055" max="14055" width="0" style="51" hidden="1" customWidth="1"/>
    <col min="14056" max="14056" width="57.7109375" style="51" customWidth="1"/>
    <col min="14057" max="14057" width="20.42578125" style="51" customWidth="1"/>
    <col min="14058" max="14058" width="19.85546875" style="51" customWidth="1"/>
    <col min="14059" max="14310" width="8.7109375" style="51"/>
    <col min="14311" max="14311" width="0" style="51" hidden="1" customWidth="1"/>
    <col min="14312" max="14312" width="57.7109375" style="51" customWidth="1"/>
    <col min="14313" max="14313" width="20.42578125" style="51" customWidth="1"/>
    <col min="14314" max="14314" width="19.85546875" style="51" customWidth="1"/>
    <col min="14315" max="14566" width="8.7109375" style="51"/>
    <col min="14567" max="14567" width="0" style="51" hidden="1" customWidth="1"/>
    <col min="14568" max="14568" width="57.7109375" style="51" customWidth="1"/>
    <col min="14569" max="14569" width="20.42578125" style="51" customWidth="1"/>
    <col min="14570" max="14570" width="19.85546875" style="51" customWidth="1"/>
    <col min="14571" max="14822" width="8.7109375" style="51"/>
    <col min="14823" max="14823" width="0" style="51" hidden="1" customWidth="1"/>
    <col min="14824" max="14824" width="57.7109375" style="51" customWidth="1"/>
    <col min="14825" max="14825" width="20.42578125" style="51" customWidth="1"/>
    <col min="14826" max="14826" width="19.85546875" style="51" customWidth="1"/>
    <col min="14827" max="15078" width="8.7109375" style="51"/>
    <col min="15079" max="15079" width="0" style="51" hidden="1" customWidth="1"/>
    <col min="15080" max="15080" width="57.7109375" style="51" customWidth="1"/>
    <col min="15081" max="15081" width="20.42578125" style="51" customWidth="1"/>
    <col min="15082" max="15082" width="19.85546875" style="51" customWidth="1"/>
    <col min="15083" max="15334" width="8.7109375" style="51"/>
    <col min="15335" max="15335" width="0" style="51" hidden="1" customWidth="1"/>
    <col min="15336" max="15336" width="57.7109375" style="51" customWidth="1"/>
    <col min="15337" max="15337" width="20.42578125" style="51" customWidth="1"/>
    <col min="15338" max="15338" width="19.85546875" style="51" customWidth="1"/>
    <col min="15339" max="15590" width="8.7109375" style="51"/>
    <col min="15591" max="15591" width="0" style="51" hidden="1" customWidth="1"/>
    <col min="15592" max="15592" width="57.7109375" style="51" customWidth="1"/>
    <col min="15593" max="15593" width="20.42578125" style="51" customWidth="1"/>
    <col min="15594" max="15594" width="19.85546875" style="51" customWidth="1"/>
    <col min="15595" max="15846" width="8.7109375" style="51"/>
    <col min="15847" max="15847" width="0" style="51" hidden="1" customWidth="1"/>
    <col min="15848" max="15848" width="57.7109375" style="51" customWidth="1"/>
    <col min="15849" max="15849" width="20.42578125" style="51" customWidth="1"/>
    <col min="15850" max="15850" width="19.85546875" style="51" customWidth="1"/>
    <col min="15851" max="16102" width="8.7109375" style="51"/>
    <col min="16103" max="16103" width="0" style="51" hidden="1" customWidth="1"/>
    <col min="16104" max="16104" width="57.7109375" style="51" customWidth="1"/>
    <col min="16105" max="16105" width="20.42578125" style="51" customWidth="1"/>
    <col min="16106" max="16106" width="19.85546875" style="51" customWidth="1"/>
    <col min="16107" max="16384" width="8.7109375" style="51"/>
  </cols>
  <sheetData>
    <row r="1" spans="1:4" ht="57.75" customHeight="1">
      <c r="A1" s="386"/>
      <c r="B1" s="387"/>
      <c r="C1" s="386"/>
      <c r="D1" s="388"/>
    </row>
    <row r="2" spans="1:4" s="392" customFormat="1">
      <c r="A2" s="389" t="s">
        <v>469</v>
      </c>
      <c r="B2" s="390"/>
      <c r="C2" s="391"/>
      <c r="D2" s="391"/>
    </row>
    <row r="3" spans="1:4">
      <c r="A3" s="393" t="s">
        <v>470</v>
      </c>
      <c r="B3" s="394"/>
      <c r="C3" s="314"/>
      <c r="D3" s="314"/>
    </row>
    <row r="4" spans="1:4">
      <c r="A4" s="395" t="s">
        <v>471</v>
      </c>
      <c r="B4" s="396"/>
      <c r="C4" s="397"/>
      <c r="D4" s="397"/>
    </row>
    <row r="5" spans="1:4" ht="15.75">
      <c r="A5" s="1243" t="s">
        <v>472</v>
      </c>
      <c r="B5" s="1244"/>
      <c r="C5" s="1245"/>
      <c r="D5" s="398"/>
    </row>
    <row r="6" spans="1:4" ht="45.75" customHeight="1">
      <c r="A6" s="1246" t="str">
        <f>'[205]MODULO MINIMO'!B1</f>
        <v>CONTRATAÇÃO DE SERVIÇOS DE PAVIMENTAÇÃO ASFÁLTICA COM CONCRETO BETUMINOSO USINADO A QUENTE (CBUQ) EM VIAS URBANAS E RURAIS INSERIDAS NA ÁREA DE ATUAÇÃO DA CODEVASF, NO ESTADO MARANHÃO</v>
      </c>
      <c r="B6" s="1247"/>
      <c r="C6" s="1248"/>
      <c r="D6" s="399"/>
    </row>
    <row r="7" spans="1:4" ht="15.75">
      <c r="A7" s="400" t="s">
        <v>473</v>
      </c>
      <c r="B7" s="400" t="s">
        <v>474</v>
      </c>
      <c r="C7" s="401" t="s">
        <v>475</v>
      </c>
      <c r="D7" s="314"/>
    </row>
    <row r="8" spans="1:4" ht="15.75">
      <c r="A8" s="402" t="s">
        <v>476</v>
      </c>
      <c r="B8" s="403"/>
      <c r="C8" s="404">
        <v>0.06</v>
      </c>
      <c r="D8" s="314"/>
    </row>
    <row r="9" spans="1:4" ht="24" customHeight="1">
      <c r="A9" s="405" t="s">
        <v>477</v>
      </c>
      <c r="B9" s="406">
        <v>1.0200000000000001E-2</v>
      </c>
      <c r="C9" s="407"/>
      <c r="D9" s="314"/>
    </row>
    <row r="10" spans="1:4" ht="15.75">
      <c r="A10" s="405" t="s">
        <v>478</v>
      </c>
      <c r="B10" s="406">
        <v>2.5000000000000001E-3</v>
      </c>
      <c r="C10" s="407"/>
      <c r="D10" s="314"/>
    </row>
    <row r="11" spans="1:4" ht="15.75">
      <c r="A11" s="405" t="s">
        <v>479</v>
      </c>
      <c r="B11" s="406">
        <v>5.0000000000000001E-3</v>
      </c>
      <c r="C11" s="407"/>
      <c r="D11" s="314"/>
    </row>
    <row r="12" spans="1:4" ht="15.75">
      <c r="A12" s="405" t="s">
        <v>480</v>
      </c>
      <c r="B12" s="408"/>
      <c r="C12" s="407">
        <v>7.0000000000000007E-2</v>
      </c>
      <c r="D12" s="314"/>
    </row>
    <row r="13" spans="1:4" ht="15.75">
      <c r="A13" s="405" t="s">
        <v>481</v>
      </c>
      <c r="B13" s="406">
        <v>6.4999999999999997E-3</v>
      </c>
      <c r="C13" s="409"/>
      <c r="D13" s="314"/>
    </row>
    <row r="14" spans="1:4" ht="15.75">
      <c r="A14" s="410" t="s">
        <v>482</v>
      </c>
      <c r="B14" s="406">
        <v>0.03</v>
      </c>
      <c r="C14" s="409"/>
      <c r="D14" s="314"/>
    </row>
    <row r="15" spans="1:4" ht="15.75">
      <c r="A15" s="405" t="s">
        <v>483</v>
      </c>
      <c r="B15" s="406">
        <v>0.03</v>
      </c>
      <c r="C15" s="409"/>
      <c r="D15" s="314"/>
    </row>
    <row r="16" spans="1:4" ht="15.75">
      <c r="A16" s="405" t="s">
        <v>484</v>
      </c>
      <c r="B16" s="406">
        <v>0</v>
      </c>
      <c r="C16" s="407"/>
      <c r="D16" s="314"/>
    </row>
    <row r="17" spans="1:4" ht="15.75">
      <c r="A17" s="411"/>
      <c r="B17" s="412" t="s">
        <v>18</v>
      </c>
      <c r="C17" s="413">
        <f>TRUNC(ROUND((1+(C8+C12))/(1-(B9+B10+B11+B13+B14+B15+B16))-1,4),4)</f>
        <v>0.2339</v>
      </c>
      <c r="D17" s="313"/>
    </row>
    <row r="18" spans="1:4">
      <c r="A18" s="414" t="s">
        <v>485</v>
      </c>
      <c r="B18" s="415"/>
      <c r="C18" s="416"/>
      <c r="D18" s="417"/>
    </row>
    <row r="19" spans="1:4" ht="38.25">
      <c r="A19" s="418"/>
      <c r="B19" s="419" t="s">
        <v>486</v>
      </c>
      <c r="C19" s="418"/>
      <c r="D19" s="420"/>
    </row>
    <row r="20" spans="1:4">
      <c r="A20" s="421"/>
      <c r="B20" s="422" t="s">
        <v>487</v>
      </c>
      <c r="C20" s="418"/>
      <c r="D20" s="420"/>
    </row>
    <row r="21" spans="1:4">
      <c r="A21" s="314"/>
      <c r="B21" s="423"/>
      <c r="C21" s="314"/>
      <c r="D21" s="424"/>
    </row>
    <row r="55" spans="1:4" ht="15.75">
      <c r="A55" s="1249" t="s">
        <v>488</v>
      </c>
      <c r="B55" s="1249"/>
      <c r="C55" s="1249"/>
      <c r="D55" s="1249"/>
    </row>
    <row r="56" spans="1:4" ht="29.25" customHeight="1">
      <c r="A56" s="1250" t="str">
        <f>'[205]MODULO MINIMO'!B1</f>
        <v>CONTRATAÇÃO DE SERVIÇOS DE PAVIMENTAÇÃO ASFÁLTICA COM CONCRETO BETUMINOSO USINADO A QUENTE (CBUQ) EM VIAS URBANAS E RURAIS INSERIDAS NA ÁREA DE ATUAÇÃO DA CODEVASF, NO ESTADO MARANHÃO</v>
      </c>
      <c r="B56" s="1250"/>
      <c r="C56" s="1250"/>
      <c r="D56" s="1250"/>
    </row>
    <row r="57" spans="1:4" ht="15" customHeight="1">
      <c r="A57" s="426"/>
      <c r="B57" s="1251"/>
      <c r="C57" s="1251"/>
      <c r="D57" s="426"/>
    </row>
    <row r="58" spans="1:4" ht="15.75">
      <c r="A58" s="400" t="s">
        <v>473</v>
      </c>
      <c r="B58" s="400" t="s">
        <v>474</v>
      </c>
      <c r="C58" s="401" t="s">
        <v>475</v>
      </c>
      <c r="D58" s="427"/>
    </row>
    <row r="59" spans="1:4" ht="15.75">
      <c r="A59" s="402" t="s">
        <v>476</v>
      </c>
      <c r="B59" s="403"/>
      <c r="C59" s="404">
        <v>3.7699999999999997E-2</v>
      </c>
      <c r="D59" s="83"/>
    </row>
    <row r="60" spans="1:4" ht="15.75">
      <c r="A60" s="405" t="s">
        <v>477</v>
      </c>
      <c r="B60" s="406">
        <v>1.0200000000000001E-2</v>
      </c>
      <c r="C60" s="407"/>
      <c r="D60" s="83"/>
    </row>
    <row r="61" spans="1:4" ht="15.75">
      <c r="A61" s="405" t="s">
        <v>478</v>
      </c>
      <c r="B61" s="406">
        <v>2.5000000000000001E-3</v>
      </c>
      <c r="C61" s="407"/>
      <c r="D61" s="83"/>
    </row>
    <row r="62" spans="1:4" ht="15.75">
      <c r="A62" s="405" t="s">
        <v>479</v>
      </c>
      <c r="B62" s="406">
        <v>5.0000000000000001E-3</v>
      </c>
      <c r="C62" s="407"/>
      <c r="D62" s="83"/>
    </row>
    <row r="63" spans="1:4" ht="15.75">
      <c r="A63" s="405" t="s">
        <v>480</v>
      </c>
      <c r="B63" s="408"/>
      <c r="C63" s="407">
        <v>0.05</v>
      </c>
      <c r="D63" s="83"/>
    </row>
    <row r="64" spans="1:4" ht="15.75">
      <c r="A64" s="405" t="s">
        <v>481</v>
      </c>
      <c r="B64" s="406">
        <v>6.4999999999999997E-3</v>
      </c>
      <c r="C64" s="409"/>
      <c r="D64" s="83"/>
    </row>
    <row r="65" spans="1:4" ht="15.75">
      <c r="A65" s="410" t="s">
        <v>482</v>
      </c>
      <c r="B65" s="406">
        <v>0.03</v>
      </c>
      <c r="C65" s="409"/>
      <c r="D65" s="83"/>
    </row>
    <row r="66" spans="1:4" ht="15.75">
      <c r="A66" s="405" t="s">
        <v>483</v>
      </c>
      <c r="B66" s="406">
        <v>0</v>
      </c>
      <c r="C66" s="409"/>
      <c r="D66" s="83"/>
    </row>
    <row r="67" spans="1:4" ht="15.75">
      <c r="A67" s="428" t="s">
        <v>484</v>
      </c>
      <c r="B67" s="429">
        <v>0</v>
      </c>
      <c r="C67" s="430"/>
      <c r="D67" s="83"/>
    </row>
    <row r="68" spans="1:4" ht="15.75">
      <c r="B68" s="431" t="s">
        <v>18</v>
      </c>
      <c r="C68" s="413">
        <f>TRUNC(ROUND((1+(C59+C63))/(1-(B60+B61+B62+B64+B65+B66+B67))-1,4),4)</f>
        <v>0.15</v>
      </c>
      <c r="D68" s="433"/>
    </row>
    <row r="69" spans="1:4" ht="14.25">
      <c r="A69" s="433" t="s">
        <v>489</v>
      </c>
      <c r="B69" s="433"/>
      <c r="C69" s="433"/>
      <c r="D69" s="433"/>
    </row>
    <row r="70" spans="1:4" ht="15">
      <c r="A70" s="1252"/>
      <c r="B70" s="1252"/>
      <c r="C70" s="434"/>
      <c r="D70" s="434"/>
    </row>
    <row r="71" spans="1:4" ht="15.75">
      <c r="A71" s="1241"/>
      <c r="B71" s="1241"/>
      <c r="C71" s="406"/>
      <c r="D71" s="435"/>
    </row>
    <row r="72" spans="1:4" ht="15.75">
      <c r="A72" s="436"/>
      <c r="B72" s="436"/>
      <c r="C72" s="437"/>
      <c r="D72" s="438"/>
    </row>
    <row r="73" spans="1:4" ht="15.75">
      <c r="A73" s="1242"/>
      <c r="B73" s="1242"/>
      <c r="C73" s="1242"/>
      <c r="D73" s="432"/>
    </row>
  </sheetData>
  <sheetProtection algorithmName="SHA-512" hashValue="FiCD8q0daPoReVc6WNTxxAv+TaQQ7hQ0iqh9L2ptipzuKXncJ+zmfGG8FTUmFv9oxPF6CdjM09mygPTHhRaGlg==" saltValue="N8tJoejxfZlv9pIW9nU4Vg==" spinCount="100000" sheet="1" objects="1" scenarios="1" selectLockedCells="1" selectUnlockedCells="1"/>
  <protectedRanges>
    <protectedRange sqref="D59:D66" name="Intervalo1_1"/>
  </protectedRanges>
  <mergeCells count="8">
    <mergeCell ref="A71:B71"/>
    <mergeCell ref="A73:C73"/>
    <mergeCell ref="A5:C5"/>
    <mergeCell ref="A6:C6"/>
    <mergeCell ref="A55:D55"/>
    <mergeCell ref="A56:D56"/>
    <mergeCell ref="B57:C57"/>
    <mergeCell ref="A70:B70"/>
  </mergeCells>
  <pageMargins left="0.511811024" right="0.511811024" top="0.78740157499999996" bottom="0.78740157499999996" header="0.31496062000000002" footer="0.31496062000000002"/>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BI61"/>
  <sheetViews>
    <sheetView showGridLines="0" view="pageBreakPreview" zoomScale="60" zoomScaleNormal="100" workbookViewId="0">
      <selection activeCell="A12" sqref="A12"/>
    </sheetView>
  </sheetViews>
  <sheetFormatPr defaultColWidth="8.85546875" defaultRowHeight="12.75"/>
  <cols>
    <col min="1" max="1" width="26.7109375" style="51" customWidth="1"/>
    <col min="2" max="2" width="74.85546875" style="51" customWidth="1"/>
    <col min="3" max="4" width="21.42578125" style="51" hidden="1" customWidth="1"/>
    <col min="5" max="6" width="26.7109375" style="51" customWidth="1"/>
    <col min="7" max="257" width="8.85546875" style="51"/>
    <col min="258" max="258" width="32.42578125" style="51" customWidth="1"/>
    <col min="259" max="259" width="11.85546875" style="51" customWidth="1"/>
    <col min="260" max="261" width="13.42578125" style="51" customWidth="1"/>
    <col min="262" max="262" width="13.140625" style="51" customWidth="1"/>
    <col min="263" max="513" width="8.85546875" style="51"/>
    <col min="514" max="514" width="32.42578125" style="51" customWidth="1"/>
    <col min="515" max="515" width="11.85546875" style="51" customWidth="1"/>
    <col min="516" max="517" width="13.42578125" style="51" customWidth="1"/>
    <col min="518" max="518" width="13.140625" style="51" customWidth="1"/>
    <col min="519" max="769" width="8.85546875" style="51"/>
    <col min="770" max="770" width="32.42578125" style="51" customWidth="1"/>
    <col min="771" max="771" width="11.85546875" style="51" customWidth="1"/>
    <col min="772" max="773" width="13.42578125" style="51" customWidth="1"/>
    <col min="774" max="774" width="13.140625" style="51" customWidth="1"/>
    <col min="775" max="1025" width="8.85546875" style="51"/>
    <col min="1026" max="1026" width="32.42578125" style="51" customWidth="1"/>
    <col min="1027" max="1027" width="11.85546875" style="51" customWidth="1"/>
    <col min="1028" max="1029" width="13.42578125" style="51" customWidth="1"/>
    <col min="1030" max="1030" width="13.140625" style="51" customWidth="1"/>
    <col min="1031" max="1281" width="8.85546875" style="51"/>
    <col min="1282" max="1282" width="32.42578125" style="51" customWidth="1"/>
    <col min="1283" max="1283" width="11.85546875" style="51" customWidth="1"/>
    <col min="1284" max="1285" width="13.42578125" style="51" customWidth="1"/>
    <col min="1286" max="1286" width="13.140625" style="51" customWidth="1"/>
    <col min="1287" max="1537" width="8.85546875" style="51"/>
    <col min="1538" max="1538" width="32.42578125" style="51" customWidth="1"/>
    <col min="1539" max="1539" width="11.85546875" style="51" customWidth="1"/>
    <col min="1540" max="1541" width="13.42578125" style="51" customWidth="1"/>
    <col min="1542" max="1542" width="13.140625" style="51" customWidth="1"/>
    <col min="1543" max="1793" width="8.85546875" style="51"/>
    <col min="1794" max="1794" width="32.42578125" style="51" customWidth="1"/>
    <col min="1795" max="1795" width="11.85546875" style="51" customWidth="1"/>
    <col min="1796" max="1797" width="13.42578125" style="51" customWidth="1"/>
    <col min="1798" max="1798" width="13.140625" style="51" customWidth="1"/>
    <col min="1799" max="2049" width="8.85546875" style="51"/>
    <col min="2050" max="2050" width="32.42578125" style="51" customWidth="1"/>
    <col min="2051" max="2051" width="11.85546875" style="51" customWidth="1"/>
    <col min="2052" max="2053" width="13.42578125" style="51" customWidth="1"/>
    <col min="2054" max="2054" width="13.140625" style="51" customWidth="1"/>
    <col min="2055" max="2305" width="8.85546875" style="51"/>
    <col min="2306" max="2306" width="32.42578125" style="51" customWidth="1"/>
    <col min="2307" max="2307" width="11.85546875" style="51" customWidth="1"/>
    <col min="2308" max="2309" width="13.42578125" style="51" customWidth="1"/>
    <col min="2310" max="2310" width="13.140625" style="51" customWidth="1"/>
    <col min="2311" max="2561" width="8.85546875" style="51"/>
    <col min="2562" max="2562" width="32.42578125" style="51" customWidth="1"/>
    <col min="2563" max="2563" width="11.85546875" style="51" customWidth="1"/>
    <col min="2564" max="2565" width="13.42578125" style="51" customWidth="1"/>
    <col min="2566" max="2566" width="13.140625" style="51" customWidth="1"/>
    <col min="2567" max="2817" width="8.85546875" style="51"/>
    <col min="2818" max="2818" width="32.42578125" style="51" customWidth="1"/>
    <col min="2819" max="2819" width="11.85546875" style="51" customWidth="1"/>
    <col min="2820" max="2821" width="13.42578125" style="51" customWidth="1"/>
    <col min="2822" max="2822" width="13.140625" style="51" customWidth="1"/>
    <col min="2823" max="3073" width="8.85546875" style="51"/>
    <col min="3074" max="3074" width="32.42578125" style="51" customWidth="1"/>
    <col min="3075" max="3075" width="11.85546875" style="51" customWidth="1"/>
    <col min="3076" max="3077" width="13.42578125" style="51" customWidth="1"/>
    <col min="3078" max="3078" width="13.140625" style="51" customWidth="1"/>
    <col min="3079" max="3329" width="8.85546875" style="51"/>
    <col min="3330" max="3330" width="32.42578125" style="51" customWidth="1"/>
    <col min="3331" max="3331" width="11.85546875" style="51" customWidth="1"/>
    <col min="3332" max="3333" width="13.42578125" style="51" customWidth="1"/>
    <col min="3334" max="3334" width="13.140625" style="51" customWidth="1"/>
    <col min="3335" max="3585" width="8.85546875" style="51"/>
    <col min="3586" max="3586" width="32.42578125" style="51" customWidth="1"/>
    <col min="3587" max="3587" width="11.85546875" style="51" customWidth="1"/>
    <col min="3588" max="3589" width="13.42578125" style="51" customWidth="1"/>
    <col min="3590" max="3590" width="13.140625" style="51" customWidth="1"/>
    <col min="3591" max="3841" width="8.85546875" style="51"/>
    <col min="3842" max="3842" width="32.42578125" style="51" customWidth="1"/>
    <col min="3843" max="3843" width="11.85546875" style="51" customWidth="1"/>
    <col min="3844" max="3845" width="13.42578125" style="51" customWidth="1"/>
    <col min="3846" max="3846" width="13.140625" style="51" customWidth="1"/>
    <col min="3847" max="4097" width="8.85546875" style="51"/>
    <col min="4098" max="4098" width="32.42578125" style="51" customWidth="1"/>
    <col min="4099" max="4099" width="11.85546875" style="51" customWidth="1"/>
    <col min="4100" max="4101" width="13.42578125" style="51" customWidth="1"/>
    <col min="4102" max="4102" width="13.140625" style="51" customWidth="1"/>
    <col min="4103" max="4353" width="8.85546875" style="51"/>
    <col min="4354" max="4354" width="32.42578125" style="51" customWidth="1"/>
    <col min="4355" max="4355" width="11.85546875" style="51" customWidth="1"/>
    <col min="4356" max="4357" width="13.42578125" style="51" customWidth="1"/>
    <col min="4358" max="4358" width="13.140625" style="51" customWidth="1"/>
    <col min="4359" max="4609" width="8.85546875" style="51"/>
    <col min="4610" max="4610" width="32.42578125" style="51" customWidth="1"/>
    <col min="4611" max="4611" width="11.85546875" style="51" customWidth="1"/>
    <col min="4612" max="4613" width="13.42578125" style="51" customWidth="1"/>
    <col min="4614" max="4614" width="13.140625" style="51" customWidth="1"/>
    <col min="4615" max="4865" width="8.85546875" style="51"/>
    <col min="4866" max="4866" width="32.42578125" style="51" customWidth="1"/>
    <col min="4867" max="4867" width="11.85546875" style="51" customWidth="1"/>
    <col min="4868" max="4869" width="13.42578125" style="51" customWidth="1"/>
    <col min="4870" max="4870" width="13.140625" style="51" customWidth="1"/>
    <col min="4871" max="5121" width="8.85546875" style="51"/>
    <col min="5122" max="5122" width="32.42578125" style="51" customWidth="1"/>
    <col min="5123" max="5123" width="11.85546875" style="51" customWidth="1"/>
    <col min="5124" max="5125" width="13.42578125" style="51" customWidth="1"/>
    <col min="5126" max="5126" width="13.140625" style="51" customWidth="1"/>
    <col min="5127" max="5377" width="8.85546875" style="51"/>
    <col min="5378" max="5378" width="32.42578125" style="51" customWidth="1"/>
    <col min="5379" max="5379" width="11.85546875" style="51" customWidth="1"/>
    <col min="5380" max="5381" width="13.42578125" style="51" customWidth="1"/>
    <col min="5382" max="5382" width="13.140625" style="51" customWidth="1"/>
    <col min="5383" max="5633" width="8.85546875" style="51"/>
    <col min="5634" max="5634" width="32.42578125" style="51" customWidth="1"/>
    <col min="5635" max="5635" width="11.85546875" style="51" customWidth="1"/>
    <col min="5636" max="5637" width="13.42578125" style="51" customWidth="1"/>
    <col min="5638" max="5638" width="13.140625" style="51" customWidth="1"/>
    <col min="5639" max="5889" width="8.85546875" style="51"/>
    <col min="5890" max="5890" width="32.42578125" style="51" customWidth="1"/>
    <col min="5891" max="5891" width="11.85546875" style="51" customWidth="1"/>
    <col min="5892" max="5893" width="13.42578125" style="51" customWidth="1"/>
    <col min="5894" max="5894" width="13.140625" style="51" customWidth="1"/>
    <col min="5895" max="6145" width="8.85546875" style="51"/>
    <col min="6146" max="6146" width="32.42578125" style="51" customWidth="1"/>
    <col min="6147" max="6147" width="11.85546875" style="51" customWidth="1"/>
    <col min="6148" max="6149" width="13.42578125" style="51" customWidth="1"/>
    <col min="6150" max="6150" width="13.140625" style="51" customWidth="1"/>
    <col min="6151" max="6401" width="8.85546875" style="51"/>
    <col min="6402" max="6402" width="32.42578125" style="51" customWidth="1"/>
    <col min="6403" max="6403" width="11.85546875" style="51" customWidth="1"/>
    <col min="6404" max="6405" width="13.42578125" style="51" customWidth="1"/>
    <col min="6406" max="6406" width="13.140625" style="51" customWidth="1"/>
    <col min="6407" max="6657" width="8.85546875" style="51"/>
    <col min="6658" max="6658" width="32.42578125" style="51" customWidth="1"/>
    <col min="6659" max="6659" width="11.85546875" style="51" customWidth="1"/>
    <col min="6660" max="6661" width="13.42578125" style="51" customWidth="1"/>
    <col min="6662" max="6662" width="13.140625" style="51" customWidth="1"/>
    <col min="6663" max="6913" width="8.85546875" style="51"/>
    <col min="6914" max="6914" width="32.42578125" style="51" customWidth="1"/>
    <col min="6915" max="6915" width="11.85546875" style="51" customWidth="1"/>
    <col min="6916" max="6917" width="13.42578125" style="51" customWidth="1"/>
    <col min="6918" max="6918" width="13.140625" style="51" customWidth="1"/>
    <col min="6919" max="7169" width="8.85546875" style="51"/>
    <col min="7170" max="7170" width="32.42578125" style="51" customWidth="1"/>
    <col min="7171" max="7171" width="11.85546875" style="51" customWidth="1"/>
    <col min="7172" max="7173" width="13.42578125" style="51" customWidth="1"/>
    <col min="7174" max="7174" width="13.140625" style="51" customWidth="1"/>
    <col min="7175" max="7425" width="8.85546875" style="51"/>
    <col min="7426" max="7426" width="32.42578125" style="51" customWidth="1"/>
    <col min="7427" max="7427" width="11.85546875" style="51" customWidth="1"/>
    <col min="7428" max="7429" width="13.42578125" style="51" customWidth="1"/>
    <col min="7430" max="7430" width="13.140625" style="51" customWidth="1"/>
    <col min="7431" max="7681" width="8.85546875" style="51"/>
    <col min="7682" max="7682" width="32.42578125" style="51" customWidth="1"/>
    <col min="7683" max="7683" width="11.85546875" style="51" customWidth="1"/>
    <col min="7684" max="7685" width="13.42578125" style="51" customWidth="1"/>
    <col min="7686" max="7686" width="13.140625" style="51" customWidth="1"/>
    <col min="7687" max="7937" width="8.85546875" style="51"/>
    <col min="7938" max="7938" width="32.42578125" style="51" customWidth="1"/>
    <col min="7939" max="7939" width="11.85546875" style="51" customWidth="1"/>
    <col min="7940" max="7941" width="13.42578125" style="51" customWidth="1"/>
    <col min="7942" max="7942" width="13.140625" style="51" customWidth="1"/>
    <col min="7943" max="8193" width="8.85546875" style="51"/>
    <col min="8194" max="8194" width="32.42578125" style="51" customWidth="1"/>
    <col min="8195" max="8195" width="11.85546875" style="51" customWidth="1"/>
    <col min="8196" max="8197" width="13.42578125" style="51" customWidth="1"/>
    <col min="8198" max="8198" width="13.140625" style="51" customWidth="1"/>
    <col min="8199" max="8449" width="8.85546875" style="51"/>
    <col min="8450" max="8450" width="32.42578125" style="51" customWidth="1"/>
    <col min="8451" max="8451" width="11.85546875" style="51" customWidth="1"/>
    <col min="8452" max="8453" width="13.42578125" style="51" customWidth="1"/>
    <col min="8454" max="8454" width="13.140625" style="51" customWidth="1"/>
    <col min="8455" max="8705" width="8.85546875" style="51"/>
    <col min="8706" max="8706" width="32.42578125" style="51" customWidth="1"/>
    <col min="8707" max="8707" width="11.85546875" style="51" customWidth="1"/>
    <col min="8708" max="8709" width="13.42578125" style="51" customWidth="1"/>
    <col min="8710" max="8710" width="13.140625" style="51" customWidth="1"/>
    <col min="8711" max="8961" width="8.85546875" style="51"/>
    <col min="8962" max="8962" width="32.42578125" style="51" customWidth="1"/>
    <col min="8963" max="8963" width="11.85546875" style="51" customWidth="1"/>
    <col min="8964" max="8965" width="13.42578125" style="51" customWidth="1"/>
    <col min="8966" max="8966" width="13.140625" style="51" customWidth="1"/>
    <col min="8967" max="9217" width="8.85546875" style="51"/>
    <col min="9218" max="9218" width="32.42578125" style="51" customWidth="1"/>
    <col min="9219" max="9219" width="11.85546875" style="51" customWidth="1"/>
    <col min="9220" max="9221" width="13.42578125" style="51" customWidth="1"/>
    <col min="9222" max="9222" width="13.140625" style="51" customWidth="1"/>
    <col min="9223" max="9473" width="8.85546875" style="51"/>
    <col min="9474" max="9474" width="32.42578125" style="51" customWidth="1"/>
    <col min="9475" max="9475" width="11.85546875" style="51" customWidth="1"/>
    <col min="9476" max="9477" width="13.42578125" style="51" customWidth="1"/>
    <col min="9478" max="9478" width="13.140625" style="51" customWidth="1"/>
    <col min="9479" max="9729" width="8.85546875" style="51"/>
    <col min="9730" max="9730" width="32.42578125" style="51" customWidth="1"/>
    <col min="9731" max="9731" width="11.85546875" style="51" customWidth="1"/>
    <col min="9732" max="9733" width="13.42578125" style="51" customWidth="1"/>
    <col min="9734" max="9734" width="13.140625" style="51" customWidth="1"/>
    <col min="9735" max="9985" width="8.85546875" style="51"/>
    <col min="9986" max="9986" width="32.42578125" style="51" customWidth="1"/>
    <col min="9987" max="9987" width="11.85546875" style="51" customWidth="1"/>
    <col min="9988" max="9989" width="13.42578125" style="51" customWidth="1"/>
    <col min="9990" max="9990" width="13.140625" style="51" customWidth="1"/>
    <col min="9991" max="10241" width="8.85546875" style="51"/>
    <col min="10242" max="10242" width="32.42578125" style="51" customWidth="1"/>
    <col min="10243" max="10243" width="11.85546875" style="51" customWidth="1"/>
    <col min="10244" max="10245" width="13.42578125" style="51" customWidth="1"/>
    <col min="10246" max="10246" width="13.140625" style="51" customWidth="1"/>
    <col min="10247" max="10497" width="8.85546875" style="51"/>
    <col min="10498" max="10498" width="32.42578125" style="51" customWidth="1"/>
    <col min="10499" max="10499" width="11.85546875" style="51" customWidth="1"/>
    <col min="10500" max="10501" width="13.42578125" style="51" customWidth="1"/>
    <col min="10502" max="10502" width="13.140625" style="51" customWidth="1"/>
    <col min="10503" max="10753" width="8.85546875" style="51"/>
    <col min="10754" max="10754" width="32.42578125" style="51" customWidth="1"/>
    <col min="10755" max="10755" width="11.85546875" style="51" customWidth="1"/>
    <col min="10756" max="10757" width="13.42578125" style="51" customWidth="1"/>
    <col min="10758" max="10758" width="13.140625" style="51" customWidth="1"/>
    <col min="10759" max="11009" width="8.85546875" style="51"/>
    <col min="11010" max="11010" width="32.42578125" style="51" customWidth="1"/>
    <col min="11011" max="11011" width="11.85546875" style="51" customWidth="1"/>
    <col min="11012" max="11013" width="13.42578125" style="51" customWidth="1"/>
    <col min="11014" max="11014" width="13.140625" style="51" customWidth="1"/>
    <col min="11015" max="11265" width="8.85546875" style="51"/>
    <col min="11266" max="11266" width="32.42578125" style="51" customWidth="1"/>
    <col min="11267" max="11267" width="11.85546875" style="51" customWidth="1"/>
    <col min="11268" max="11269" width="13.42578125" style="51" customWidth="1"/>
    <col min="11270" max="11270" width="13.140625" style="51" customWidth="1"/>
    <col min="11271" max="11521" width="8.85546875" style="51"/>
    <col min="11522" max="11522" width="32.42578125" style="51" customWidth="1"/>
    <col min="11523" max="11523" width="11.85546875" style="51" customWidth="1"/>
    <col min="11524" max="11525" width="13.42578125" style="51" customWidth="1"/>
    <col min="11526" max="11526" width="13.140625" style="51" customWidth="1"/>
    <col min="11527" max="11777" width="8.85546875" style="51"/>
    <col min="11778" max="11778" width="32.42578125" style="51" customWidth="1"/>
    <col min="11779" max="11779" width="11.85546875" style="51" customWidth="1"/>
    <col min="11780" max="11781" width="13.42578125" style="51" customWidth="1"/>
    <col min="11782" max="11782" width="13.140625" style="51" customWidth="1"/>
    <col min="11783" max="12033" width="8.85546875" style="51"/>
    <col min="12034" max="12034" width="32.42578125" style="51" customWidth="1"/>
    <col min="12035" max="12035" width="11.85546875" style="51" customWidth="1"/>
    <col min="12036" max="12037" width="13.42578125" style="51" customWidth="1"/>
    <col min="12038" max="12038" width="13.140625" style="51" customWidth="1"/>
    <col min="12039" max="12289" width="8.85546875" style="51"/>
    <col min="12290" max="12290" width="32.42578125" style="51" customWidth="1"/>
    <col min="12291" max="12291" width="11.85546875" style="51" customWidth="1"/>
    <col min="12292" max="12293" width="13.42578125" style="51" customWidth="1"/>
    <col min="12294" max="12294" width="13.140625" style="51" customWidth="1"/>
    <col min="12295" max="12545" width="8.85546875" style="51"/>
    <col min="12546" max="12546" width="32.42578125" style="51" customWidth="1"/>
    <col min="12547" max="12547" width="11.85546875" style="51" customWidth="1"/>
    <col min="12548" max="12549" width="13.42578125" style="51" customWidth="1"/>
    <col min="12550" max="12550" width="13.140625" style="51" customWidth="1"/>
    <col min="12551" max="12801" width="8.85546875" style="51"/>
    <col min="12802" max="12802" width="32.42578125" style="51" customWidth="1"/>
    <col min="12803" max="12803" width="11.85546875" style="51" customWidth="1"/>
    <col min="12804" max="12805" width="13.42578125" style="51" customWidth="1"/>
    <col min="12806" max="12806" width="13.140625" style="51" customWidth="1"/>
    <col min="12807" max="13057" width="8.85546875" style="51"/>
    <col min="13058" max="13058" width="32.42578125" style="51" customWidth="1"/>
    <col min="13059" max="13059" width="11.85546875" style="51" customWidth="1"/>
    <col min="13060" max="13061" width="13.42578125" style="51" customWidth="1"/>
    <col min="13062" max="13062" width="13.140625" style="51" customWidth="1"/>
    <col min="13063" max="13313" width="8.85546875" style="51"/>
    <col min="13314" max="13314" width="32.42578125" style="51" customWidth="1"/>
    <col min="13315" max="13315" width="11.85546875" style="51" customWidth="1"/>
    <col min="13316" max="13317" width="13.42578125" style="51" customWidth="1"/>
    <col min="13318" max="13318" width="13.140625" style="51" customWidth="1"/>
    <col min="13319" max="13569" width="8.85546875" style="51"/>
    <col min="13570" max="13570" width="32.42578125" style="51" customWidth="1"/>
    <col min="13571" max="13571" width="11.85546875" style="51" customWidth="1"/>
    <col min="13572" max="13573" width="13.42578125" style="51" customWidth="1"/>
    <col min="13574" max="13574" width="13.140625" style="51" customWidth="1"/>
    <col min="13575" max="13825" width="8.85546875" style="51"/>
    <col min="13826" max="13826" width="32.42578125" style="51" customWidth="1"/>
    <col min="13827" max="13827" width="11.85546875" style="51" customWidth="1"/>
    <col min="13828" max="13829" width="13.42578125" style="51" customWidth="1"/>
    <col min="13830" max="13830" width="13.140625" style="51" customWidth="1"/>
    <col min="13831" max="14081" width="8.85546875" style="51"/>
    <col min="14082" max="14082" width="32.42578125" style="51" customWidth="1"/>
    <col min="14083" max="14083" width="11.85546875" style="51" customWidth="1"/>
    <col min="14084" max="14085" width="13.42578125" style="51" customWidth="1"/>
    <col min="14086" max="14086" width="13.140625" style="51" customWidth="1"/>
    <col min="14087" max="14337" width="8.85546875" style="51"/>
    <col min="14338" max="14338" width="32.42578125" style="51" customWidth="1"/>
    <col min="14339" max="14339" width="11.85546875" style="51" customWidth="1"/>
    <col min="14340" max="14341" width="13.42578125" style="51" customWidth="1"/>
    <col min="14342" max="14342" width="13.140625" style="51" customWidth="1"/>
    <col min="14343" max="14593" width="8.85546875" style="51"/>
    <col min="14594" max="14594" width="32.42578125" style="51" customWidth="1"/>
    <col min="14595" max="14595" width="11.85546875" style="51" customWidth="1"/>
    <col min="14596" max="14597" width="13.42578125" style="51" customWidth="1"/>
    <col min="14598" max="14598" width="13.140625" style="51" customWidth="1"/>
    <col min="14599" max="14849" width="8.85546875" style="51"/>
    <col min="14850" max="14850" width="32.42578125" style="51" customWidth="1"/>
    <col min="14851" max="14851" width="11.85546875" style="51" customWidth="1"/>
    <col min="14852" max="14853" width="13.42578125" style="51" customWidth="1"/>
    <col min="14854" max="14854" width="13.140625" style="51" customWidth="1"/>
    <col min="14855" max="15105" width="8.85546875" style="51"/>
    <col min="15106" max="15106" width="32.42578125" style="51" customWidth="1"/>
    <col min="15107" max="15107" width="11.85546875" style="51" customWidth="1"/>
    <col min="15108" max="15109" width="13.42578125" style="51" customWidth="1"/>
    <col min="15110" max="15110" width="13.140625" style="51" customWidth="1"/>
    <col min="15111" max="15361" width="8.85546875" style="51"/>
    <col min="15362" max="15362" width="32.42578125" style="51" customWidth="1"/>
    <col min="15363" max="15363" width="11.85546875" style="51" customWidth="1"/>
    <col min="15364" max="15365" width="13.42578125" style="51" customWidth="1"/>
    <col min="15366" max="15366" width="13.140625" style="51" customWidth="1"/>
    <col min="15367" max="15617" width="8.85546875" style="51"/>
    <col min="15618" max="15618" width="32.42578125" style="51" customWidth="1"/>
    <col min="15619" max="15619" width="11.85546875" style="51" customWidth="1"/>
    <col min="15620" max="15621" width="13.42578125" style="51" customWidth="1"/>
    <col min="15622" max="15622" width="13.140625" style="51" customWidth="1"/>
    <col min="15623" max="15873" width="8.85546875" style="51"/>
    <col min="15874" max="15874" width="32.42578125" style="51" customWidth="1"/>
    <col min="15875" max="15875" width="11.85546875" style="51" customWidth="1"/>
    <col min="15876" max="15877" width="13.42578125" style="51" customWidth="1"/>
    <col min="15878" max="15878" width="13.140625" style="51" customWidth="1"/>
    <col min="15879" max="16129" width="8.85546875" style="51"/>
    <col min="16130" max="16130" width="32.42578125" style="51" customWidth="1"/>
    <col min="16131" max="16131" width="11.85546875" style="51" customWidth="1"/>
    <col min="16132" max="16133" width="13.42578125" style="51" customWidth="1"/>
    <col min="16134" max="16134" width="13.140625" style="51" customWidth="1"/>
    <col min="16135" max="16384" width="8.85546875" style="51"/>
  </cols>
  <sheetData>
    <row r="6" spans="1:6">
      <c r="A6" s="439" t="s">
        <v>490</v>
      </c>
      <c r="B6" s="440"/>
      <c r="C6" s="441"/>
      <c r="D6" s="441"/>
      <c r="E6" s="441"/>
      <c r="F6" s="442"/>
    </row>
    <row r="7" spans="1:6">
      <c r="A7" s="439" t="s">
        <v>491</v>
      </c>
      <c r="B7" s="440"/>
      <c r="C7" s="441"/>
      <c r="D7" s="441"/>
      <c r="E7" s="441"/>
      <c r="F7" s="442"/>
    </row>
    <row r="8" spans="1:6">
      <c r="A8" s="439" t="s">
        <v>492</v>
      </c>
      <c r="B8" s="440"/>
      <c r="C8" s="441"/>
      <c r="D8" s="441"/>
      <c r="E8" s="441"/>
      <c r="F8" s="442"/>
    </row>
    <row r="9" spans="1:6" ht="20.25" customHeight="1">
      <c r="A9" s="1254" t="str">
        <f>'[205]MODULO MINIMO'!B1</f>
        <v>CONTRATAÇÃO DE SERVIÇOS DE PAVIMENTAÇÃO ASFÁLTICA COM CONCRETO BETUMINOSO USINADO A QUENTE (CBUQ) EM VIAS URBANAS E RURAIS INSERIDAS NA ÁREA DE ATUAÇÃO DA CODEVASF, NO ESTADO MARANHÃO</v>
      </c>
      <c r="B9" s="1255"/>
      <c r="C9" s="1255"/>
      <c r="D9" s="1255"/>
      <c r="E9" s="1255"/>
      <c r="F9" s="1256"/>
    </row>
    <row r="10" spans="1:6" ht="21.75" customHeight="1">
      <c r="A10" s="1257"/>
      <c r="B10" s="1258"/>
      <c r="C10" s="1258"/>
      <c r="D10" s="1258"/>
      <c r="E10" s="1258"/>
      <c r="F10" s="1259"/>
    </row>
    <row r="11" spans="1:6" ht="15.75">
      <c r="A11" s="1260" t="s">
        <v>493</v>
      </c>
      <c r="B11" s="1261"/>
      <c r="C11" s="1261"/>
      <c r="D11" s="1261"/>
      <c r="E11" s="1261"/>
      <c r="F11" s="1262"/>
    </row>
    <row r="12" spans="1:6" ht="22.5" customHeight="1">
      <c r="A12" s="443" t="s">
        <v>1192</v>
      </c>
      <c r="B12" s="444"/>
      <c r="C12" s="1260" t="s">
        <v>494</v>
      </c>
      <c r="D12" s="1262"/>
      <c r="E12" s="1260" t="s">
        <v>495</v>
      </c>
      <c r="F12" s="1262"/>
    </row>
    <row r="13" spans="1:6" ht="15">
      <c r="A13" s="1263"/>
      <c r="B13" s="1264"/>
      <c r="C13" s="1264"/>
      <c r="D13" s="1264"/>
      <c r="E13" s="1264"/>
      <c r="F13" s="1265"/>
    </row>
    <row r="14" spans="1:6">
      <c r="A14" s="1253"/>
      <c r="B14" s="1253"/>
      <c r="C14" s="1266" t="s">
        <v>496</v>
      </c>
      <c r="D14" s="1266" t="s">
        <v>497</v>
      </c>
      <c r="E14" s="1266" t="s">
        <v>496</v>
      </c>
      <c r="F14" s="1266" t="s">
        <v>497</v>
      </c>
    </row>
    <row r="15" spans="1:6">
      <c r="A15" s="1253"/>
      <c r="B15" s="1253"/>
      <c r="C15" s="1266"/>
      <c r="D15" s="1266"/>
      <c r="E15" s="1266"/>
      <c r="F15" s="1266"/>
    </row>
    <row r="16" spans="1:6" ht="25.5" customHeight="1">
      <c r="A16" s="1260" t="s">
        <v>498</v>
      </c>
      <c r="B16" s="1261"/>
      <c r="C16" s="1261"/>
      <c r="D16" s="1261"/>
      <c r="E16" s="1261"/>
      <c r="F16" s="1262"/>
    </row>
    <row r="17" spans="1:6" ht="15" customHeight="1">
      <c r="A17" s="445" t="s">
        <v>499</v>
      </c>
      <c r="B17" s="446" t="s">
        <v>500</v>
      </c>
      <c r="C17" s="447">
        <v>0</v>
      </c>
      <c r="D17" s="447">
        <v>0</v>
      </c>
      <c r="E17" s="447">
        <v>20</v>
      </c>
      <c r="F17" s="447">
        <v>20</v>
      </c>
    </row>
    <row r="18" spans="1:6" ht="15" customHeight="1">
      <c r="A18" s="448" t="s">
        <v>501</v>
      </c>
      <c r="B18" s="449" t="s">
        <v>502</v>
      </c>
      <c r="C18" s="450">
        <v>1.5</v>
      </c>
      <c r="D18" s="450">
        <v>1.5</v>
      </c>
      <c r="E18" s="450">
        <v>1.5</v>
      </c>
      <c r="F18" s="450">
        <v>1.5</v>
      </c>
    </row>
    <row r="19" spans="1:6" ht="15" customHeight="1">
      <c r="A19" s="448" t="s">
        <v>503</v>
      </c>
      <c r="B19" s="449" t="s">
        <v>504</v>
      </c>
      <c r="C19" s="450">
        <v>1</v>
      </c>
      <c r="D19" s="450">
        <v>1</v>
      </c>
      <c r="E19" s="450">
        <v>1</v>
      </c>
      <c r="F19" s="450">
        <v>1</v>
      </c>
    </row>
    <row r="20" spans="1:6" ht="15" customHeight="1">
      <c r="A20" s="448" t="s">
        <v>505</v>
      </c>
      <c r="B20" s="449" t="s">
        <v>506</v>
      </c>
      <c r="C20" s="450">
        <v>0.2</v>
      </c>
      <c r="D20" s="450">
        <v>0.2</v>
      </c>
      <c r="E20" s="450">
        <v>0.2</v>
      </c>
      <c r="F20" s="450">
        <v>0.2</v>
      </c>
    </row>
    <row r="21" spans="1:6" ht="15" customHeight="1">
      <c r="A21" s="448" t="s">
        <v>507</v>
      </c>
      <c r="B21" s="449" t="s">
        <v>508</v>
      </c>
      <c r="C21" s="450">
        <v>0.6</v>
      </c>
      <c r="D21" s="450">
        <v>0.6</v>
      </c>
      <c r="E21" s="450">
        <v>0.6</v>
      </c>
      <c r="F21" s="450">
        <v>0.6</v>
      </c>
    </row>
    <row r="22" spans="1:6" ht="15" customHeight="1">
      <c r="A22" s="448" t="s">
        <v>509</v>
      </c>
      <c r="B22" s="449" t="s">
        <v>510</v>
      </c>
      <c r="C22" s="450">
        <v>2.5</v>
      </c>
      <c r="D22" s="450">
        <v>2.5</v>
      </c>
      <c r="E22" s="450">
        <v>2.5</v>
      </c>
      <c r="F22" s="450">
        <v>2.5</v>
      </c>
    </row>
    <row r="23" spans="1:6" ht="15" customHeight="1">
      <c r="A23" s="448" t="s">
        <v>511</v>
      </c>
      <c r="B23" s="449" t="s">
        <v>512</v>
      </c>
      <c r="C23" s="450">
        <v>3</v>
      </c>
      <c r="D23" s="450">
        <v>3</v>
      </c>
      <c r="E23" s="450">
        <v>3</v>
      </c>
      <c r="F23" s="450">
        <v>3</v>
      </c>
    </row>
    <row r="24" spans="1:6" ht="15" customHeight="1">
      <c r="A24" s="448" t="s">
        <v>513</v>
      </c>
      <c r="B24" s="449" t="s">
        <v>514</v>
      </c>
      <c r="C24" s="450">
        <v>8</v>
      </c>
      <c r="D24" s="450">
        <v>8</v>
      </c>
      <c r="E24" s="450">
        <v>8</v>
      </c>
      <c r="F24" s="450">
        <v>8</v>
      </c>
    </row>
    <row r="25" spans="1:6" ht="15" customHeight="1">
      <c r="A25" s="451" t="s">
        <v>515</v>
      </c>
      <c r="B25" s="452" t="s">
        <v>516</v>
      </c>
      <c r="C25" s="453">
        <v>1</v>
      </c>
      <c r="D25" s="453">
        <v>1</v>
      </c>
      <c r="E25" s="453">
        <v>0</v>
      </c>
      <c r="F25" s="453">
        <v>0</v>
      </c>
    </row>
    <row r="26" spans="1:6" ht="15" customHeight="1">
      <c r="A26" s="454" t="s">
        <v>517</v>
      </c>
      <c r="B26" s="455" t="s">
        <v>518</v>
      </c>
      <c r="C26" s="456">
        <f>SUM(C17:C25)</f>
        <v>17.8</v>
      </c>
      <c r="D26" s="456">
        <f>SUM(D17:D25)</f>
        <v>17.8</v>
      </c>
      <c r="E26" s="456">
        <f>SUM(E17:E25)</f>
        <v>36.799999999999997</v>
      </c>
      <c r="F26" s="456">
        <f>SUM(F17:F25)</f>
        <v>36.799999999999997</v>
      </c>
    </row>
    <row r="27" spans="1:6" ht="18.75" customHeight="1">
      <c r="A27" s="1260" t="s">
        <v>519</v>
      </c>
      <c r="B27" s="1261"/>
      <c r="C27" s="1261"/>
      <c r="D27" s="1261"/>
      <c r="E27" s="1261"/>
      <c r="F27" s="1262"/>
    </row>
    <row r="28" spans="1:6" ht="15" customHeight="1">
      <c r="A28" s="445" t="s">
        <v>520</v>
      </c>
      <c r="B28" s="446" t="s">
        <v>521</v>
      </c>
      <c r="C28" s="447">
        <v>17.88</v>
      </c>
      <c r="D28" s="447" t="s">
        <v>413</v>
      </c>
      <c r="E28" s="447">
        <v>17.88</v>
      </c>
      <c r="F28" s="447" t="s">
        <v>413</v>
      </c>
    </row>
    <row r="29" spans="1:6" ht="15" customHeight="1">
      <c r="A29" s="448" t="s">
        <v>522</v>
      </c>
      <c r="B29" s="449" t="s">
        <v>523</v>
      </c>
      <c r="C29" s="450">
        <v>3.94</v>
      </c>
      <c r="D29" s="450" t="s">
        <v>413</v>
      </c>
      <c r="E29" s="450">
        <v>3.95</v>
      </c>
      <c r="F29" s="450" t="s">
        <v>413</v>
      </c>
    </row>
    <row r="30" spans="1:6" ht="15" customHeight="1">
      <c r="A30" s="448" t="s">
        <v>524</v>
      </c>
      <c r="B30" s="449" t="s">
        <v>525</v>
      </c>
      <c r="C30" s="450">
        <v>0.91</v>
      </c>
      <c r="D30" s="450">
        <v>0.69</v>
      </c>
      <c r="E30" s="450">
        <v>0.86</v>
      </c>
      <c r="F30" s="450">
        <v>0.65</v>
      </c>
    </row>
    <row r="31" spans="1:6" ht="15" customHeight="1">
      <c r="A31" s="448" t="s">
        <v>526</v>
      </c>
      <c r="B31" s="449" t="s">
        <v>527</v>
      </c>
      <c r="C31" s="450">
        <v>10.98</v>
      </c>
      <c r="D31" s="450">
        <v>8.33</v>
      </c>
      <c r="E31" s="450">
        <v>10.97</v>
      </c>
      <c r="F31" s="450">
        <v>8.33</v>
      </c>
    </row>
    <row r="32" spans="1:6" ht="15" customHeight="1">
      <c r="A32" s="448" t="s">
        <v>528</v>
      </c>
      <c r="B32" s="449" t="s">
        <v>529</v>
      </c>
      <c r="C32" s="450">
        <v>7.0000000000000007E-2</v>
      </c>
      <c r="D32" s="450">
        <v>0.06</v>
      </c>
      <c r="E32" s="450">
        <v>7.0000000000000007E-2</v>
      </c>
      <c r="F32" s="450">
        <v>0.05</v>
      </c>
    </row>
    <row r="33" spans="1:6" ht="15" customHeight="1">
      <c r="A33" s="448" t="s">
        <v>530</v>
      </c>
      <c r="B33" s="449" t="s">
        <v>531</v>
      </c>
      <c r="C33" s="450">
        <v>0.73</v>
      </c>
      <c r="D33" s="450">
        <v>0.56000000000000005</v>
      </c>
      <c r="E33" s="450">
        <v>0.73</v>
      </c>
      <c r="F33" s="450">
        <v>0.56000000000000005</v>
      </c>
    </row>
    <row r="34" spans="1:6" ht="15" customHeight="1">
      <c r="A34" s="448" t="s">
        <v>532</v>
      </c>
      <c r="B34" s="449" t="s">
        <v>533</v>
      </c>
      <c r="C34" s="450">
        <v>1.45</v>
      </c>
      <c r="D34" s="450" t="s">
        <v>413</v>
      </c>
      <c r="E34" s="450">
        <v>1.56</v>
      </c>
      <c r="F34" s="450" t="s">
        <v>413</v>
      </c>
    </row>
    <row r="35" spans="1:6" ht="15" customHeight="1">
      <c r="A35" s="448" t="s">
        <v>534</v>
      </c>
      <c r="B35" s="449" t="s">
        <v>535</v>
      </c>
      <c r="C35" s="450">
        <v>0.11</v>
      </c>
      <c r="D35" s="450">
        <v>0.09</v>
      </c>
      <c r="E35" s="450">
        <v>0.1</v>
      </c>
      <c r="F35" s="450">
        <v>7.0000000000000007E-2</v>
      </c>
    </row>
    <row r="36" spans="1:6" ht="15" customHeight="1">
      <c r="A36" s="448" t="s">
        <v>536</v>
      </c>
      <c r="B36" s="449" t="s">
        <v>537</v>
      </c>
      <c r="C36" s="450">
        <v>11.35</v>
      </c>
      <c r="D36" s="450">
        <v>8.6199999999999992</v>
      </c>
      <c r="E36" s="450">
        <v>11.16</v>
      </c>
      <c r="F36" s="450">
        <v>8.48</v>
      </c>
    </row>
    <row r="37" spans="1:6" ht="15" customHeight="1">
      <c r="A37" s="451" t="s">
        <v>538</v>
      </c>
      <c r="B37" s="452" t="s">
        <v>539</v>
      </c>
      <c r="C37" s="453">
        <v>0.03</v>
      </c>
      <c r="D37" s="453">
        <v>0.03</v>
      </c>
      <c r="E37" s="453">
        <v>0.03</v>
      </c>
      <c r="F37" s="453">
        <v>0.03</v>
      </c>
    </row>
    <row r="38" spans="1:6" ht="15" customHeight="1">
      <c r="A38" s="454" t="s">
        <v>540</v>
      </c>
      <c r="B38" s="455" t="s">
        <v>541</v>
      </c>
      <c r="C38" s="456">
        <f>SUM(C28:C37)</f>
        <v>47.45</v>
      </c>
      <c r="D38" s="456">
        <f>SUM(D28:D37)</f>
        <v>18.380000000000003</v>
      </c>
      <c r="E38" s="456">
        <f>SUM(E28:E37)</f>
        <v>47.31</v>
      </c>
      <c r="F38" s="456">
        <f>SUM(F28:F37)</f>
        <v>18.170000000000002</v>
      </c>
    </row>
    <row r="39" spans="1:6" ht="26.25" customHeight="1">
      <c r="A39" s="1260" t="s">
        <v>542</v>
      </c>
      <c r="B39" s="1261"/>
      <c r="C39" s="1261"/>
      <c r="D39" s="1261"/>
      <c r="E39" s="1261"/>
      <c r="F39" s="1262"/>
    </row>
    <row r="40" spans="1:6" ht="15" customHeight="1">
      <c r="A40" s="445" t="s">
        <v>543</v>
      </c>
      <c r="B40" s="446" t="s">
        <v>544</v>
      </c>
      <c r="C40" s="447">
        <v>6.76</v>
      </c>
      <c r="D40" s="447">
        <v>5.14</v>
      </c>
      <c r="E40" s="447">
        <v>4.55</v>
      </c>
      <c r="F40" s="447">
        <v>3.46</v>
      </c>
    </row>
    <row r="41" spans="1:6" ht="15" customHeight="1">
      <c r="A41" s="448" t="s">
        <v>545</v>
      </c>
      <c r="B41" s="449" t="s">
        <v>546</v>
      </c>
      <c r="C41" s="450">
        <v>0.16</v>
      </c>
      <c r="D41" s="450">
        <v>0.12</v>
      </c>
      <c r="E41" s="450">
        <v>0.11</v>
      </c>
      <c r="F41" s="450">
        <v>0.08</v>
      </c>
    </row>
    <row r="42" spans="1:6" ht="15" customHeight="1">
      <c r="A42" s="448" t="s">
        <v>547</v>
      </c>
      <c r="B42" s="449" t="s">
        <v>548</v>
      </c>
      <c r="C42" s="450">
        <v>2.2799999999999998</v>
      </c>
      <c r="D42" s="450">
        <v>1.73</v>
      </c>
      <c r="E42" s="450">
        <v>3.17</v>
      </c>
      <c r="F42" s="450">
        <v>2.41</v>
      </c>
    </row>
    <row r="43" spans="1:6" ht="15" customHeight="1">
      <c r="A43" s="448" t="s">
        <v>549</v>
      </c>
      <c r="B43" s="449" t="s">
        <v>550</v>
      </c>
      <c r="C43" s="450">
        <v>3.81</v>
      </c>
      <c r="D43" s="450">
        <v>2.89</v>
      </c>
      <c r="E43" s="450">
        <v>2.6</v>
      </c>
      <c r="F43" s="450">
        <v>1.98</v>
      </c>
    </row>
    <row r="44" spans="1:6" ht="15" customHeight="1">
      <c r="A44" s="451" t="s">
        <v>551</v>
      </c>
      <c r="B44" s="452" t="s">
        <v>552</v>
      </c>
      <c r="C44" s="453">
        <v>0.56999999999999995</v>
      </c>
      <c r="D44" s="453">
        <v>0.43</v>
      </c>
      <c r="E44" s="453">
        <v>0.38</v>
      </c>
      <c r="F44" s="453">
        <v>0.28999999999999998</v>
      </c>
    </row>
    <row r="45" spans="1:6" ht="15" customHeight="1">
      <c r="A45" s="454" t="s">
        <v>553</v>
      </c>
      <c r="B45" s="455" t="s">
        <v>541</v>
      </c>
      <c r="C45" s="456">
        <f>SUM(C40:C44)</f>
        <v>13.58</v>
      </c>
      <c r="D45" s="456">
        <f>SUM(D40:D44)</f>
        <v>10.31</v>
      </c>
      <c r="E45" s="456">
        <f>SUM(E40:E44)</f>
        <v>10.81</v>
      </c>
      <c r="F45" s="456">
        <f>SUM(F40:F44)</f>
        <v>8.2199999999999989</v>
      </c>
    </row>
    <row r="46" spans="1:6" ht="25.5" customHeight="1">
      <c r="A46" s="1260" t="s">
        <v>554</v>
      </c>
      <c r="B46" s="1261"/>
      <c r="C46" s="1261"/>
      <c r="D46" s="1261"/>
      <c r="E46" s="1261"/>
      <c r="F46" s="1262"/>
    </row>
    <row r="47" spans="1:6" ht="15" customHeight="1">
      <c r="A47" s="445" t="s">
        <v>555</v>
      </c>
      <c r="B47" s="446" t="s">
        <v>556</v>
      </c>
      <c r="C47" s="447">
        <v>8.4499999999999993</v>
      </c>
      <c r="D47" s="447">
        <v>3.27</v>
      </c>
      <c r="E47" s="447">
        <v>17.41</v>
      </c>
      <c r="F47" s="447">
        <v>6.69</v>
      </c>
    </row>
    <row r="48" spans="1:6" ht="33.75" customHeight="1">
      <c r="A48" s="457" t="s">
        <v>557</v>
      </c>
      <c r="B48" s="458" t="s">
        <v>558</v>
      </c>
      <c r="C48" s="453">
        <v>0.56999999999999995</v>
      </c>
      <c r="D48" s="453">
        <v>0.43</v>
      </c>
      <c r="E48" s="453">
        <v>0.4</v>
      </c>
      <c r="F48" s="453">
        <v>0.31</v>
      </c>
    </row>
    <row r="49" spans="1:61" ht="15" customHeight="1">
      <c r="A49" s="454" t="s">
        <v>559</v>
      </c>
      <c r="B49" s="455" t="s">
        <v>518</v>
      </c>
      <c r="C49" s="456">
        <f>SUM(C47:C48)</f>
        <v>9.02</v>
      </c>
      <c r="D49" s="456">
        <f>SUM(D47:D48)</f>
        <v>3.7</v>
      </c>
      <c r="E49" s="456">
        <f>SUM(E47:E48)</f>
        <v>17.809999999999999</v>
      </c>
      <c r="F49" s="456">
        <f>SUM(F47:F48)</f>
        <v>7</v>
      </c>
      <c r="H49" s="51" t="s">
        <v>560</v>
      </c>
    </row>
    <row r="50" spans="1:61" ht="15" customHeight="1">
      <c r="A50" s="1263"/>
      <c r="B50" s="1264"/>
      <c r="C50" s="1264"/>
      <c r="D50" s="1264"/>
      <c r="E50" s="1264"/>
      <c r="F50" s="1265"/>
    </row>
    <row r="51" spans="1:61" ht="15" customHeight="1">
      <c r="A51" s="1253" t="s">
        <v>561</v>
      </c>
      <c r="B51" s="1253"/>
      <c r="C51" s="456">
        <f>C26+C38+C45+C49</f>
        <v>87.85</v>
      </c>
      <c r="D51" s="456">
        <f>D26+D38+D45+D49</f>
        <v>50.190000000000012</v>
      </c>
      <c r="E51" s="456">
        <f>E26+E38+E45+E49</f>
        <v>112.73</v>
      </c>
      <c r="F51" s="456">
        <f>F26+F38+F45+F49</f>
        <v>70.19</v>
      </c>
    </row>
    <row r="52" spans="1:61" ht="15">
      <c r="A52" s="459"/>
      <c r="B52" s="459"/>
      <c r="C52" s="459"/>
      <c r="D52" s="459"/>
      <c r="E52" s="459"/>
      <c r="F52" s="459"/>
    </row>
    <row r="61" spans="1:61" ht="15">
      <c r="BI61" s="292"/>
    </row>
  </sheetData>
  <sheetProtection algorithmName="SHA-512" hashValue="8JQCxyhLN2JwMoID3TVz9VRacCQ6XKghj4/ZWtDpCzrDHzm7GSewEWQpnZYf9gjmbuXdhllYnG878uW1A5bV5w==" saltValue="iV+8nbMyPhs0d829Yg4ZEg==" spinCount="100000" sheet="1" objects="1" scenarios="1" selectLockedCells="1" selectUnlockedCells="1"/>
  <mergeCells count="16">
    <mergeCell ref="A51:B51"/>
    <mergeCell ref="A9:F10"/>
    <mergeCell ref="A11:F11"/>
    <mergeCell ref="C12:D12"/>
    <mergeCell ref="E12:F12"/>
    <mergeCell ref="A13:F13"/>
    <mergeCell ref="A14:B15"/>
    <mergeCell ref="C14:C15"/>
    <mergeCell ref="D14:D15"/>
    <mergeCell ref="E14:E15"/>
    <mergeCell ref="F14:F15"/>
    <mergeCell ref="A16:F16"/>
    <mergeCell ref="A27:F27"/>
    <mergeCell ref="A39:F39"/>
    <mergeCell ref="A46:F46"/>
    <mergeCell ref="A50:F50"/>
  </mergeCells>
  <pageMargins left="0.511811024" right="0.511811024" top="0.78740157499999996" bottom="0.78740157499999996" header="0.31496062000000002" footer="0.31496062000000002"/>
  <pageSetup paperSize="9" scale="5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58"/>
  <sheetViews>
    <sheetView showGridLines="0" zoomScale="70" zoomScaleNormal="70" workbookViewId="0">
      <selection activeCell="V53" sqref="V53"/>
    </sheetView>
  </sheetViews>
  <sheetFormatPr defaultColWidth="9.140625" defaultRowHeight="12"/>
  <cols>
    <col min="1" max="1" width="4.42578125" style="461" customWidth="1"/>
    <col min="2" max="2" width="12.140625" style="461" customWidth="1"/>
    <col min="3" max="3" width="14.28515625" style="461" customWidth="1"/>
    <col min="4" max="5" width="34.140625" style="461" hidden="1" customWidth="1"/>
    <col min="6" max="6" width="30.140625" style="461" customWidth="1"/>
    <col min="7" max="7" width="20.7109375" style="461" customWidth="1"/>
    <col min="8" max="8" width="12.85546875" style="461" customWidth="1"/>
    <col min="9" max="9" width="13.28515625" style="461" customWidth="1"/>
    <col min="10" max="11" width="13" style="461" customWidth="1"/>
    <col min="12" max="12" width="15.85546875" style="461" customWidth="1"/>
    <col min="13" max="13" width="8.42578125" style="460" customWidth="1"/>
    <col min="14" max="14" width="8.42578125" style="460" hidden="1" customWidth="1"/>
    <col min="15" max="15" width="20.140625" style="460" customWidth="1"/>
    <col min="16" max="16" width="18.42578125" style="460" customWidth="1"/>
    <col min="17" max="17" width="17.42578125" style="461" customWidth="1"/>
    <col min="18" max="18" width="26.28515625" style="461" customWidth="1"/>
    <col min="19" max="19" width="16" style="461" customWidth="1"/>
    <col min="20" max="20" width="12.7109375" style="461" customWidth="1"/>
    <col min="21" max="21" width="22" style="461" customWidth="1"/>
    <col min="22" max="22" width="20.28515625" style="461" customWidth="1"/>
    <col min="23" max="23" width="19.42578125" style="461" customWidth="1"/>
    <col min="24" max="24" width="5.42578125" style="460" customWidth="1"/>
    <col min="25" max="25" width="21" style="460" customWidth="1"/>
    <col min="26" max="26" width="19.7109375" style="460" customWidth="1"/>
    <col min="27" max="27" width="16.7109375" style="461" customWidth="1"/>
    <col min="28" max="28" width="18.140625" style="461" customWidth="1"/>
    <col min="29" max="29" width="17" style="461" customWidth="1"/>
    <col min="30" max="68" width="9.140625" style="461"/>
    <col min="69" max="69" width="37.7109375" style="461" bestFit="1" customWidth="1"/>
    <col min="70" max="16384" width="9.140625" style="461"/>
  </cols>
  <sheetData>
    <row r="1" spans="2:29" ht="12.75" thickBot="1"/>
    <row r="2" spans="2:29">
      <c r="B2" s="494"/>
      <c r="C2" s="495"/>
      <c r="D2" s="495"/>
      <c r="E2" s="495"/>
      <c r="F2" s="495"/>
      <c r="G2" s="495"/>
      <c r="H2" s="495"/>
      <c r="I2" s="495"/>
      <c r="J2" s="495"/>
      <c r="K2" s="495"/>
      <c r="L2" s="495"/>
      <c r="M2" s="496"/>
      <c r="N2" s="496"/>
      <c r="O2" s="496"/>
      <c r="P2" s="496"/>
      <c r="Q2" s="495"/>
      <c r="R2" s="495"/>
      <c r="S2" s="495"/>
      <c r="T2" s="495"/>
      <c r="U2" s="495"/>
      <c r="V2" s="495"/>
      <c r="W2" s="497"/>
    </row>
    <row r="3" spans="2:29">
      <c r="B3" s="1269"/>
      <c r="C3" s="1270"/>
      <c r="D3" s="1270"/>
      <c r="E3" s="1270"/>
      <c r="F3" s="1270"/>
      <c r="G3" s="1270"/>
      <c r="H3" s="1270"/>
      <c r="I3" s="1270"/>
      <c r="M3" s="461"/>
      <c r="N3" s="461"/>
      <c r="O3" s="461"/>
      <c r="P3" s="461"/>
      <c r="W3" s="463"/>
    </row>
    <row r="4" spans="2:29">
      <c r="B4" s="1269"/>
      <c r="C4" s="1270"/>
      <c r="D4" s="1270"/>
      <c r="E4" s="1270"/>
      <c r="F4" s="1270"/>
      <c r="G4" s="1270"/>
      <c r="H4" s="1270"/>
      <c r="I4" s="1270"/>
      <c r="M4" s="461"/>
      <c r="N4" s="461"/>
      <c r="O4" s="461"/>
      <c r="P4" s="461"/>
      <c r="W4" s="463"/>
    </row>
    <row r="5" spans="2:29">
      <c r="B5" s="1269"/>
      <c r="C5" s="1270"/>
      <c r="D5" s="1270"/>
      <c r="E5" s="1270"/>
      <c r="F5" s="1270"/>
      <c r="G5" s="1270"/>
      <c r="H5" s="1270"/>
      <c r="I5" s="1270"/>
      <c r="M5" s="461"/>
      <c r="N5" s="461"/>
      <c r="O5" s="461"/>
      <c r="P5" s="461"/>
      <c r="W5" s="463"/>
    </row>
    <row r="6" spans="2:29">
      <c r="B6" s="1269"/>
      <c r="C6" s="1270"/>
      <c r="D6" s="1270"/>
      <c r="E6" s="1270"/>
      <c r="F6" s="1270"/>
      <c r="G6" s="1270"/>
      <c r="H6" s="1270"/>
      <c r="I6" s="1270"/>
      <c r="M6" s="461"/>
      <c r="N6" s="461"/>
      <c r="O6" s="461"/>
      <c r="P6" s="461"/>
      <c r="W6" s="463"/>
    </row>
    <row r="7" spans="2:29">
      <c r="B7" s="1269"/>
      <c r="C7" s="1270"/>
      <c r="D7" s="1270"/>
      <c r="E7" s="1270"/>
      <c r="F7" s="1270"/>
      <c r="G7" s="1270"/>
      <c r="H7" s="1270"/>
      <c r="I7" s="1270"/>
      <c r="J7" s="1270"/>
      <c r="K7" s="1270"/>
      <c r="L7" s="1270"/>
      <c r="M7" s="1270"/>
      <c r="N7" s="1270"/>
      <c r="O7" s="1270"/>
      <c r="P7" s="1270"/>
      <c r="Q7" s="1270"/>
      <c r="R7" s="1270"/>
      <c r="S7" s="1270"/>
      <c r="T7" s="1270"/>
      <c r="U7" s="1270"/>
      <c r="V7" s="1270"/>
      <c r="W7" s="1271"/>
    </row>
    <row r="8" spans="2:29" ht="12.75" thickBot="1">
      <c r="B8" s="1267"/>
      <c r="C8" s="1268"/>
      <c r="D8" s="1268"/>
      <c r="E8" s="1268"/>
      <c r="F8" s="1268"/>
      <c r="G8" s="1268"/>
      <c r="H8" s="1268"/>
      <c r="I8" s="1268"/>
      <c r="J8" s="1268"/>
      <c r="K8" s="1268"/>
      <c r="L8" s="1268"/>
      <c r="M8" s="1268"/>
      <c r="N8" s="1268"/>
      <c r="O8" s="1268"/>
      <c r="P8" s="1268"/>
      <c r="Q8" s="1268"/>
      <c r="R8" s="1268"/>
      <c r="S8" s="1268"/>
      <c r="T8" s="1268"/>
      <c r="U8" s="498"/>
      <c r="V8" s="498"/>
      <c r="W8" s="499"/>
    </row>
    <row r="9" spans="2:29">
      <c r="B9" s="462"/>
      <c r="W9" s="497"/>
      <c r="Y9" s="1272" t="s">
        <v>93</v>
      </c>
      <c r="Z9" s="1273"/>
      <c r="AA9" s="1273"/>
      <c r="AB9" s="1273"/>
      <c r="AC9" s="1274"/>
    </row>
    <row r="10" spans="2:29">
      <c r="B10" s="462"/>
      <c r="W10" s="463"/>
      <c r="Y10" s="1275"/>
      <c r="Z10" s="1276"/>
      <c r="AA10" s="1276"/>
      <c r="AB10" s="1276"/>
      <c r="AC10" s="1277"/>
    </row>
    <row r="11" spans="2:29" ht="12.75" thickBot="1">
      <c r="B11" s="1281" t="s">
        <v>564</v>
      </c>
      <c r="C11" s="464"/>
      <c r="D11" s="464"/>
      <c r="E11" s="1284" t="s">
        <v>562</v>
      </c>
      <c r="F11" s="1284"/>
      <c r="G11" s="1285" t="s">
        <v>595</v>
      </c>
      <c r="H11" s="1285"/>
      <c r="K11" s="1286" t="s">
        <v>563</v>
      </c>
      <c r="L11" s="465" t="s">
        <v>482</v>
      </c>
      <c r="M11" s="466">
        <f>'[205]Transporte Cap 50-70'!O7</f>
        <v>6.4999999999999997E-3</v>
      </c>
      <c r="N11" s="466">
        <f>'[205]Transporte Cap 50-70'!P7</f>
        <v>6.4999999999999997E-3</v>
      </c>
      <c r="P11" s="461"/>
      <c r="W11" s="463"/>
      <c r="Y11" s="1275"/>
      <c r="Z11" s="1276"/>
      <c r="AA11" s="1276"/>
      <c r="AB11" s="1276"/>
      <c r="AC11" s="1277"/>
    </row>
    <row r="12" spans="2:29" ht="12.75" thickBot="1">
      <c r="B12" s="1282"/>
      <c r="C12" s="467" t="s">
        <v>596</v>
      </c>
      <c r="F12" s="468">
        <v>41821</v>
      </c>
      <c r="G12" s="467" t="s">
        <v>565</v>
      </c>
      <c r="H12" s="469">
        <f>'[205]Transporte Cap 50-70'!J8</f>
        <v>270.23700000000002</v>
      </c>
      <c r="K12" s="1286"/>
      <c r="L12" s="465" t="s">
        <v>481</v>
      </c>
      <c r="M12" s="466">
        <f>'[205]Transporte Cap 50-70'!O8</f>
        <v>0.03</v>
      </c>
      <c r="N12" s="466">
        <f>'[205]Transporte Cap 50-70'!P8</f>
        <v>0.03</v>
      </c>
      <c r="P12" s="1287" t="s">
        <v>566</v>
      </c>
      <c r="Q12" s="1288"/>
      <c r="W12" s="463"/>
      <c r="Y12" s="1275"/>
      <c r="Z12" s="1276"/>
      <c r="AA12" s="1276"/>
      <c r="AB12" s="1276"/>
      <c r="AC12" s="1277"/>
    </row>
    <row r="13" spans="2:29" ht="12.75" thickBot="1">
      <c r="B13" s="1283"/>
      <c r="C13" s="464" t="s">
        <v>597</v>
      </c>
      <c r="F13" s="500">
        <v>45778</v>
      </c>
      <c r="G13" s="464" t="s">
        <v>567</v>
      </c>
      <c r="H13" s="469">
        <f>'[205]Transporte Cap 50-70'!J9</f>
        <v>587.55200000000002</v>
      </c>
      <c r="K13" s="1286"/>
      <c r="L13" s="465" t="s">
        <v>568</v>
      </c>
      <c r="M13" s="470">
        <v>0.23</v>
      </c>
      <c r="N13" s="470">
        <f>'[205]Transporte Cap 50-70'!P9</f>
        <v>0.23</v>
      </c>
      <c r="P13" s="471" t="s">
        <v>569</v>
      </c>
      <c r="Q13" s="501"/>
      <c r="R13" s="462"/>
      <c r="W13" s="463"/>
      <c r="Y13" s="1278"/>
      <c r="Z13" s="1279"/>
      <c r="AA13" s="1279"/>
      <c r="AB13" s="1279"/>
      <c r="AC13" s="1280"/>
    </row>
    <row r="14" spans="2:29" ht="12.75" thickBot="1">
      <c r="B14" s="472"/>
      <c r="D14" s="473"/>
      <c r="E14" s="473"/>
      <c r="F14" s="473"/>
      <c r="G14" s="473"/>
      <c r="K14" s="474"/>
      <c r="L14" s="474"/>
      <c r="W14" s="463"/>
    </row>
    <row r="15" spans="2:29" ht="75" customHeight="1" thickBot="1">
      <c r="B15" s="475" t="s">
        <v>570</v>
      </c>
      <c r="C15" s="475" t="s">
        <v>571</v>
      </c>
      <c r="D15" s="1298" t="s">
        <v>572</v>
      </c>
      <c r="E15" s="1299"/>
      <c r="F15" s="1299"/>
      <c r="G15" s="1300"/>
      <c r="H15" s="1289" t="s">
        <v>573</v>
      </c>
      <c r="I15" s="1290"/>
      <c r="J15" s="475" t="s">
        <v>574</v>
      </c>
      <c r="K15" s="475" t="s">
        <v>575</v>
      </c>
      <c r="L15" s="476" t="s">
        <v>576</v>
      </c>
      <c r="M15" s="476" t="s">
        <v>577</v>
      </c>
      <c r="N15" s="476" t="s">
        <v>577</v>
      </c>
      <c r="O15" s="475" t="s">
        <v>578</v>
      </c>
      <c r="P15" s="475" t="s">
        <v>579</v>
      </c>
      <c r="Q15" s="475" t="s">
        <v>580</v>
      </c>
      <c r="R15" s="475" t="s">
        <v>581</v>
      </c>
      <c r="S15" s="1289" t="s">
        <v>582</v>
      </c>
      <c r="T15" s="1290"/>
      <c r="U15" s="476" t="s">
        <v>583</v>
      </c>
      <c r="V15" s="502" t="s">
        <v>598</v>
      </c>
      <c r="W15" s="475" t="s">
        <v>599</v>
      </c>
      <c r="X15" s="461"/>
      <c r="Y15" s="570" t="s">
        <v>616</v>
      </c>
      <c r="Z15" s="570" t="s">
        <v>615</v>
      </c>
      <c r="AA15" s="570" t="s">
        <v>90</v>
      </c>
      <c r="AB15" s="570" t="s">
        <v>617</v>
      </c>
      <c r="AC15" s="570" t="s">
        <v>618</v>
      </c>
    </row>
    <row r="16" spans="2:29" ht="39" customHeight="1" thickBot="1">
      <c r="B16" s="477">
        <f>F13</f>
        <v>45778</v>
      </c>
      <c r="C16" s="503"/>
      <c r="D16" s="478" t="s">
        <v>584</v>
      </c>
      <c r="E16" s="504" t="s">
        <v>585</v>
      </c>
      <c r="F16" s="478" t="s">
        <v>600</v>
      </c>
      <c r="G16" s="505" t="s">
        <v>587</v>
      </c>
      <c r="H16" s="506" t="s">
        <v>586</v>
      </c>
      <c r="I16" s="506" t="s">
        <v>588</v>
      </c>
      <c r="J16" s="479" t="s">
        <v>589</v>
      </c>
      <c r="K16" s="479" t="s">
        <v>589</v>
      </c>
      <c r="L16" s="479" t="s">
        <v>589</v>
      </c>
      <c r="M16" s="507" t="s">
        <v>590</v>
      </c>
      <c r="N16" s="507" t="s">
        <v>590</v>
      </c>
      <c r="O16" s="508" t="s">
        <v>589</v>
      </c>
      <c r="P16" s="508" t="s">
        <v>589</v>
      </c>
      <c r="Q16" s="508" t="s">
        <v>589</v>
      </c>
      <c r="R16" s="508" t="s">
        <v>589</v>
      </c>
      <c r="S16" s="508" t="s">
        <v>601</v>
      </c>
      <c r="T16" s="508" t="s">
        <v>589</v>
      </c>
      <c r="U16" s="508" t="s">
        <v>589</v>
      </c>
      <c r="V16" s="479" t="s">
        <v>589</v>
      </c>
      <c r="W16" s="479" t="s">
        <v>589</v>
      </c>
      <c r="X16" s="461"/>
      <c r="Y16" s="508" t="s">
        <v>589</v>
      </c>
      <c r="Z16" s="508" t="s">
        <v>589</v>
      </c>
      <c r="AA16" s="508" t="s">
        <v>424</v>
      </c>
      <c r="AB16" s="508" t="s">
        <v>589</v>
      </c>
      <c r="AC16" s="508" t="s">
        <v>589</v>
      </c>
    </row>
    <row r="17" spans="2:29" ht="20.100000000000001" customHeight="1">
      <c r="B17" s="480">
        <v>1</v>
      </c>
      <c r="C17" s="1291" t="s">
        <v>602</v>
      </c>
      <c r="D17" s="509" t="s">
        <v>591</v>
      </c>
      <c r="E17" s="510" t="s">
        <v>592</v>
      </c>
      <c r="F17" s="1342" t="s">
        <v>1193</v>
      </c>
      <c r="G17" s="1342" t="s">
        <v>1194</v>
      </c>
      <c r="H17" s="1346">
        <v>3.781517681826827</v>
      </c>
      <c r="I17" s="1346">
        <v>3.8271142578800652</v>
      </c>
      <c r="J17" s="1347">
        <v>3781.5176818268269</v>
      </c>
      <c r="K17" s="1347">
        <v>1373.93</v>
      </c>
      <c r="L17" s="1348">
        <v>5155.4476818268267</v>
      </c>
      <c r="M17" s="1349">
        <v>902</v>
      </c>
      <c r="N17" s="1349">
        <v>0</v>
      </c>
      <c r="O17" s="1339">
        <v>255.15</v>
      </c>
      <c r="P17" s="1339">
        <v>76.209999999999994</v>
      </c>
      <c r="Q17" s="1339">
        <v>389.08</v>
      </c>
      <c r="R17" s="1340">
        <v>720.44</v>
      </c>
      <c r="S17" s="1345">
        <v>0</v>
      </c>
      <c r="T17" s="1339">
        <v>0</v>
      </c>
      <c r="U17" s="1341">
        <v>720.44</v>
      </c>
      <c r="V17" s="1343">
        <v>5155.4476818268267</v>
      </c>
      <c r="W17" s="1344">
        <v>5875.8876818268272</v>
      </c>
      <c r="X17" s="461"/>
      <c r="Y17" s="577">
        <f>TRUNC(U17+U17*'PO TOTAL'!L8,2)</f>
        <v>828.5</v>
      </c>
      <c r="Z17" s="578">
        <f>TRUNC(V17+V17*'PO TOTAL'!L8,2)</f>
        <v>5928.76</v>
      </c>
      <c r="AA17" s="571">
        <f>CAPA!D13</f>
        <v>0</v>
      </c>
      <c r="AB17" s="599">
        <f>TRUNC(Y17-Y17*AA17,2)</f>
        <v>828.5</v>
      </c>
      <c r="AC17" s="600">
        <f>TRUNC(Z17-Z17*AA17,2)</f>
        <v>5928.76</v>
      </c>
    </row>
    <row r="18" spans="2:29" ht="20.100000000000001" hidden="1" customHeight="1">
      <c r="B18" s="490">
        <v>2</v>
      </c>
      <c r="C18" s="1292"/>
      <c r="D18" s="515" t="s">
        <v>593</v>
      </c>
      <c r="E18" s="516" t="s">
        <v>594</v>
      </c>
      <c r="F18" s="511" t="str">
        <f>VLOOKUP($W18,'[205]Transporte Cap 50-70'!$B:$AA,7,FALSE)</f>
        <v>GUAMARÉ - RN</v>
      </c>
      <c r="G18" s="511" t="str">
        <f>VLOOKUP($W18,'[205]Transporte Cap 50-70'!$B:$AA,8,FALSE)</f>
        <v>Presidente Dutra - MA</v>
      </c>
      <c r="H18" s="517" t="str">
        <f>VLOOKUP($W18,'[205]Transporte Cap 50-70'!$B:$AA,9,FALSE)</f>
        <v>-</v>
      </c>
      <c r="I18" s="517">
        <f>VLOOKUP($W18,'[205]Transporte Cap 50-70'!$B:$AA,10,FALSE)</f>
        <v>3.8271142578800652</v>
      </c>
      <c r="J18" s="481">
        <f>VLOOKUP($W18,'[205]Transporte Cap 50-70'!$B:$AA,11,FALSE)</f>
        <v>3827.114257880065</v>
      </c>
      <c r="K18" s="481">
        <f>VLOOKUP($W18,'[205]Transporte Cap 50-70'!$B:$AA,12,FALSE)</f>
        <v>1390.49</v>
      </c>
      <c r="L18" s="483">
        <f>VLOOKUP($W18,'[205]Transporte Cap 50-70'!$B:$AA,13,FALSE)</f>
        <v>5217.6042578800652</v>
      </c>
      <c r="M18" s="512">
        <f>VLOOKUP($W18,'[205]Transporte Cap 50-70'!$B$13:$AA$26,14,FALSE)</f>
        <v>1206</v>
      </c>
      <c r="N18" s="512" t="e">
        <f>VLOOKUP($W18,'[205]Transporte Cap 50-70'!$B:$AA,15,FALSE)</f>
        <v>#REF!</v>
      </c>
      <c r="O18" s="484">
        <f>VLOOKUP($W18,'[205]Transporte Cap 50-70'!$B:$AA,18,FALSE)</f>
        <v>332.06</v>
      </c>
      <c r="P18" s="484">
        <f>VLOOKUP($W18,'[205]Transporte Cap 50-70'!$B:$AA,19,FALSE)</f>
        <v>99.18</v>
      </c>
      <c r="Q18" s="484">
        <f>VLOOKUP($W18,'[205]Transporte Cap 50-70'!$B:$AA,20,FALSE)</f>
        <v>506.36</v>
      </c>
      <c r="R18" s="485">
        <f>VLOOKUP($W18,'[205]Transporte Cap 50-70'!$B:$AA,21,FALSE)</f>
        <v>937.6</v>
      </c>
      <c r="S18" s="486">
        <f>VLOOKUP($W18,'[205]Transporte Cap 50-70'!$B:$AA,22,FALSE)</f>
        <v>0</v>
      </c>
      <c r="T18" s="484">
        <f>VLOOKUP($W18,'[205]Transporte Cap 50-70'!$B:$AA,23,FALSE)</f>
        <v>0</v>
      </c>
      <c r="U18" s="487">
        <f>VLOOKUP($W18,'[205]Transporte Cap 50-70'!$B:$AA,24,FALSE)</f>
        <v>937.6</v>
      </c>
      <c r="V18" s="513">
        <f>VLOOKUP($W18,'[205]Transporte Cap 50-70'!$B:$AA,25,FALSE)</f>
        <v>5217.6042578800652</v>
      </c>
      <c r="W18" s="514">
        <f>SMALL('[205]Transporte Cap 50-70'!$AA$13:$AA$26,2)</f>
        <v>6155.2042578800656</v>
      </c>
      <c r="X18" s="461"/>
      <c r="Y18" s="577"/>
      <c r="Z18" s="578"/>
      <c r="AA18" s="571"/>
      <c r="AB18" s="577"/>
      <c r="AC18" s="593"/>
    </row>
    <row r="19" spans="2:29" ht="20.100000000000001" hidden="1" customHeight="1">
      <c r="B19" s="490">
        <v>3</v>
      </c>
      <c r="C19" s="1292"/>
      <c r="D19" s="515" t="s">
        <v>603</v>
      </c>
      <c r="E19" s="516" t="s">
        <v>604</v>
      </c>
      <c r="F19" s="511" t="str">
        <f>VLOOKUP($W19,'[205]Transporte Cap 50-70'!$B:$AA,7,FALSE)</f>
        <v>SÃO FRANCISCO DO CONDE - BA</v>
      </c>
      <c r="G19" s="511" t="str">
        <f>VLOOKUP($W19,'[205]Transporte Cap 50-70'!$B:$AA,8,FALSE)</f>
        <v>Presidente Dutra - MA</v>
      </c>
      <c r="H19" s="517">
        <f>VLOOKUP($W19,'[205]Transporte Cap 50-70'!$B:$AA,9,FALSE)</f>
        <v>3.8188613927809705</v>
      </c>
      <c r="I19" s="517">
        <f>VLOOKUP($W19,'[205]Transporte Cap 50-70'!$B:$AA,10,FALSE)</f>
        <v>3.8271142578800652</v>
      </c>
      <c r="J19" s="481">
        <f>VLOOKUP($W19,'[205]Transporte Cap 50-70'!$B:$AA,11,FALSE)</f>
        <v>3818.8613927809706</v>
      </c>
      <c r="K19" s="481">
        <f>VLOOKUP($W19,'[205]Transporte Cap 50-70'!$B:$AA,12,FALSE)</f>
        <v>1387.49</v>
      </c>
      <c r="L19" s="483">
        <f>VLOOKUP($W19,'[205]Transporte Cap 50-70'!$B:$AA,13,FALSE)</f>
        <v>5206.3513927809709</v>
      </c>
      <c r="M19" s="512">
        <f>VLOOKUP($W19,'[205]Transporte Cap 50-70'!$B$13:$AA$26,14,FALSE)</f>
        <v>1354</v>
      </c>
      <c r="N19" s="512" t="e">
        <f>VLOOKUP($W19,'[205]Transporte Cap 50-70'!$B:$AA,15,FALSE)</f>
        <v>#REF!</v>
      </c>
      <c r="O19" s="484">
        <f>VLOOKUP($W19,'[205]Transporte Cap 50-70'!$B:$AA,18,FALSE)</f>
        <v>369.5</v>
      </c>
      <c r="P19" s="484">
        <f>VLOOKUP($W19,'[205]Transporte Cap 50-70'!$B:$AA,19,FALSE)</f>
        <v>110.37</v>
      </c>
      <c r="Q19" s="484">
        <f>VLOOKUP($W19,'[205]Transporte Cap 50-70'!$B:$AA,20,FALSE)</f>
        <v>563.46</v>
      </c>
      <c r="R19" s="485">
        <f>VLOOKUP($W19,'[205]Transporte Cap 50-70'!$B:$AA,21,FALSE)</f>
        <v>1043.33</v>
      </c>
      <c r="S19" s="486">
        <f>VLOOKUP($W19,'[205]Transporte Cap 50-70'!$B:$AA,22,FALSE)</f>
        <v>7</v>
      </c>
      <c r="T19" s="484">
        <f>VLOOKUP($W19,'[205]Transporte Cap 50-70'!$B:$AA,23,FALSE)</f>
        <v>0.51689126822964737</v>
      </c>
      <c r="U19" s="487">
        <f>VLOOKUP($W19,'[205]Transporte Cap 50-70'!$B:$AA,24,FALSE)</f>
        <v>1043.8468912682297</v>
      </c>
      <c r="V19" s="513">
        <f>VLOOKUP($W19,'[205]Transporte Cap 50-70'!$B:$AA,25,FALSE)</f>
        <v>5206.3513927809709</v>
      </c>
      <c r="W19" s="514">
        <f>SMALL('[205]Transporte Cap 50-70'!$AA$13:$AA$26,3)</f>
        <v>6250.1982840492001</v>
      </c>
      <c r="X19" s="461"/>
      <c r="Y19" s="577"/>
      <c r="Z19" s="578"/>
      <c r="AA19" s="571"/>
      <c r="AB19" s="577"/>
      <c r="AC19" s="593"/>
    </row>
    <row r="20" spans="2:29" ht="20.100000000000001" hidden="1" customHeight="1">
      <c r="B20" s="490">
        <v>4</v>
      </c>
      <c r="C20" s="1292"/>
      <c r="D20" s="464"/>
      <c r="E20" s="464"/>
      <c r="F20" s="511" t="str">
        <f>VLOOKUP($W20,'[205]Transporte Cap 50-70'!$B:$AA,7,FALSE)</f>
        <v>IPOJUCA - PE</v>
      </c>
      <c r="G20" s="511" t="str">
        <f>VLOOKUP($W20,'[205]Transporte Cap 50-70'!$B:$AA,8,FALSE)</f>
        <v>Presidente Dutra - MA</v>
      </c>
      <c r="H20" s="517" t="str">
        <f>VLOOKUP($W20,'[205]Transporte Cap 50-70'!$B:$AA,9,FALSE)</f>
        <v>-</v>
      </c>
      <c r="I20" s="517">
        <f>VLOOKUP($W20,'[205]Transporte Cap 50-70'!$B:$AA,10,FALSE)</f>
        <v>3.8271142578800652</v>
      </c>
      <c r="J20" s="481">
        <f>VLOOKUP($W20,'[205]Transporte Cap 50-70'!$B:$AA,11,FALSE)</f>
        <v>3827.114257880065</v>
      </c>
      <c r="K20" s="481">
        <f>VLOOKUP($W20,'[205]Transporte Cap 50-70'!$B:$AA,12,FALSE)</f>
        <v>1390.49</v>
      </c>
      <c r="L20" s="483">
        <f>VLOOKUP($W20,'[205]Transporte Cap 50-70'!$B:$AA,13,FALSE)</f>
        <v>5217.6042578800652</v>
      </c>
      <c r="M20" s="512">
        <f>VLOOKUP($W20,'[205]Transporte Cap 50-70'!$B$13:$AA$26,14,FALSE)</f>
        <v>1349</v>
      </c>
      <c r="N20" s="512" t="e">
        <f>VLOOKUP($W20,'[205]Transporte Cap 50-70'!$B:$AA,15,FALSE)</f>
        <v>#REF!</v>
      </c>
      <c r="O20" s="484">
        <f>VLOOKUP($W20,'[205]Transporte Cap 50-70'!$B:$AA,18,FALSE)</f>
        <v>368.24</v>
      </c>
      <c r="P20" s="484">
        <f>VLOOKUP($W20,'[205]Transporte Cap 50-70'!$B:$AA,19,FALSE)</f>
        <v>109.99</v>
      </c>
      <c r="Q20" s="484">
        <f>VLOOKUP($W20,'[205]Transporte Cap 50-70'!$B:$AA,20,FALSE)</f>
        <v>561.54</v>
      </c>
      <c r="R20" s="485">
        <f>VLOOKUP($W20,'[205]Transporte Cap 50-70'!$B:$AA,21,FALSE)</f>
        <v>1039.77</v>
      </c>
      <c r="S20" s="486">
        <f>VLOOKUP($W20,'[205]Transporte Cap 50-70'!$B:$AA,22,FALSE)</f>
        <v>0</v>
      </c>
      <c r="T20" s="484">
        <f>VLOOKUP($W20,'[205]Transporte Cap 50-70'!$B:$AA,23,FALSE)</f>
        <v>0</v>
      </c>
      <c r="U20" s="487">
        <f>VLOOKUP($W20,'[205]Transporte Cap 50-70'!$B:$AA,24,FALSE)</f>
        <v>1039.77</v>
      </c>
      <c r="V20" s="513">
        <f>VLOOKUP($W20,'[205]Transporte Cap 50-70'!$B:$AA,25,FALSE)</f>
        <v>5217.6042578800652</v>
      </c>
      <c r="W20" s="514">
        <f>SMALL('[205]Transporte Cap 50-70'!$AA$13:$AA$26,4)</f>
        <v>6257.3742578800648</v>
      </c>
      <c r="X20" s="461"/>
      <c r="Y20" s="577"/>
      <c r="Z20" s="578"/>
      <c r="AA20" s="571"/>
      <c r="AB20" s="577"/>
      <c r="AC20" s="593"/>
    </row>
    <row r="21" spans="2:29" ht="20.100000000000001" hidden="1" customHeight="1">
      <c r="B21" s="490">
        <v>5</v>
      </c>
      <c r="C21" s="1292"/>
      <c r="D21" s="464"/>
      <c r="E21" s="464"/>
      <c r="F21" s="511" t="str">
        <f>VLOOKUP($W21,'[205]Transporte Cap 50-70'!$B:$AA,7,FALSE)</f>
        <v>PAULÍNIA - SP</v>
      </c>
      <c r="G21" s="511" t="str">
        <f>VLOOKUP($W21,'[205]Transporte Cap 50-70'!$B:$AA,8,FALSE)</f>
        <v>Presidente Dutra - MA</v>
      </c>
      <c r="H21" s="517">
        <f>VLOOKUP($W21,'[205]Transporte Cap 50-70'!$B:$AA,9,FALSE)</f>
        <v>3.6546051323361302</v>
      </c>
      <c r="I21" s="517">
        <f>VLOOKUP($W21,'[205]Transporte Cap 50-70'!$B:$AA,10,FALSE)</f>
        <v>3.7958453074862288</v>
      </c>
      <c r="J21" s="481">
        <f>VLOOKUP($W21,'[205]Transporte Cap 50-70'!$B:$AA,11,FALSE)</f>
        <v>3654.6051323361303</v>
      </c>
      <c r="K21" s="481">
        <f>VLOOKUP($W21,'[205]Transporte Cap 50-70'!$B:$AA,12,FALSE)</f>
        <v>1327.81</v>
      </c>
      <c r="L21" s="483">
        <f>VLOOKUP($W21,'[205]Transporte Cap 50-70'!$B:$AA,13,FALSE)</f>
        <v>4982.4151323361302</v>
      </c>
      <c r="M21" s="512">
        <f>VLOOKUP($W21,'[205]Transporte Cap 50-70'!$B$13:$AA$26,14,FALSE)</f>
        <v>2499</v>
      </c>
      <c r="N21" s="512" t="e">
        <f>VLOOKUP($W21,'[205]Transporte Cap 50-70'!$B:$AA,15,FALSE)</f>
        <v>#REF!</v>
      </c>
      <c r="O21" s="484">
        <f>VLOOKUP($W21,'[205]Transporte Cap 50-70'!$B:$AA,18,FALSE)</f>
        <v>659.19</v>
      </c>
      <c r="P21" s="484">
        <f>VLOOKUP($W21,'[205]Transporte Cap 50-70'!$B:$AA,19,FALSE)</f>
        <v>196.9</v>
      </c>
      <c r="Q21" s="484">
        <f>VLOOKUP($W21,'[205]Transporte Cap 50-70'!$B:$AA,20,FALSE)</f>
        <v>1005.22</v>
      </c>
      <c r="R21" s="485">
        <f>VLOOKUP($W21,'[205]Transporte Cap 50-70'!$B:$AA,21,FALSE)</f>
        <v>1861.31</v>
      </c>
      <c r="S21" s="486">
        <f>VLOOKUP($W21,'[205]Transporte Cap 50-70'!$B:$AA,22,FALSE)</f>
        <v>431.2</v>
      </c>
      <c r="T21" s="484">
        <f>VLOOKUP($W21,'[205]Transporte Cap 50-70'!$B:$AA,23,FALSE)</f>
        <v>31.84050212294628</v>
      </c>
      <c r="U21" s="487">
        <f>VLOOKUP($W21,'[205]Transporte Cap 50-70'!$B:$AA,24,FALSE)</f>
        <v>1893.1505021229461</v>
      </c>
      <c r="V21" s="513">
        <f>VLOOKUP($W21,'[205]Transporte Cap 50-70'!$B:$AA,25,FALSE)</f>
        <v>4982.4151323361302</v>
      </c>
      <c r="W21" s="514">
        <f>SMALL('[205]Transporte Cap 50-70'!$AA$13:$AA$26,5)</f>
        <v>6875.5656344590761</v>
      </c>
      <c r="X21" s="461"/>
      <c r="Y21" s="577"/>
      <c r="Z21" s="578"/>
      <c r="AA21" s="571"/>
      <c r="AB21" s="577"/>
      <c r="AC21" s="593"/>
    </row>
    <row r="22" spans="2:29" ht="20.100000000000001" hidden="1" customHeight="1">
      <c r="B22" s="490">
        <v>6</v>
      </c>
      <c r="C22" s="1293"/>
      <c r="D22" s="464"/>
      <c r="E22" s="464"/>
      <c r="F22" s="511" t="str">
        <f>VLOOKUP($W22,'[205]Transporte Cap 50-70'!$B:$AA,7,FALSE)</f>
        <v>BETIM - MG</v>
      </c>
      <c r="G22" s="511" t="str">
        <f>VLOOKUP($W22,'[205]Transporte Cap 50-70'!$B:$AA,8,FALSE)</f>
        <v>Presidente Dutra - MA</v>
      </c>
      <c r="H22" s="517">
        <f>VLOOKUP($W22,'[205]Transporte Cap 50-70'!$B:$AA,9,FALSE)</f>
        <v>3.9094324547005326</v>
      </c>
      <c r="I22" s="517">
        <f>VLOOKUP($W22,'[205]Transporte Cap 50-70'!$B:$AA,10,FALSE)</f>
        <v>3.7958453074862288</v>
      </c>
      <c r="J22" s="481">
        <f>VLOOKUP($W22,'[205]Transporte Cap 50-70'!$B:$AA,11,FALSE)</f>
        <v>3909.4324547005326</v>
      </c>
      <c r="K22" s="481">
        <f>VLOOKUP($W22,'[205]Transporte Cap 50-70'!$B:$AA,12,FALSE)</f>
        <v>1420.4</v>
      </c>
      <c r="L22" s="483">
        <f>VLOOKUP($W22,'[205]Transporte Cap 50-70'!$B:$AA,13,FALSE)</f>
        <v>5329.8324547005323</v>
      </c>
      <c r="M22" s="512">
        <f>VLOOKUP($W22,'[205]Transporte Cap 50-70'!$B$13:$AA$26,14,FALSE)</f>
        <v>2154</v>
      </c>
      <c r="N22" s="512" t="e">
        <f>VLOOKUP($W22,'[205]Transporte Cap 50-70'!$B:$AA,15,FALSE)</f>
        <v>#REF!</v>
      </c>
      <c r="O22" s="484">
        <f>VLOOKUP($W22,'[205]Transporte Cap 50-70'!$B:$AA,18,FALSE)</f>
        <v>571.9</v>
      </c>
      <c r="P22" s="484">
        <f>VLOOKUP($W22,'[205]Transporte Cap 50-70'!$B:$AA,19,FALSE)</f>
        <v>170.82</v>
      </c>
      <c r="Q22" s="484">
        <f>VLOOKUP($W22,'[205]Transporte Cap 50-70'!$B:$AA,20,FALSE)</f>
        <v>872.1</v>
      </c>
      <c r="R22" s="485">
        <f>VLOOKUP($W22,'[205]Transporte Cap 50-70'!$B:$AA,21,FALSE)</f>
        <v>1614.8200000000002</v>
      </c>
      <c r="S22" s="486">
        <f>VLOOKUP($W22,'[205]Transporte Cap 50-70'!$B:$AA,22,FALSE)</f>
        <v>104.6</v>
      </c>
      <c r="T22" s="484">
        <f>VLOOKUP($W22,'[205]Transporte Cap 50-70'!$B:$AA,23,FALSE)</f>
        <v>7.7238323795458736</v>
      </c>
      <c r="U22" s="487">
        <f>VLOOKUP($W22,'[205]Transporte Cap 50-70'!$B:$AA,24,FALSE)</f>
        <v>1622.5438323795461</v>
      </c>
      <c r="V22" s="513">
        <f>VLOOKUP($W22,'[205]Transporte Cap 50-70'!$B:$AA,25,FALSE)</f>
        <v>5329.8324547005323</v>
      </c>
      <c r="W22" s="514">
        <f>SMALL('[205]Transporte Cap 50-70'!$AA$13:$AA$26,6)</f>
        <v>6952.3762870800783</v>
      </c>
      <c r="X22" s="461"/>
      <c r="Y22" s="577"/>
      <c r="Z22" s="578"/>
      <c r="AA22" s="571"/>
      <c r="AB22" s="577"/>
      <c r="AC22" s="593"/>
    </row>
    <row r="23" spans="2:29" ht="20.100000000000001" hidden="1" customHeight="1">
      <c r="B23" s="518"/>
      <c r="C23" s="519"/>
      <c r="D23" s="520"/>
      <c r="E23" s="520"/>
      <c r="F23" s="521"/>
      <c r="G23" s="521"/>
      <c r="H23" s="522"/>
      <c r="I23" s="522"/>
      <c r="J23" s="523"/>
      <c r="K23" s="523"/>
      <c r="L23" s="524"/>
      <c r="M23" s="525"/>
      <c r="N23" s="525"/>
      <c r="O23" s="484" t="e">
        <f>VLOOKUP($W23,'[205]Transporte Cap 50-70'!$B:$AA,18,FALSE)</f>
        <v>#N/A</v>
      </c>
      <c r="P23" s="526"/>
      <c r="Q23" s="526"/>
      <c r="R23" s="485" t="e">
        <f>VLOOKUP($W23,'[205]Transporte Cap 50-70'!$B:$AA,21,FALSE)</f>
        <v>#N/A</v>
      </c>
      <c r="S23" s="527"/>
      <c r="T23" s="526"/>
      <c r="U23" s="528"/>
      <c r="V23" s="529"/>
      <c r="W23" s="530"/>
      <c r="X23" s="461"/>
      <c r="Y23" s="579"/>
      <c r="Z23" s="580"/>
      <c r="AA23" s="572"/>
      <c r="AB23" s="579"/>
      <c r="AC23" s="594"/>
    </row>
    <row r="24" spans="2:29" ht="20.100000000000001" hidden="1" customHeight="1">
      <c r="B24" s="518"/>
      <c r="C24" s="519"/>
      <c r="D24" s="520"/>
      <c r="E24" s="520"/>
      <c r="F24" s="521"/>
      <c r="G24" s="521"/>
      <c r="H24" s="522"/>
      <c r="I24" s="522"/>
      <c r="J24" s="523"/>
      <c r="K24" s="523"/>
      <c r="L24" s="524"/>
      <c r="M24" s="525"/>
      <c r="N24" s="525"/>
      <c r="O24" s="484" t="e">
        <f>VLOOKUP($W24,'[205]Transporte Cap 50-70'!$B:$AA,18,FALSE)</f>
        <v>#N/A</v>
      </c>
      <c r="P24" s="526"/>
      <c r="Q24" s="526"/>
      <c r="R24" s="485" t="e">
        <f>VLOOKUP($W24,'[205]Transporte Cap 50-70'!$B:$AA,21,FALSE)</f>
        <v>#N/A</v>
      </c>
      <c r="S24" s="527"/>
      <c r="T24" s="526"/>
      <c r="U24" s="528"/>
      <c r="V24" s="529"/>
      <c r="W24" s="530"/>
      <c r="X24" s="461"/>
      <c r="Y24" s="579"/>
      <c r="Z24" s="580"/>
      <c r="AA24" s="572"/>
      <c r="AB24" s="579"/>
      <c r="AC24" s="594"/>
    </row>
    <row r="25" spans="2:29" ht="20.100000000000001" hidden="1" customHeight="1">
      <c r="B25" s="518"/>
      <c r="C25" s="519"/>
      <c r="D25" s="520"/>
      <c r="E25" s="520"/>
      <c r="F25" s="521"/>
      <c r="G25" s="521"/>
      <c r="H25" s="522"/>
      <c r="I25" s="522"/>
      <c r="J25" s="523"/>
      <c r="K25" s="523"/>
      <c r="L25" s="524"/>
      <c r="M25" s="525"/>
      <c r="N25" s="525"/>
      <c r="O25" s="484" t="e">
        <f>VLOOKUP($W25,'[205]Transporte Cap 50-70'!$B:$AA,18,FALSE)</f>
        <v>#N/A</v>
      </c>
      <c r="P25" s="526"/>
      <c r="Q25" s="526"/>
      <c r="R25" s="485" t="e">
        <f>VLOOKUP($W25,'[205]Transporte Cap 50-70'!$B:$AA,21,FALSE)</f>
        <v>#N/A</v>
      </c>
      <c r="S25" s="527"/>
      <c r="T25" s="526"/>
      <c r="U25" s="528"/>
      <c r="V25" s="529"/>
      <c r="W25" s="530"/>
      <c r="X25" s="461"/>
      <c r="Y25" s="579"/>
      <c r="Z25" s="580"/>
      <c r="AA25" s="572"/>
      <c r="AB25" s="579"/>
      <c r="AC25" s="594"/>
    </row>
    <row r="26" spans="2:29" ht="20.100000000000001" hidden="1" customHeight="1">
      <c r="B26" s="531"/>
      <c r="C26" s="520"/>
      <c r="D26" s="520"/>
      <c r="E26" s="520"/>
      <c r="F26" s="532"/>
      <c r="G26" s="532"/>
      <c r="H26" s="532"/>
      <c r="I26" s="532"/>
      <c r="J26" s="532"/>
      <c r="K26" s="532"/>
      <c r="L26" s="532"/>
      <c r="M26" s="532"/>
      <c r="N26" s="532"/>
      <c r="O26" s="484" t="e">
        <f>VLOOKUP($W26,'[205]Transporte Cap 50-70'!$B:$AA,18,FALSE)</f>
        <v>#N/A</v>
      </c>
      <c r="P26" s="532"/>
      <c r="Q26" s="532"/>
      <c r="R26" s="485" t="e">
        <f>VLOOKUP($W26,'[205]Transporte Cap 50-70'!$B:$AA,21,FALSE)</f>
        <v>#N/A</v>
      </c>
      <c r="S26" s="532"/>
      <c r="T26" s="532"/>
      <c r="U26" s="532"/>
      <c r="V26" s="532"/>
      <c r="W26" s="533"/>
      <c r="X26" s="461"/>
      <c r="Y26" s="581"/>
      <c r="Z26" s="582"/>
      <c r="AA26" s="573"/>
      <c r="AB26" s="581"/>
      <c r="AC26" s="595"/>
    </row>
    <row r="27" spans="2:29" ht="20.100000000000001" hidden="1" customHeight="1">
      <c r="B27" s="534"/>
      <c r="C27" s="520"/>
      <c r="D27" s="520"/>
      <c r="E27" s="520"/>
      <c r="F27" s="532"/>
      <c r="G27" s="532"/>
      <c r="H27" s="532"/>
      <c r="I27" s="532"/>
      <c r="J27" s="532"/>
      <c r="K27" s="532"/>
      <c r="L27" s="532"/>
      <c r="M27" s="532"/>
      <c r="N27" s="532"/>
      <c r="O27" s="484" t="e">
        <f>VLOOKUP($W27,'[205]Transporte Cap 50-70'!$B:$AA,18,FALSE)</f>
        <v>#N/A</v>
      </c>
      <c r="P27" s="532"/>
      <c r="Q27" s="532"/>
      <c r="R27" s="485" t="e">
        <f>VLOOKUP($W27,'[205]Transporte Cap 50-70'!$B:$AA,21,FALSE)</f>
        <v>#N/A</v>
      </c>
      <c r="S27" s="532"/>
      <c r="T27" s="532"/>
      <c r="U27" s="532"/>
      <c r="V27" s="532"/>
      <c r="W27" s="533"/>
      <c r="X27" s="461"/>
      <c r="Y27" s="581"/>
      <c r="Z27" s="582"/>
      <c r="AA27" s="573"/>
      <c r="AB27" s="581"/>
      <c r="AC27" s="595"/>
    </row>
    <row r="28" spans="2:29" s="535" customFormat="1" ht="20.100000000000001" hidden="1" customHeight="1">
      <c r="B28" s="536">
        <v>1</v>
      </c>
      <c r="C28" s="1294" t="s">
        <v>605</v>
      </c>
      <c r="D28" s="537" t="s">
        <v>591</v>
      </c>
      <c r="E28" s="538" t="s">
        <v>592</v>
      </c>
      <c r="F28" s="539" t="s">
        <v>606</v>
      </c>
      <c r="G28" s="540" t="s">
        <v>607</v>
      </c>
      <c r="H28" s="541">
        <v>2.2618949483203123</v>
      </c>
      <c r="I28" s="541">
        <v>2.3534139050749991</v>
      </c>
      <c r="J28" s="542">
        <v>2261.8949483203123</v>
      </c>
      <c r="K28" s="542">
        <v>393.19</v>
      </c>
      <c r="L28" s="542">
        <v>2655.0849483203124</v>
      </c>
      <c r="M28" s="543">
        <v>1181</v>
      </c>
      <c r="N28" s="543">
        <v>1181</v>
      </c>
      <c r="O28" s="484" t="e">
        <f>VLOOKUP($W28,'[205]Transporte Cap 50-70'!$B:$AA,18,FALSE)</f>
        <v>#N/A</v>
      </c>
      <c r="P28" s="544">
        <v>44.41</v>
      </c>
      <c r="Q28" s="544">
        <v>202.55</v>
      </c>
      <c r="R28" s="485" t="e">
        <f>VLOOKUP($W28,'[205]Transporte Cap 50-70'!$B:$AA,21,FALSE)</f>
        <v>#N/A</v>
      </c>
      <c r="S28" s="544">
        <v>102</v>
      </c>
      <c r="T28" s="544">
        <v>102</v>
      </c>
      <c r="U28" s="545">
        <v>674.69</v>
      </c>
      <c r="V28" s="546">
        <v>2655.0849483203124</v>
      </c>
      <c r="W28" s="547">
        <v>3329.7749483203124</v>
      </c>
      <c r="X28" s="461"/>
      <c r="Y28" s="583"/>
      <c r="Z28" s="584"/>
      <c r="AA28" s="574"/>
      <c r="AB28" s="583"/>
      <c r="AC28" s="596"/>
    </row>
    <row r="29" spans="2:29" s="535" customFormat="1" ht="20.100000000000001" hidden="1" customHeight="1">
      <c r="B29" s="536">
        <v>2</v>
      </c>
      <c r="C29" s="1294"/>
      <c r="D29" s="537" t="s">
        <v>593</v>
      </c>
      <c r="E29" s="538" t="s">
        <v>594</v>
      </c>
      <c r="F29" s="540" t="s">
        <v>608</v>
      </c>
      <c r="G29" s="540" t="s">
        <v>607</v>
      </c>
      <c r="H29" s="541">
        <v>2.2618949483203123</v>
      </c>
      <c r="I29" s="541">
        <v>2.3534139050749991</v>
      </c>
      <c r="J29" s="542">
        <v>2261.8949483203123</v>
      </c>
      <c r="K29" s="542">
        <v>393.19</v>
      </c>
      <c r="L29" s="542">
        <v>2655.0849483203124</v>
      </c>
      <c r="M29" s="543">
        <v>1182</v>
      </c>
      <c r="N29" s="543">
        <v>1182</v>
      </c>
      <c r="O29" s="484" t="e">
        <f>VLOOKUP($W29,'[205]Transporte Cap 50-70'!$B:$AA,18,FALSE)</f>
        <v>#N/A</v>
      </c>
      <c r="P29" s="544">
        <v>44.45</v>
      </c>
      <c r="Q29" s="544">
        <v>202.71</v>
      </c>
      <c r="R29" s="485" t="e">
        <f>VLOOKUP($W29,'[205]Transporte Cap 50-70'!$B:$AA,21,FALSE)</f>
        <v>#N/A</v>
      </c>
      <c r="S29" s="544">
        <v>102</v>
      </c>
      <c r="T29" s="544">
        <v>102</v>
      </c>
      <c r="U29" s="545">
        <v>675.14</v>
      </c>
      <c r="V29" s="546">
        <v>2655.0849483203124</v>
      </c>
      <c r="W29" s="547">
        <v>3330.2249483203123</v>
      </c>
      <c r="X29" s="461"/>
      <c r="Y29" s="583"/>
      <c r="Z29" s="584"/>
      <c r="AA29" s="574"/>
      <c r="AB29" s="583"/>
      <c r="AC29" s="596"/>
    </row>
    <row r="30" spans="2:29" s="535" customFormat="1" ht="20.100000000000001" hidden="1" customHeight="1">
      <c r="B30" s="536">
        <v>3</v>
      </c>
      <c r="C30" s="1294"/>
      <c r="D30" s="537" t="s">
        <v>603</v>
      </c>
      <c r="E30" s="538" t="s">
        <v>604</v>
      </c>
      <c r="F30" s="540" t="s">
        <v>609</v>
      </c>
      <c r="G30" s="540" t="s">
        <v>607</v>
      </c>
      <c r="H30" s="541" t="s">
        <v>610</v>
      </c>
      <c r="I30" s="541">
        <v>2.5552069552432553</v>
      </c>
      <c r="J30" s="542">
        <v>2555.2069552432554</v>
      </c>
      <c r="K30" s="542">
        <v>444.18</v>
      </c>
      <c r="L30" s="542">
        <v>2999.3869552432552</v>
      </c>
      <c r="M30" s="543">
        <v>814</v>
      </c>
      <c r="N30" s="543">
        <v>814</v>
      </c>
      <c r="O30" s="484" t="e">
        <f>VLOOKUP($W30,'[205]Transporte Cap 50-70'!$B:$AA,18,FALSE)</f>
        <v>#N/A</v>
      </c>
      <c r="P30" s="544">
        <v>31.75</v>
      </c>
      <c r="Q30" s="544">
        <v>144.81</v>
      </c>
      <c r="R30" s="485" t="e">
        <f>VLOOKUP($W30,'[205]Transporte Cap 50-70'!$B:$AA,21,FALSE)</f>
        <v>#N/A</v>
      </c>
      <c r="S30" s="544">
        <v>0</v>
      </c>
      <c r="T30" s="544">
        <v>0</v>
      </c>
      <c r="U30" s="545">
        <v>409.44</v>
      </c>
      <c r="V30" s="546">
        <v>2999.3869552432552</v>
      </c>
      <c r="W30" s="547">
        <v>3408.8269552432553</v>
      </c>
      <c r="X30" s="461"/>
      <c r="Y30" s="583"/>
      <c r="Z30" s="584"/>
      <c r="AA30" s="574"/>
      <c r="AB30" s="583"/>
      <c r="AC30" s="596"/>
    </row>
    <row r="31" spans="2:29" s="535" customFormat="1" ht="20.100000000000001" hidden="1" customHeight="1">
      <c r="B31" s="536">
        <v>4</v>
      </c>
      <c r="C31" s="1294"/>
      <c r="D31" s="548"/>
      <c r="E31" s="548"/>
      <c r="F31" s="540" t="s">
        <v>611</v>
      </c>
      <c r="G31" s="540" t="s">
        <v>607</v>
      </c>
      <c r="H31" s="541" t="s">
        <v>610</v>
      </c>
      <c r="I31" s="541">
        <v>2.5552069552432553</v>
      </c>
      <c r="J31" s="542">
        <v>2555.2069552432554</v>
      </c>
      <c r="K31" s="542">
        <v>444.18</v>
      </c>
      <c r="L31" s="542">
        <v>2999.3869552432552</v>
      </c>
      <c r="M31" s="543">
        <v>822</v>
      </c>
      <c r="N31" s="543">
        <v>822</v>
      </c>
      <c r="O31" s="484" t="e">
        <f>VLOOKUP($W31,'[205]Transporte Cap 50-70'!$B:$AA,18,FALSE)</f>
        <v>#N/A</v>
      </c>
      <c r="P31" s="544">
        <v>32.03</v>
      </c>
      <c r="Q31" s="544">
        <v>146.07</v>
      </c>
      <c r="R31" s="485" t="e">
        <f>VLOOKUP($W31,'[205]Transporte Cap 50-70'!$B:$AA,21,FALSE)</f>
        <v>#N/A</v>
      </c>
      <c r="S31" s="544">
        <v>0</v>
      </c>
      <c r="T31" s="544">
        <v>0</v>
      </c>
      <c r="U31" s="545">
        <v>413</v>
      </c>
      <c r="V31" s="546">
        <v>2999.3869552432552</v>
      </c>
      <c r="W31" s="547">
        <v>3412.3869552432552</v>
      </c>
      <c r="X31" s="461"/>
      <c r="Y31" s="583"/>
      <c r="Z31" s="584"/>
      <c r="AA31" s="574"/>
      <c r="AB31" s="583"/>
      <c r="AC31" s="596"/>
    </row>
    <row r="32" spans="2:29" s="535" customFormat="1" ht="20.100000000000001" hidden="1" customHeight="1">
      <c r="B32" s="536">
        <v>5</v>
      </c>
      <c r="C32" s="1294"/>
      <c r="D32" s="548"/>
      <c r="E32" s="548"/>
      <c r="F32" s="540" t="s">
        <v>612</v>
      </c>
      <c r="G32" s="540" t="s">
        <v>607</v>
      </c>
      <c r="H32" s="541" t="s">
        <v>610</v>
      </c>
      <c r="I32" s="541">
        <v>2.5552069552432553</v>
      </c>
      <c r="J32" s="542">
        <v>2555.2069552432554</v>
      </c>
      <c r="K32" s="542">
        <v>444.18</v>
      </c>
      <c r="L32" s="542">
        <v>2999.3869552432552</v>
      </c>
      <c r="M32" s="543">
        <v>842</v>
      </c>
      <c r="N32" s="543">
        <v>842</v>
      </c>
      <c r="O32" s="484" t="e">
        <f>VLOOKUP($W32,'[205]Transporte Cap 50-70'!$B:$AA,18,FALSE)</f>
        <v>#N/A</v>
      </c>
      <c r="P32" s="544">
        <v>32.72</v>
      </c>
      <c r="Q32" s="544">
        <v>149.22</v>
      </c>
      <c r="R32" s="485" t="e">
        <f>VLOOKUP($W32,'[205]Transporte Cap 50-70'!$B:$AA,21,FALSE)</f>
        <v>#N/A</v>
      </c>
      <c r="S32" s="544">
        <v>0</v>
      </c>
      <c r="T32" s="544">
        <v>0</v>
      </c>
      <c r="U32" s="545">
        <v>421.9</v>
      </c>
      <c r="V32" s="546">
        <v>2999.3869552432552</v>
      </c>
      <c r="W32" s="547">
        <v>3421.2869552432553</v>
      </c>
      <c r="X32" s="461"/>
      <c r="Y32" s="583"/>
      <c r="Z32" s="584"/>
      <c r="AA32" s="574"/>
      <c r="AB32" s="583"/>
      <c r="AC32" s="596"/>
    </row>
    <row r="33" spans="2:29" s="549" customFormat="1" ht="20.100000000000001" hidden="1" customHeight="1">
      <c r="B33" s="536">
        <v>6</v>
      </c>
      <c r="C33" s="1294"/>
      <c r="D33" s="548"/>
      <c r="E33" s="548"/>
      <c r="F33" s="540" t="s">
        <v>613</v>
      </c>
      <c r="G33" s="540" t="s">
        <v>607</v>
      </c>
      <c r="H33" s="541" t="s">
        <v>610</v>
      </c>
      <c r="I33" s="541">
        <v>2.5552069552432553</v>
      </c>
      <c r="J33" s="542">
        <v>2555.2069552432554</v>
      </c>
      <c r="K33" s="542">
        <v>444.18</v>
      </c>
      <c r="L33" s="542">
        <v>2999.3869552432552</v>
      </c>
      <c r="M33" s="543">
        <v>950</v>
      </c>
      <c r="N33" s="543">
        <v>950</v>
      </c>
      <c r="O33" s="484" t="e">
        <f>VLOOKUP($W33,'[205]Transporte Cap 50-70'!$B:$AA,18,FALSE)</f>
        <v>#N/A</v>
      </c>
      <c r="P33" s="544">
        <v>36.44</v>
      </c>
      <c r="Q33" s="544">
        <v>166.21</v>
      </c>
      <c r="R33" s="485" t="e">
        <f>VLOOKUP($W33,'[205]Transporte Cap 50-70'!$B:$AA,21,FALSE)</f>
        <v>#N/A</v>
      </c>
      <c r="S33" s="544">
        <v>0</v>
      </c>
      <c r="T33" s="544">
        <v>0</v>
      </c>
      <c r="U33" s="545">
        <v>469.92999999999995</v>
      </c>
      <c r="V33" s="546">
        <v>2999.3869552432552</v>
      </c>
      <c r="W33" s="547">
        <v>3469.3169552432551</v>
      </c>
      <c r="X33" s="461"/>
      <c r="Y33" s="583"/>
      <c r="Z33" s="584"/>
      <c r="AA33" s="574"/>
      <c r="AB33" s="583"/>
      <c r="AC33" s="596"/>
    </row>
    <row r="34" spans="2:29" ht="20.100000000000001" customHeight="1">
      <c r="B34" s="534"/>
      <c r="C34" s="520"/>
      <c r="D34" s="520"/>
      <c r="E34" s="520"/>
      <c r="F34" s="532"/>
      <c r="G34" s="532"/>
      <c r="H34" s="532"/>
      <c r="I34" s="532"/>
      <c r="J34" s="532"/>
      <c r="K34" s="532"/>
      <c r="L34" s="532"/>
      <c r="M34" s="532"/>
      <c r="N34" s="532"/>
      <c r="O34" s="532"/>
      <c r="P34" s="532"/>
      <c r="Q34" s="532"/>
      <c r="R34" s="532"/>
      <c r="S34" s="532"/>
      <c r="T34" s="532"/>
      <c r="U34" s="532"/>
      <c r="V34" s="532"/>
      <c r="W34" s="533"/>
      <c r="X34" s="461"/>
      <c r="Y34" s="581"/>
      <c r="Z34" s="582"/>
      <c r="AA34" s="573"/>
      <c r="AB34" s="581"/>
      <c r="AC34" s="595"/>
    </row>
    <row r="35" spans="2:29" ht="20.100000000000001" customHeight="1">
      <c r="B35" s="490">
        <v>1</v>
      </c>
      <c r="C35" s="1295" t="s">
        <v>142</v>
      </c>
      <c r="D35" s="515" t="s">
        <v>591</v>
      </c>
      <c r="E35" s="516" t="s">
        <v>592</v>
      </c>
      <c r="F35" s="1352" t="s">
        <v>613</v>
      </c>
      <c r="G35" s="1352" t="s">
        <v>1194</v>
      </c>
      <c r="H35" s="1353">
        <v>2.2701006713399843</v>
      </c>
      <c r="I35" s="1353">
        <v>2.586745227863223</v>
      </c>
      <c r="J35" s="1354">
        <v>2270.1006713399843</v>
      </c>
      <c r="K35" s="1354">
        <v>824.79</v>
      </c>
      <c r="L35" s="1355">
        <v>3094.8906713399842</v>
      </c>
      <c r="M35" s="1356">
        <v>1978</v>
      </c>
      <c r="N35" s="1356">
        <v>0</v>
      </c>
      <c r="O35" s="1357">
        <v>527.37</v>
      </c>
      <c r="P35" s="1357">
        <v>157.52000000000001</v>
      </c>
      <c r="Q35" s="1357">
        <v>784.67</v>
      </c>
      <c r="R35" s="1358">
        <v>1469.56</v>
      </c>
      <c r="S35" s="1359">
        <v>169.6</v>
      </c>
      <c r="T35" s="1357">
        <v>53.841269841269842</v>
      </c>
      <c r="U35" s="1360">
        <v>1523.4012698412698</v>
      </c>
      <c r="V35" s="1351">
        <v>3094.8906713399842</v>
      </c>
      <c r="W35" s="1350">
        <v>4618.2919411812545</v>
      </c>
      <c r="X35" s="461"/>
      <c r="Y35" s="590">
        <f>TRUNC(U35+U35*'PO TOTAL'!L8,2)</f>
        <v>1751.91</v>
      </c>
      <c r="Z35" s="586">
        <f>TRUNC(V35+V35*'PO TOTAL'!L8,2)</f>
        <v>3559.12</v>
      </c>
      <c r="AA35" s="575">
        <f>CAPA!D13</f>
        <v>0</v>
      </c>
      <c r="AB35" s="601">
        <f>TRUNC(Y35-Z35*AA35,2)</f>
        <v>1751.91</v>
      </c>
      <c r="AC35" s="596">
        <f>TRUNC(Z35-Z35*AA35,2)</f>
        <v>3559.12</v>
      </c>
    </row>
    <row r="36" spans="2:29" ht="20.100000000000001" hidden="1" customHeight="1">
      <c r="B36" s="490">
        <v>2</v>
      </c>
      <c r="C36" s="1295"/>
      <c r="D36" s="515" t="s">
        <v>593</v>
      </c>
      <c r="E36" s="516" t="s">
        <v>594</v>
      </c>
      <c r="F36" s="550" t="str">
        <f>VLOOKUP($W36,'[205]Transporte EAI'!$B$13:$AA$25,7,FALSE)</f>
        <v>GOIANIRA - GO</v>
      </c>
      <c r="G36" s="550" t="str">
        <f>VLOOKUP($W36,'[205]Transporte EAI'!$B$13:$AA$25,8,FALSE)</f>
        <v>Presidente Dutra - MA</v>
      </c>
      <c r="H36" s="517">
        <f>VLOOKUP($W36,'[205]Transporte EAI'!$B$13:$AA$32,9,FALSE)</f>
        <v>2.2701006713399843</v>
      </c>
      <c r="I36" s="517">
        <f>VLOOKUP($W36,'[205]Transporte EAI'!$B$13:$AA$32,10,FALSE)</f>
        <v>2.586745227863223</v>
      </c>
      <c r="J36" s="481">
        <f>VLOOKUP($W36,'[205]Transporte EAI'!$B$13:$AA$32,11,FALSE)</f>
        <v>2270.1006713399843</v>
      </c>
      <c r="K36" s="481">
        <f>VLOOKUP($W36,'[205]Transporte EAI'!$B$13:$AA$32,12,FALSE)</f>
        <v>824.79</v>
      </c>
      <c r="L36" s="483">
        <f>VLOOKUP($W36,'[205]Transporte EAI'!$B$13:$AA$32,13,FALSE)</f>
        <v>3094.8906713399842</v>
      </c>
      <c r="M36" s="551">
        <f>VLOOKUP($W36,'[205]Transporte EAI'!$B$13:$AA$32,14,FALSE)</f>
        <v>1649</v>
      </c>
      <c r="N36" s="551" t="e">
        <f>VLOOKUP($W36,'[205]Transporte EAI'!$B$13:$AA$32,15,FALSE)</f>
        <v>#REF!</v>
      </c>
      <c r="O36" s="482">
        <f>VLOOKUP($W36,'[205]Transporte EAI'!$B$13:$AA$32,18,FALSE)</f>
        <v>444.14</v>
      </c>
      <c r="P36" s="482">
        <f>VLOOKUP($W36,'[205]Transporte EAI'!$B$13:$AA$32,19,FALSE)</f>
        <v>132.66</v>
      </c>
      <c r="Q36" s="482">
        <f>VLOOKUP($W36,'[205]Transporte EAI'!$B$13:$AA$32,20,FALSE)</f>
        <v>660.83</v>
      </c>
      <c r="R36" s="552">
        <f>VLOOKUP($W36,'[205]Transporte EAI'!$B$13:$AA$32,21,FALSE)</f>
        <v>1237.6300000000001</v>
      </c>
      <c r="S36" s="491">
        <f>VLOOKUP($W36,'[205]Transporte EAI'!$B$13:$AA$32,22,FALSE)</f>
        <v>169.9</v>
      </c>
      <c r="T36" s="482">
        <f>VLOOKUP($W36,'[205]Transporte EAI'!$B$13:$AA$32,23,FALSE)</f>
        <v>53.936507936507937</v>
      </c>
      <c r="U36" s="553">
        <f>VLOOKUP($W36,'[205]Transporte EAI'!$B$13:$AA$32,24,FALSE)</f>
        <v>1291.5665079365081</v>
      </c>
      <c r="V36" s="488">
        <f>VLOOKUP($W36,'[205]Transporte EAI'!$B:$AA,25,FALSE)</f>
        <v>3094.8906713399842</v>
      </c>
      <c r="W36" s="489">
        <f>SMALL('[205]Transporte EAI'!$AA$13:$AA$32,2)</f>
        <v>4386.4571792764928</v>
      </c>
      <c r="X36" s="461"/>
      <c r="Y36" s="585"/>
      <c r="Z36" s="586"/>
      <c r="AA36" s="575"/>
      <c r="AB36" s="585"/>
      <c r="AC36" s="597"/>
    </row>
    <row r="37" spans="2:29" ht="20.100000000000001" hidden="1" customHeight="1">
      <c r="B37" s="490">
        <v>3</v>
      </c>
      <c r="C37" s="1295"/>
      <c r="D37" s="515" t="s">
        <v>603</v>
      </c>
      <c r="E37" s="516" t="s">
        <v>604</v>
      </c>
      <c r="F37" s="550" t="str">
        <f>VLOOKUP($W37,'[205]Transporte EAI'!$B$13:$AA$25,7,FALSE)</f>
        <v>APARECIDA DE GOIANIA - GO</v>
      </c>
      <c r="G37" s="550" t="str">
        <f>VLOOKUP($W37,'[205]Transporte EAI'!$B$13:$AA$25,8,FALSE)</f>
        <v>Presidente Dutra - MA</v>
      </c>
      <c r="H37" s="517">
        <f>VLOOKUP($W37,'[205]Transporte EAI'!$B$13:$AA$32,9,FALSE)</f>
        <v>2.2701006713399843</v>
      </c>
      <c r="I37" s="517">
        <f>VLOOKUP($W37,'[205]Transporte EAI'!$B$13:$AA$32,10,FALSE)</f>
        <v>2.586745227863223</v>
      </c>
      <c r="J37" s="481">
        <f>VLOOKUP($W37,'[205]Transporte EAI'!$B$13:$AA$32,11,FALSE)</f>
        <v>2270.1006713399843</v>
      </c>
      <c r="K37" s="481">
        <f>VLOOKUP($W37,'[205]Transporte EAI'!$B$13:$AA$32,12,FALSE)</f>
        <v>824.79</v>
      </c>
      <c r="L37" s="483">
        <f>VLOOKUP($W37,'[205]Transporte EAI'!$B$13:$AA$32,13,FALSE)</f>
        <v>3094.8906713399842</v>
      </c>
      <c r="M37" s="551">
        <f>VLOOKUP($W37,'[205]Transporte EAI'!$B$13:$AA$32,14,FALSE)</f>
        <v>1667</v>
      </c>
      <c r="N37" s="551" t="e">
        <f>VLOOKUP($W37,'[205]Transporte EAI'!$B$13:$AA$32,15,FALSE)</f>
        <v>#REF!</v>
      </c>
      <c r="O37" s="482">
        <f>VLOOKUP($W37,'[205]Transporte EAI'!$B$13:$AA$32,18,FALSE)</f>
        <v>448.69</v>
      </c>
      <c r="P37" s="482">
        <f>VLOOKUP($W37,'[205]Transporte EAI'!$B$13:$AA$32,19,FALSE)</f>
        <v>134.02000000000001</v>
      </c>
      <c r="Q37" s="482">
        <f>VLOOKUP($W37,'[205]Transporte EAI'!$B$13:$AA$32,20,FALSE)</f>
        <v>667.6</v>
      </c>
      <c r="R37" s="552">
        <f>VLOOKUP($W37,'[205]Transporte EAI'!$B$13:$AA$32,21,FALSE)</f>
        <v>1250.31</v>
      </c>
      <c r="S37" s="491">
        <f>VLOOKUP($W37,'[205]Transporte EAI'!$B$13:$AA$32,22,FALSE)</f>
        <v>169.9</v>
      </c>
      <c r="T37" s="482">
        <f>VLOOKUP($W37,'[205]Transporte EAI'!$B$13:$AA$32,23,FALSE)</f>
        <v>53.936507936507937</v>
      </c>
      <c r="U37" s="553">
        <f>VLOOKUP($W37,'[205]Transporte EAI'!$B$13:$AA$32,24,FALSE)</f>
        <v>1304.2465079365079</v>
      </c>
      <c r="V37" s="488">
        <f>VLOOKUP($W37,'[205]Transporte EAI'!$B:$AA,25,FALSE)</f>
        <v>3094.8906713399842</v>
      </c>
      <c r="W37" s="489">
        <f>SMALL('[205]Transporte EAI'!$AA$13:$AA$32,3)</f>
        <v>4399.1371792764921</v>
      </c>
      <c r="X37" s="461"/>
      <c r="Y37" s="585"/>
      <c r="Z37" s="586"/>
      <c r="AA37" s="575"/>
      <c r="AB37" s="585"/>
      <c r="AC37" s="597"/>
    </row>
    <row r="38" spans="2:29" ht="20.100000000000001" hidden="1" customHeight="1">
      <c r="B38" s="490">
        <v>4</v>
      </c>
      <c r="C38" s="1295"/>
      <c r="D38" s="464"/>
      <c r="E38" s="464"/>
      <c r="F38" s="550" t="str">
        <f>VLOOKUP($W38,'[205]Transporte EAI'!$B$13:$AA$25,7,FALSE)</f>
        <v>UBERLANDIA - MG</v>
      </c>
      <c r="G38" s="550" t="str">
        <f>VLOOKUP($W38,'[205]Transporte EAI'!$B$13:$AA$25,8,FALSE)</f>
        <v>Presidente Dutra - MA</v>
      </c>
      <c r="H38" s="517">
        <f>VLOOKUP($W38,'[205]Transporte EAI'!$B$13:$AA$32,9,FALSE)</f>
        <v>2.2028453526050584</v>
      </c>
      <c r="I38" s="517">
        <f>VLOOKUP($W38,'[205]Transporte EAI'!$B$13:$AA$32,10,FALSE)</f>
        <v>2.3800829018524494</v>
      </c>
      <c r="J38" s="481">
        <f>VLOOKUP($W38,'[205]Transporte EAI'!$B$13:$AA$32,11,FALSE)</f>
        <v>2202.8453526050585</v>
      </c>
      <c r="K38" s="481">
        <f>VLOOKUP($W38,'[205]Transporte EAI'!$B$13:$AA$32,12,FALSE)</f>
        <v>800.35</v>
      </c>
      <c r="L38" s="483">
        <f>VLOOKUP($W38,'[205]Transporte EAI'!$B$13:$AA$32,13,FALSE)</f>
        <v>3003.1953526050584</v>
      </c>
      <c r="M38" s="551">
        <f>VLOOKUP($W38,'[205]Transporte EAI'!$B$13:$AA$32,14,FALSE)</f>
        <v>1993</v>
      </c>
      <c r="N38" s="551" t="e">
        <f>VLOOKUP($W38,'[205]Transporte EAI'!$B$13:$AA$32,15,FALSE)</f>
        <v>#REF!</v>
      </c>
      <c r="O38" s="482">
        <f>VLOOKUP($W38,'[205]Transporte EAI'!$B$13:$AA$32,18,FALSE)</f>
        <v>531.16999999999996</v>
      </c>
      <c r="P38" s="482">
        <f>VLOOKUP($W38,'[205]Transporte EAI'!$B$13:$AA$32,19,FALSE)</f>
        <v>158.66</v>
      </c>
      <c r="Q38" s="482">
        <f>VLOOKUP($W38,'[205]Transporte EAI'!$B$13:$AA$32,20,FALSE)</f>
        <v>790.33</v>
      </c>
      <c r="R38" s="552">
        <f>VLOOKUP($W38,'[205]Transporte EAI'!$B$13:$AA$32,21,FALSE)</f>
        <v>1480.1599999999999</v>
      </c>
      <c r="S38" s="491">
        <f>VLOOKUP($W38,'[205]Transporte EAI'!$B$13:$AA$32,22,FALSE)</f>
        <v>225.2</v>
      </c>
      <c r="T38" s="482">
        <f>VLOOKUP($W38,'[205]Transporte EAI'!$B$13:$AA$32,23,FALSE)</f>
        <v>71.492063492063494</v>
      </c>
      <c r="U38" s="553">
        <f>VLOOKUP($W38,'[205]Transporte EAI'!$B$13:$AA$32,24,FALSE)</f>
        <v>1551.6520634920635</v>
      </c>
      <c r="V38" s="488">
        <f>VLOOKUP($W38,'[205]Transporte EAI'!$B:$AA,25,FALSE)</f>
        <v>3003.1953526050584</v>
      </c>
      <c r="W38" s="489">
        <f>SMALL('[205]Transporte EAI'!$AA$13:$AA$32,4)</f>
        <v>4554.8474160971218</v>
      </c>
      <c r="X38" s="461"/>
      <c r="Y38" s="585"/>
      <c r="Z38" s="586"/>
      <c r="AA38" s="575"/>
      <c r="AB38" s="585"/>
      <c r="AC38" s="597"/>
    </row>
    <row r="39" spans="2:29" ht="20.100000000000001" hidden="1" customHeight="1">
      <c r="B39" s="490">
        <v>5</v>
      </c>
      <c r="C39" s="1295"/>
      <c r="D39" s="464"/>
      <c r="E39" s="464"/>
      <c r="F39" s="550" t="str">
        <f>VLOOKUP($W39,'[205]Transporte EAI'!$B$13:$AA$25,7,FALSE)</f>
        <v>UBERLANDIA - MG</v>
      </c>
      <c r="G39" s="550" t="str">
        <f>VLOOKUP($W39,'[205]Transporte EAI'!$B$13:$AA$25,8,FALSE)</f>
        <v>Presidente Dutra - MA</v>
      </c>
      <c r="H39" s="517">
        <f>VLOOKUP($W39,'[205]Transporte EAI'!$B$13:$AA$32,9,FALSE)</f>
        <v>2.2028453526050584</v>
      </c>
      <c r="I39" s="517">
        <f>VLOOKUP($W39,'[205]Transporte EAI'!$B$13:$AA$32,10,FALSE)</f>
        <v>2.3800829018524494</v>
      </c>
      <c r="J39" s="481">
        <f>VLOOKUP($W39,'[205]Transporte EAI'!$B$13:$AA$32,11,FALSE)</f>
        <v>2202.8453526050585</v>
      </c>
      <c r="K39" s="481">
        <f>VLOOKUP($W39,'[205]Transporte EAI'!$B$13:$AA$32,12,FALSE)</f>
        <v>800.35</v>
      </c>
      <c r="L39" s="483">
        <f>VLOOKUP($W39,'[205]Transporte EAI'!$B$13:$AA$32,13,FALSE)</f>
        <v>3003.1953526050584</v>
      </c>
      <c r="M39" s="551">
        <f>VLOOKUP($W39,'[205]Transporte EAI'!$B$13:$AA$32,14,FALSE)</f>
        <v>1993</v>
      </c>
      <c r="N39" s="551" t="e">
        <f>VLOOKUP($W39,'[205]Transporte EAI'!$B$13:$AA$32,15,FALSE)</f>
        <v>#REF!</v>
      </c>
      <c r="O39" s="482">
        <f>VLOOKUP($W39,'[205]Transporte EAI'!$B$13:$AA$32,18,FALSE)</f>
        <v>531.16999999999996</v>
      </c>
      <c r="P39" s="482">
        <f>VLOOKUP($W39,'[205]Transporte EAI'!$B$13:$AA$32,19,FALSE)</f>
        <v>158.66</v>
      </c>
      <c r="Q39" s="482">
        <f>VLOOKUP($W39,'[205]Transporte EAI'!$B$13:$AA$32,20,FALSE)</f>
        <v>790.33</v>
      </c>
      <c r="R39" s="552">
        <f>VLOOKUP($W39,'[205]Transporte EAI'!$B$13:$AA$32,21,FALSE)</f>
        <v>1480.1599999999999</v>
      </c>
      <c r="S39" s="491">
        <f>VLOOKUP($W39,'[205]Transporte EAI'!$B$13:$AA$32,22,FALSE)</f>
        <v>225.2</v>
      </c>
      <c r="T39" s="482">
        <f>VLOOKUP($W39,'[205]Transporte EAI'!$B$13:$AA$32,23,FALSE)</f>
        <v>71.492063492063494</v>
      </c>
      <c r="U39" s="553">
        <f>VLOOKUP($W39,'[205]Transporte EAI'!$B$13:$AA$32,24,FALSE)</f>
        <v>1551.6520634920635</v>
      </c>
      <c r="V39" s="488">
        <f>VLOOKUP($W39,'[205]Transporte EAI'!$B:$AA,25,FALSE)</f>
        <v>3003.1953526050584</v>
      </c>
      <c r="W39" s="489">
        <f>SMALL('[205]Transporte EAI'!$AA$13:$AA$32,5)</f>
        <v>4554.8474160971218</v>
      </c>
      <c r="X39" s="461"/>
      <c r="Y39" s="585"/>
      <c r="Z39" s="586"/>
      <c r="AA39" s="575"/>
      <c r="AB39" s="585"/>
      <c r="AC39" s="597"/>
    </row>
    <row r="40" spans="2:29" ht="20.100000000000001" hidden="1" customHeight="1">
      <c r="B40" s="490">
        <v>6</v>
      </c>
      <c r="C40" s="1295"/>
      <c r="D40" s="464"/>
      <c r="E40" s="464"/>
      <c r="F40" s="550" t="str">
        <f>VLOOKUP($W40,'[205]Transporte EAI'!$B$13:$AA$25,7,FALSE)</f>
        <v>SARZEDO - MG</v>
      </c>
      <c r="G40" s="550" t="str">
        <f>VLOOKUP($W40,'[205]Transporte EAI'!$B$13:$AA$25,8,FALSE)</f>
        <v>Presidente Dutra - MA</v>
      </c>
      <c r="H40" s="517">
        <f>VLOOKUP($W40,'[205]Transporte EAI'!$B$13:$AA$32,9,FALSE)</f>
        <v>2.2028453526050584</v>
      </c>
      <c r="I40" s="517">
        <f>VLOOKUP($W40,'[205]Transporte EAI'!$B$13:$AA$32,10,FALSE)</f>
        <v>2.3800829018524494</v>
      </c>
      <c r="J40" s="481">
        <f>VLOOKUP($W40,'[205]Transporte EAI'!$B$13:$AA$32,11,FALSE)</f>
        <v>2202.8453526050585</v>
      </c>
      <c r="K40" s="481">
        <f>VLOOKUP($W40,'[205]Transporte EAI'!$B$13:$AA$32,12,FALSE)</f>
        <v>800.35</v>
      </c>
      <c r="L40" s="483">
        <f>VLOOKUP($W40,'[205]Transporte EAI'!$B$13:$AA$32,13,FALSE)</f>
        <v>3003.1953526050584</v>
      </c>
      <c r="M40" s="551">
        <f>VLOOKUP($W40,'[205]Transporte EAI'!$B$13:$AA$32,14,FALSE)</f>
        <v>2316</v>
      </c>
      <c r="N40" s="551" t="e">
        <f>VLOOKUP($W40,'[205]Transporte EAI'!$B$13:$AA$32,15,FALSE)</f>
        <v>#REF!</v>
      </c>
      <c r="O40" s="482">
        <f>VLOOKUP($W40,'[205]Transporte EAI'!$B$13:$AA$32,18,FALSE)</f>
        <v>612.89</v>
      </c>
      <c r="P40" s="482">
        <f>VLOOKUP($W40,'[205]Transporte EAI'!$B$13:$AA$32,19,FALSE)</f>
        <v>183.07</v>
      </c>
      <c r="Q40" s="482">
        <f>VLOOKUP($W40,'[205]Transporte EAI'!$B$13:$AA$32,20,FALSE)</f>
        <v>911.92</v>
      </c>
      <c r="R40" s="552">
        <f>VLOOKUP($W40,'[205]Transporte EAI'!$B$13:$AA$32,21,FALSE)</f>
        <v>1707.88</v>
      </c>
      <c r="S40" s="491">
        <f>VLOOKUP($W40,'[205]Transporte EAI'!$B$13:$AA$32,22,FALSE)</f>
        <v>104.6</v>
      </c>
      <c r="T40" s="482">
        <f>VLOOKUP($W40,'[205]Transporte EAI'!$B$13:$AA$32,23,FALSE)</f>
        <v>33.206349206349202</v>
      </c>
      <c r="U40" s="553">
        <f>VLOOKUP($W40,'[205]Transporte EAI'!$B$13:$AA$32,24,FALSE)</f>
        <v>1741.0863492063493</v>
      </c>
      <c r="V40" s="488">
        <f>VLOOKUP($W40,'[205]Transporte EAI'!$B:$AA,25,FALSE)</f>
        <v>3003.1953526050584</v>
      </c>
      <c r="W40" s="489">
        <f>SMALL('[205]Transporte EAI'!$AA$13:$AA$32,6)</f>
        <v>4744.2817018114074</v>
      </c>
      <c r="X40" s="461"/>
      <c r="Y40" s="585"/>
      <c r="Z40" s="586"/>
      <c r="AA40" s="575"/>
      <c r="AB40" s="585"/>
      <c r="AC40" s="597"/>
    </row>
    <row r="41" spans="2:29">
      <c r="B41" s="554"/>
      <c r="C41" s="555"/>
      <c r="D41" s="555"/>
      <c r="E41" s="555"/>
      <c r="F41" s="555"/>
      <c r="G41" s="555"/>
      <c r="H41" s="555"/>
      <c r="I41" s="555"/>
      <c r="J41" s="555"/>
      <c r="K41" s="555"/>
      <c r="L41" s="555"/>
      <c r="M41" s="556"/>
      <c r="N41" s="556"/>
      <c r="O41" s="556"/>
      <c r="P41" s="556"/>
      <c r="Q41" s="555"/>
      <c r="R41" s="555"/>
      <c r="S41" s="555"/>
      <c r="T41" s="555"/>
      <c r="U41" s="555"/>
      <c r="V41" s="555"/>
      <c r="W41" s="557"/>
      <c r="X41" s="461"/>
      <c r="Y41" s="587"/>
      <c r="Z41" s="588"/>
      <c r="AA41" s="576"/>
      <c r="AB41" s="587"/>
      <c r="AC41" s="598"/>
    </row>
    <row r="42" spans="2:29" ht="20.100000000000001" customHeight="1" thickBot="1">
      <c r="B42" s="490">
        <v>1</v>
      </c>
      <c r="C42" s="1296" t="s">
        <v>614</v>
      </c>
      <c r="D42" s="515" t="s">
        <v>591</v>
      </c>
      <c r="E42" s="516" t="s">
        <v>592</v>
      </c>
      <c r="F42" s="1362" t="s">
        <v>1195</v>
      </c>
      <c r="G42" s="1362" t="s">
        <v>1194</v>
      </c>
      <c r="H42" s="1366" t="s">
        <v>413</v>
      </c>
      <c r="I42" s="1366">
        <v>3.2861233361943922</v>
      </c>
      <c r="J42" s="1367">
        <v>3286.1233361943923</v>
      </c>
      <c r="K42" s="1367">
        <v>1193.94</v>
      </c>
      <c r="L42" s="1368">
        <v>4480.0633361943928</v>
      </c>
      <c r="M42" s="1369">
        <v>1250</v>
      </c>
      <c r="N42" s="1369">
        <v>0</v>
      </c>
      <c r="O42" s="1370">
        <v>343.19</v>
      </c>
      <c r="P42" s="1370">
        <v>102.51</v>
      </c>
      <c r="Q42" s="1370">
        <v>523.34</v>
      </c>
      <c r="R42" s="1371">
        <v>969.04</v>
      </c>
      <c r="S42" s="1372">
        <v>0</v>
      </c>
      <c r="T42" s="1370">
        <v>0</v>
      </c>
      <c r="U42" s="1373">
        <v>969.04</v>
      </c>
      <c r="V42" s="1363">
        <v>4480.0633361943928</v>
      </c>
      <c r="W42" s="1365">
        <v>5449.1033361943928</v>
      </c>
      <c r="X42" s="461"/>
      <c r="Y42" s="591">
        <f>TRUNC(U42+U42*'PO TOTAL'!L8,2)</f>
        <v>1114.3900000000001</v>
      </c>
      <c r="Z42" s="589">
        <f>TRUNC(V42+V42*'PO TOTAL'!L8,2)</f>
        <v>5152.07</v>
      </c>
      <c r="AA42" s="592">
        <f>CAPA!D13</f>
        <v>0</v>
      </c>
      <c r="AB42" s="602">
        <f>TRUNC(Y42-Y42*AA42,2)</f>
        <v>1114.3900000000001</v>
      </c>
      <c r="AC42" s="603">
        <f>TRUNC(Z42-Z42*AA42)</f>
        <v>5152</v>
      </c>
    </row>
    <row r="43" spans="2:29" ht="20.100000000000001" hidden="1" customHeight="1">
      <c r="B43" s="490">
        <v>2</v>
      </c>
      <c r="C43" s="1292"/>
      <c r="D43" s="515" t="s">
        <v>593</v>
      </c>
      <c r="E43" s="516" t="s">
        <v>594</v>
      </c>
      <c r="F43" s="511" t="str">
        <f>VLOOKUP($W43,'[205]Transporte RR-1C'!$B:$AA,7,FALSE)</f>
        <v>ANÁPOLIS - GO</v>
      </c>
      <c r="G43" s="511" t="str">
        <f>VLOOKUP($W43,'[205]Transporte RR-1C'!$B:$AA,8,FALSE)</f>
        <v>Presidente Dutra - MA</v>
      </c>
      <c r="H43" s="517">
        <f>VLOOKUP($W43,'[205]Transporte RR-1C'!$B:$AA,9,FALSE)</f>
        <v>2.9013766593855936</v>
      </c>
      <c r="I43" s="517">
        <f>VLOOKUP($W43,'[205]Transporte RR-1C'!$B:$AA,10,FALSE)</f>
        <v>3.0772031641442612</v>
      </c>
      <c r="J43" s="481">
        <f>VLOOKUP($W43,'[205]Transporte RR-1C'!$B:$AA,11,FALSE)</f>
        <v>2901.3766593855935</v>
      </c>
      <c r="K43" s="481">
        <f>VLOOKUP($W43,'[205]Transporte RR-1C'!$B:$AA,12,FALSE)</f>
        <v>1054.1500000000001</v>
      </c>
      <c r="L43" s="483">
        <f>VLOOKUP($W43,'[205]Transporte RR-1C'!$B:$AA,13,FALSE)</f>
        <v>3955.5266593855936</v>
      </c>
      <c r="M43" s="551">
        <f>VLOOKUP($W43,'[205]Transporte RR-1C'!$B:$AA,14,FALSE)</f>
        <v>1627</v>
      </c>
      <c r="N43" s="551" t="e">
        <f>VLOOKUP($W43,'[205]Transporte RR-1C'!$B:$AA,15,FALSE)</f>
        <v>#REF!</v>
      </c>
      <c r="O43" s="482">
        <f>VLOOKUP($W43,'[205]Transporte RR-1C'!$B:$AA,18,FALSE)</f>
        <v>438.57</v>
      </c>
      <c r="P43" s="482">
        <f>VLOOKUP($W43,'[205]Transporte RR-1C'!$B:$AA,19,FALSE)</f>
        <v>131</v>
      </c>
      <c r="Q43" s="482">
        <f>VLOOKUP($W43,'[205]Transporte RR-1C'!$B:$AA,20,FALSE)</f>
        <v>668.79</v>
      </c>
      <c r="R43" s="552">
        <f>VLOOKUP($W43,'[205]Transporte RR-1C'!$B:$AA,21,FALSE)</f>
        <v>1238.3599999999999</v>
      </c>
      <c r="S43" s="491">
        <f>VLOOKUP($W43,'[205]Transporte RR-1C'!$B:$AA,22,FALSE)</f>
        <v>169.6</v>
      </c>
      <c r="T43" s="482">
        <f>VLOOKUP($W43,'[205]Transporte RR-1C'!$B:$AA,23,FALSE)</f>
        <v>53.841269841269842</v>
      </c>
      <c r="U43" s="553">
        <f>VLOOKUP($W43,'[205]Transporte RR-1C'!$B:$AA,24,FALSE)</f>
        <v>1292.2012698412698</v>
      </c>
      <c r="V43" s="513">
        <f>VLOOKUP($W43,'[205]Transporte RR-1C'!$B:$AA,25,FALSE)</f>
        <v>3955.5266593855936</v>
      </c>
      <c r="W43" s="489">
        <f>SMALL('[205]Transporte RR-1C'!$AA$13:$AA$32,2)</f>
        <v>5247.7279292268631</v>
      </c>
    </row>
    <row r="44" spans="2:29" ht="20.100000000000001" hidden="1" customHeight="1" thickBot="1">
      <c r="B44" s="490">
        <v>3</v>
      </c>
      <c r="C44" s="1292"/>
      <c r="D44" s="558" t="s">
        <v>603</v>
      </c>
      <c r="E44" s="559" t="s">
        <v>604</v>
      </c>
      <c r="F44" s="511" t="str">
        <f>VLOOKUP($W44,'[205]Transporte RR-1C'!$B:$AA,7,FALSE)</f>
        <v>GOIANIRA - GO</v>
      </c>
      <c r="G44" s="511" t="str">
        <f>VLOOKUP($W44,'[205]Transporte RR-1C'!$B:$AA,8,FALSE)</f>
        <v>Presidente Dutra - MA</v>
      </c>
      <c r="H44" s="517">
        <f>VLOOKUP($W44,'[205]Transporte RR-1C'!$B:$AA,9,FALSE)</f>
        <v>2.9013766593855936</v>
      </c>
      <c r="I44" s="517">
        <f>VLOOKUP($W44,'[205]Transporte RR-1C'!$B:$AA,10,FALSE)</f>
        <v>3.0772031641442612</v>
      </c>
      <c r="J44" s="481">
        <f>VLOOKUP($W44,'[205]Transporte RR-1C'!$B:$AA,11,FALSE)</f>
        <v>2901.3766593855935</v>
      </c>
      <c r="K44" s="481">
        <f>VLOOKUP($W44,'[205]Transporte RR-1C'!$B:$AA,12,FALSE)</f>
        <v>1054.1500000000001</v>
      </c>
      <c r="L44" s="483">
        <f>VLOOKUP($W44,'[205]Transporte RR-1C'!$B:$AA,13,FALSE)</f>
        <v>3955.5266593855936</v>
      </c>
      <c r="M44" s="551">
        <f>VLOOKUP($W44,'[205]Transporte RR-1C'!$B:$AA,14,FALSE)</f>
        <v>1649</v>
      </c>
      <c r="N44" s="551" t="e">
        <f>VLOOKUP($W44,'[205]Transporte RR-1C'!$B:$AA,15,FALSE)</f>
        <v>#REF!</v>
      </c>
      <c r="O44" s="482">
        <f>VLOOKUP($W44,'[205]Transporte RR-1C'!$B:$AA,18,FALSE)</f>
        <v>444.14</v>
      </c>
      <c r="P44" s="482">
        <f>VLOOKUP($W44,'[205]Transporte RR-1C'!$B:$AA,19,FALSE)</f>
        <v>132.66</v>
      </c>
      <c r="Q44" s="482">
        <f>VLOOKUP($W44,'[205]Transporte RR-1C'!$B:$AA,20,FALSE)</f>
        <v>677.28</v>
      </c>
      <c r="R44" s="552">
        <f>VLOOKUP($W44,'[205]Transporte RR-1C'!$B:$AA,21,FALSE)</f>
        <v>1254.08</v>
      </c>
      <c r="S44" s="491">
        <f>VLOOKUP($W44,'[205]Transporte RR-1C'!$B:$AA,22,FALSE)</f>
        <v>169.9</v>
      </c>
      <c r="T44" s="482">
        <f>VLOOKUP($W44,'[205]Transporte RR-1C'!$B:$AA,23,FALSE)</f>
        <v>53.936507936507937</v>
      </c>
      <c r="U44" s="553">
        <f>VLOOKUP($W44,'[205]Transporte RR-1C'!$B:$AA,24,FALSE)</f>
        <v>1308.0165079365079</v>
      </c>
      <c r="V44" s="513">
        <f>VLOOKUP($W44,'[205]Transporte RR-1C'!$B:$AA,25,FALSE)</f>
        <v>3955.5266593855936</v>
      </c>
      <c r="W44" s="489">
        <f>SMALL('[205]Transporte RR-1C'!$AA$13:$AA$32,3)</f>
        <v>5263.543167322101</v>
      </c>
    </row>
    <row r="45" spans="2:29" ht="20.100000000000001" hidden="1" customHeight="1">
      <c r="B45" s="490">
        <v>4</v>
      </c>
      <c r="C45" s="1292"/>
      <c r="D45" s="515" t="s">
        <v>591</v>
      </c>
      <c r="E45" s="516" t="s">
        <v>592</v>
      </c>
      <c r="F45" s="511" t="str">
        <f>VLOOKUP($W45,'[205]Transporte RR-1C'!$B:$AA,7,FALSE)</f>
        <v>APARECIDA DE GOIANIA - GO</v>
      </c>
      <c r="G45" s="511" t="str">
        <f>VLOOKUP($W45,'[205]Transporte RR-1C'!$B:$AA,8,FALSE)</f>
        <v>Presidente Dutra - MA</v>
      </c>
      <c r="H45" s="517">
        <f>VLOOKUP($W45,'[205]Transporte RR-1C'!$B:$AA,9,FALSE)</f>
        <v>2.9013766593855936</v>
      </c>
      <c r="I45" s="517">
        <f>VLOOKUP($W45,'[205]Transporte RR-1C'!$B:$AA,10,FALSE)</f>
        <v>3.0772031641442612</v>
      </c>
      <c r="J45" s="481">
        <f>VLOOKUP($W45,'[205]Transporte RR-1C'!$B:$AA,11,FALSE)</f>
        <v>2901.3766593855935</v>
      </c>
      <c r="K45" s="481">
        <f>VLOOKUP($W45,'[205]Transporte RR-1C'!$B:$AA,12,FALSE)</f>
        <v>1054.1500000000001</v>
      </c>
      <c r="L45" s="483">
        <f>VLOOKUP($W45,'[205]Transporte RR-1C'!$B:$AA,13,FALSE)</f>
        <v>3955.5266593855936</v>
      </c>
      <c r="M45" s="551">
        <f>VLOOKUP($W45,'[205]Transporte RR-1C'!$B:$AA,14,FALSE)</f>
        <v>1667</v>
      </c>
      <c r="N45" s="551" t="e">
        <f>VLOOKUP($W45,'[205]Transporte RR-1C'!$B:$AA,15,FALSE)</f>
        <v>#REF!</v>
      </c>
      <c r="O45" s="482">
        <f>VLOOKUP($W45,'[205]Transporte RR-1C'!$B:$AA,18,FALSE)</f>
        <v>448.69</v>
      </c>
      <c r="P45" s="482">
        <f>VLOOKUP($W45,'[205]Transporte RR-1C'!$B:$AA,19,FALSE)</f>
        <v>134.02000000000001</v>
      </c>
      <c r="Q45" s="482">
        <f>VLOOKUP($W45,'[205]Transporte RR-1C'!$B:$AA,20,FALSE)</f>
        <v>684.22</v>
      </c>
      <c r="R45" s="552">
        <f>VLOOKUP($W45,'[205]Transporte RR-1C'!$B:$AA,21,FALSE)</f>
        <v>1266.93</v>
      </c>
      <c r="S45" s="491">
        <f>VLOOKUP($W45,'[205]Transporte RR-1C'!$B:$AA,22,FALSE)</f>
        <v>169.9</v>
      </c>
      <c r="T45" s="482">
        <f>VLOOKUP($W45,'[205]Transporte RR-1C'!$B:$AA,23,FALSE)</f>
        <v>53.936507936507937</v>
      </c>
      <c r="U45" s="553">
        <f>VLOOKUP($W45,'[205]Transporte RR-1C'!$B:$AA,24,FALSE)</f>
        <v>1320.866507936508</v>
      </c>
      <c r="V45" s="513">
        <f>VLOOKUP($W45,'[205]Transporte RR-1C'!$B:$AA,25,FALSE)</f>
        <v>3955.5266593855936</v>
      </c>
      <c r="W45" s="489">
        <f>SMALL('[205]Transporte RR-1C'!$AA$13:$AA$32,4)</f>
        <v>5276.3931673221014</v>
      </c>
      <c r="X45" s="461"/>
      <c r="Y45" s="461"/>
      <c r="Z45" s="461"/>
    </row>
    <row r="46" spans="2:29" ht="20.100000000000001" hidden="1" customHeight="1">
      <c r="B46" s="490">
        <v>5</v>
      </c>
      <c r="C46" s="1292"/>
      <c r="D46" s="515" t="s">
        <v>593</v>
      </c>
      <c r="E46" s="516" t="s">
        <v>594</v>
      </c>
      <c r="F46" s="511" t="str">
        <f>VLOOKUP($W46,'[205]Transporte RR-1C'!$B:$AA,7,FALSE)</f>
        <v>UBERLANDIA - MG</v>
      </c>
      <c r="G46" s="511" t="str">
        <f>VLOOKUP($W46,'[205]Transporte RR-1C'!$B:$AA,8,FALSE)</f>
        <v>Presidente Dutra - MA</v>
      </c>
      <c r="H46" s="517">
        <f>VLOOKUP($W46,'[205]Transporte RR-1C'!$B:$AA,9,FALSE)</f>
        <v>2.7840935091993724</v>
      </c>
      <c r="I46" s="517">
        <f>VLOOKUP($W46,'[205]Transporte RR-1C'!$B:$AA,10,FALSE)</f>
        <v>2.8918404916545266</v>
      </c>
      <c r="J46" s="481">
        <f>VLOOKUP($W46,'[205]Transporte RR-1C'!$B:$AA,11,FALSE)</f>
        <v>2784.0935091993724</v>
      </c>
      <c r="K46" s="481">
        <f>VLOOKUP($W46,'[205]Transporte RR-1C'!$B:$AA,12,FALSE)</f>
        <v>1011.53</v>
      </c>
      <c r="L46" s="483">
        <f>VLOOKUP($W46,'[205]Transporte RR-1C'!$B:$AA,13,FALSE)</f>
        <v>3795.6235091993722</v>
      </c>
      <c r="M46" s="551">
        <f>VLOOKUP($W46,'[205]Transporte RR-1C'!$B:$AA,14,FALSE)</f>
        <v>1993</v>
      </c>
      <c r="N46" s="551" t="e">
        <f>VLOOKUP($W46,'[205]Transporte RR-1C'!$B:$AA,15,FALSE)</f>
        <v>#REF!</v>
      </c>
      <c r="O46" s="482">
        <f>VLOOKUP($W46,'[205]Transporte RR-1C'!$B:$AA,18,FALSE)</f>
        <v>531.16999999999996</v>
      </c>
      <c r="P46" s="482">
        <f>VLOOKUP($W46,'[205]Transporte RR-1C'!$B:$AA,19,FALSE)</f>
        <v>158.66</v>
      </c>
      <c r="Q46" s="482">
        <f>VLOOKUP($W46,'[205]Transporte RR-1C'!$B:$AA,20,FALSE)</f>
        <v>810</v>
      </c>
      <c r="R46" s="552">
        <f>VLOOKUP($W46,'[205]Transporte RR-1C'!$B:$AA,21,FALSE)</f>
        <v>1499.83</v>
      </c>
      <c r="S46" s="491">
        <f>VLOOKUP($W46,'[205]Transporte RR-1C'!$B:$AA,22,FALSE)</f>
        <v>225.2</v>
      </c>
      <c r="T46" s="482">
        <f>VLOOKUP($W46,'[205]Transporte RR-1C'!$B:$AA,23,FALSE)</f>
        <v>71.492063492063494</v>
      </c>
      <c r="U46" s="553">
        <f>VLOOKUP($W46,'[205]Transporte RR-1C'!$B:$AA,24,FALSE)</f>
        <v>1571.3220634920635</v>
      </c>
      <c r="V46" s="513">
        <f>VLOOKUP($W46,'[205]Transporte RR-1C'!$B:$AA,25,FALSE)</f>
        <v>3795.6235091993722</v>
      </c>
      <c r="W46" s="489">
        <f>SMALL('[205]Transporte RR-1C'!$AA$13:$AA$32,5)</f>
        <v>5366.9455726914357</v>
      </c>
    </row>
    <row r="47" spans="2:29" ht="20.100000000000001" hidden="1" customHeight="1" thickBot="1">
      <c r="B47" s="560">
        <v>6</v>
      </c>
      <c r="C47" s="1297"/>
      <c r="D47" s="558" t="s">
        <v>603</v>
      </c>
      <c r="E47" s="559" t="s">
        <v>604</v>
      </c>
      <c r="F47" s="561" t="str">
        <f>VLOOKUP($W47,'[205]Transporte RR-1C'!$B:$AA,7,FALSE)</f>
        <v>UBERLANDIA - MG</v>
      </c>
      <c r="G47" s="561" t="str">
        <f>VLOOKUP($W47,'[205]Transporte RR-1C'!$B:$AA,8,FALSE)</f>
        <v>Presidente Dutra - MA</v>
      </c>
      <c r="H47" s="562">
        <f>VLOOKUP($W47,'[205]Transporte RR-1C'!$B:$AA,9,FALSE)</f>
        <v>2.7840935091993724</v>
      </c>
      <c r="I47" s="562">
        <f>VLOOKUP($W47,'[205]Transporte RR-1C'!$B:$AA,10,FALSE)</f>
        <v>2.8918404916545266</v>
      </c>
      <c r="J47" s="563">
        <f>VLOOKUP($W47,'[205]Transporte RR-1C'!$B:$AA,11,FALSE)</f>
        <v>2784.0935091993724</v>
      </c>
      <c r="K47" s="563">
        <f>VLOOKUP($W47,'[205]Transporte RR-1C'!$B:$AA,12,FALSE)</f>
        <v>1011.53</v>
      </c>
      <c r="L47" s="564">
        <f>VLOOKUP($W47,'[205]Transporte RR-1C'!$B:$AA,13,FALSE)</f>
        <v>3795.6235091993722</v>
      </c>
      <c r="M47" s="565">
        <f>VLOOKUP($W47,'[205]Transporte RR-1C'!$B:$AA,14,FALSE)</f>
        <v>1993</v>
      </c>
      <c r="N47" s="565" t="e">
        <f>VLOOKUP($W47,'[205]Transporte RR-1C'!$B:$AA,15,FALSE)</f>
        <v>#REF!</v>
      </c>
      <c r="O47" s="492">
        <f>VLOOKUP($W47,'[205]Transporte RR-1C'!$B:$AA,18,FALSE)</f>
        <v>531.16999999999996</v>
      </c>
      <c r="P47" s="492">
        <f>VLOOKUP($W47,'[205]Transporte RR-1C'!$B:$AA,19,FALSE)</f>
        <v>158.66</v>
      </c>
      <c r="Q47" s="492">
        <f>VLOOKUP($W47,'[205]Transporte RR-1C'!$B:$AA,20,FALSE)</f>
        <v>810</v>
      </c>
      <c r="R47" s="566">
        <f>VLOOKUP($W47,'[205]Transporte RR-1C'!$B:$AA,21,FALSE)</f>
        <v>1499.83</v>
      </c>
      <c r="S47" s="567">
        <f>VLOOKUP($W47,'[205]Transporte RR-1C'!$B:$AA,22,FALSE)</f>
        <v>225.2</v>
      </c>
      <c r="T47" s="492">
        <f>VLOOKUP($W47,'[205]Transporte RR-1C'!$B:$AA,23,FALSE)</f>
        <v>71.492063492063494</v>
      </c>
      <c r="U47" s="568">
        <f>VLOOKUP($W47,'[205]Transporte RR-1C'!$B:$AA,24,FALSE)</f>
        <v>1571.3220634920635</v>
      </c>
      <c r="V47" s="569">
        <f>VLOOKUP($W47,'[205]Transporte RR-1C'!$B:$AA,25,FALSE)</f>
        <v>3795.6235091993722</v>
      </c>
      <c r="W47" s="493">
        <f>SMALL('[205]Transporte RR-1C'!$AA$13:$AA$32,6)</f>
        <v>5366.9455726914357</v>
      </c>
    </row>
    <row r="48" spans="2:29">
      <c r="M48" s="461"/>
      <c r="N48" s="461"/>
      <c r="O48" s="461"/>
      <c r="P48" s="461"/>
    </row>
    <row r="54" ht="12" customHeight="1"/>
    <row r="55" ht="12" customHeight="1"/>
    <row r="56" ht="12" customHeight="1"/>
    <row r="57" ht="12" customHeight="1"/>
    <row r="58" ht="12.75" customHeight="1"/>
  </sheetData>
  <sheetProtection algorithmName="SHA-512" hashValue="RCXdbuJJFBl/Cr4zegpXIVkFXJhMmMEukSO41EJDjQ+oyWCn2JmJlNWwVSy0ThaIk7+WiuA7Tu4PPCeTi10q+Q==" saltValue="ExrqgOd/A42zJ/X/QotpQg==" spinCount="100000" sheet="1" objects="1" scenarios="1" selectLockedCells="1" selectUnlockedCells="1"/>
  <mergeCells count="19">
    <mergeCell ref="S15:T15"/>
    <mergeCell ref="C17:C22"/>
    <mergeCell ref="C28:C33"/>
    <mergeCell ref="C35:C40"/>
    <mergeCell ref="C42:C47"/>
    <mergeCell ref="D15:G15"/>
    <mergeCell ref="H15:I15"/>
    <mergeCell ref="Y9:AC13"/>
    <mergeCell ref="B11:B13"/>
    <mergeCell ref="E11:F11"/>
    <mergeCell ref="G11:H11"/>
    <mergeCell ref="K11:K13"/>
    <mergeCell ref="P12:Q12"/>
    <mergeCell ref="B8:T8"/>
    <mergeCell ref="B3:I3"/>
    <mergeCell ref="B4:I4"/>
    <mergeCell ref="B5:I5"/>
    <mergeCell ref="B6:I6"/>
    <mergeCell ref="B7:W7"/>
  </mergeCells>
  <conditionalFormatting sqref="W18:W25">
    <cfRule type="top10" dxfId="6" priority="14" bottom="1" rank="1"/>
  </conditionalFormatting>
  <conditionalFormatting sqref="W28:W33">
    <cfRule type="top10" dxfId="5" priority="13" bottom="1" rank="1"/>
  </conditionalFormatting>
  <conditionalFormatting sqref="W36:W40">
    <cfRule type="top10" dxfId="4" priority="12" bottom="1" rank="1"/>
  </conditionalFormatting>
  <conditionalFormatting sqref="W43:W47">
    <cfRule type="top10" dxfId="3" priority="15" bottom="1" rank="1"/>
  </conditionalFormatting>
  <conditionalFormatting sqref="W17">
    <cfRule type="top10" dxfId="2" priority="3" bottom="1" rank="1"/>
  </conditionalFormatting>
  <conditionalFormatting sqref="W35">
    <cfRule type="top10" dxfId="1" priority="2" bottom="1" rank="1"/>
  </conditionalFormatting>
  <conditionalFormatting sqref="W42">
    <cfRule type="top10" dxfId="0" priority="1" bottom="1" rank="1"/>
  </conditionalFormatting>
  <dataValidations disablePrompts="1" count="1">
    <dataValidation type="list" allowBlank="1" showErrorMessage="1" sqref="G11">
      <formula1>$BQ$15:$BQ$19</formula1>
    </dataValidation>
  </dataValidations>
  <pageMargins left="0.511811024" right="0.511811024" top="0.78740157499999996" bottom="0.78740157499999996" header="0.31496062000000002" footer="0.31496062000000002"/>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5"/>
  <sheetViews>
    <sheetView showGridLines="0" view="pageBreakPreview" zoomScale="60" zoomScaleNormal="100" workbookViewId="0">
      <selection activeCell="F15" sqref="F15"/>
    </sheetView>
  </sheetViews>
  <sheetFormatPr defaultColWidth="8.85546875" defaultRowHeight="15"/>
  <cols>
    <col min="1" max="1" width="10.85546875" style="627" bestFit="1" customWidth="1"/>
    <col min="2" max="2" width="16.140625" style="928" customWidth="1"/>
    <col min="3" max="3" width="85.7109375" style="928" customWidth="1"/>
    <col min="4" max="4" width="23.85546875" style="928" customWidth="1"/>
    <col min="5" max="8" width="20.28515625" style="928" customWidth="1"/>
    <col min="9" max="9" width="25.28515625" style="928" bestFit="1" customWidth="1"/>
    <col min="10" max="10" width="22.28515625" style="928" bestFit="1" customWidth="1"/>
    <col min="11" max="11" width="29.28515625" style="928" bestFit="1" customWidth="1"/>
    <col min="12" max="12" width="29.28515625" style="928" customWidth="1"/>
    <col min="13" max="13" width="21.42578125" style="928" bestFit="1" customWidth="1"/>
    <col min="14" max="14" width="20.28515625" style="928" customWidth="1"/>
    <col min="15" max="15" width="8.85546875" style="928"/>
    <col min="16" max="16" width="13.85546875" style="928" customWidth="1"/>
    <col min="17" max="17" width="96.85546875" style="928" customWidth="1"/>
    <col min="18" max="16384" width="8.85546875" style="928"/>
  </cols>
  <sheetData>
    <row r="1" spans="1:11" s="51" customFormat="1" ht="12.75">
      <c r="A1" s="1375"/>
      <c r="B1" s="1413"/>
      <c r="C1" s="1414"/>
      <c r="D1" s="1414"/>
      <c r="E1" s="1414"/>
      <c r="F1" s="1414"/>
      <c r="G1" s="1414"/>
      <c r="H1" s="1414"/>
      <c r="I1" s="1414"/>
      <c r="J1" s="1415"/>
      <c r="K1" s="1416"/>
    </row>
    <row r="2" spans="1:11" s="51" customFormat="1" ht="12.75">
      <c r="A2" s="1375"/>
      <c r="B2" s="1417"/>
      <c r="C2" s="1418"/>
      <c r="D2" s="1418"/>
      <c r="E2" s="1418"/>
      <c r="F2" s="1418"/>
      <c r="G2" s="1418"/>
      <c r="H2" s="1418"/>
      <c r="I2" s="1418"/>
      <c r="J2" s="1375"/>
      <c r="K2" s="1419"/>
    </row>
    <row r="3" spans="1:11" s="51" customFormat="1" ht="12.75">
      <c r="A3" s="1375"/>
      <c r="B3" s="1417"/>
      <c r="C3" s="1418"/>
      <c r="D3" s="1418"/>
      <c r="E3" s="1418"/>
      <c r="F3" s="1418"/>
      <c r="G3" s="1418"/>
      <c r="H3" s="1418"/>
      <c r="I3" s="1418"/>
      <c r="J3" s="1375"/>
      <c r="K3" s="1419"/>
    </row>
    <row r="4" spans="1:11" s="51" customFormat="1" ht="13.5" thickBot="1">
      <c r="A4" s="1375"/>
      <c r="B4" s="1417"/>
      <c r="C4" s="1418"/>
      <c r="D4" s="1418"/>
      <c r="E4" s="1418"/>
      <c r="F4" s="1418"/>
      <c r="G4" s="1418"/>
      <c r="H4" s="1418"/>
      <c r="I4" s="1418"/>
      <c r="J4" s="1375"/>
      <c r="K4" s="1419"/>
    </row>
    <row r="5" spans="1:11" s="51" customFormat="1" ht="42" customHeight="1" thickBot="1">
      <c r="A5" s="1375"/>
      <c r="B5" s="1322" t="s">
        <v>84</v>
      </c>
      <c r="C5" s="1323"/>
      <c r="D5" s="1323"/>
      <c r="E5" s="1323"/>
      <c r="F5" s="1323"/>
      <c r="G5" s="1323"/>
      <c r="H5" s="1323"/>
      <c r="I5" s="1323"/>
      <c r="J5" s="1323"/>
      <c r="K5" s="1324"/>
    </row>
    <row r="6" spans="1:11" ht="18" customHeight="1">
      <c r="A6" s="1420"/>
      <c r="B6" s="1421" t="s">
        <v>619</v>
      </c>
      <c r="C6" s="1410" t="s">
        <v>1196</v>
      </c>
      <c r="D6" s="1409"/>
      <c r="E6" s="1410"/>
      <c r="F6" s="1376"/>
      <c r="G6" s="1376"/>
      <c r="H6" s="1376"/>
      <c r="I6" s="1376"/>
      <c r="J6" s="1376"/>
      <c r="K6" s="1422"/>
    </row>
    <row r="7" spans="1:11" ht="18" customHeight="1">
      <c r="A7" s="1420"/>
      <c r="B7" s="1421"/>
      <c r="C7" s="1409"/>
      <c r="D7" s="1409"/>
      <c r="E7" s="1410"/>
      <c r="F7" s="1376"/>
      <c r="G7" s="1376"/>
      <c r="H7" s="1376"/>
      <c r="I7" s="1376"/>
      <c r="J7" s="1376"/>
      <c r="K7" s="1422"/>
    </row>
    <row r="8" spans="1:11" ht="18" customHeight="1">
      <c r="A8" s="1420"/>
      <c r="B8" s="1484"/>
      <c r="C8" s="1484" t="s">
        <v>620</v>
      </c>
      <c r="D8" s="1484"/>
      <c r="E8" s="1410"/>
      <c r="F8" s="1376"/>
      <c r="G8" s="1376"/>
      <c r="H8" s="1376"/>
      <c r="I8" s="1376"/>
      <c r="J8" s="1376"/>
      <c r="K8" s="1422"/>
    </row>
    <row r="9" spans="1:11" ht="18" customHeight="1">
      <c r="A9" s="1420"/>
      <c r="B9" s="1423" t="s">
        <v>621</v>
      </c>
      <c r="C9" s="1423" t="s">
        <v>214</v>
      </c>
      <c r="D9" s="1423" t="s">
        <v>622</v>
      </c>
      <c r="E9" s="1410"/>
      <c r="F9" s="1376"/>
      <c r="G9" s="1376"/>
      <c r="H9" s="1376"/>
      <c r="I9" s="1376"/>
      <c r="J9" s="1376"/>
      <c r="K9" s="1422"/>
    </row>
    <row r="10" spans="1:11" ht="18" customHeight="1">
      <c r="A10" s="1420"/>
      <c r="B10" s="1485">
        <v>5914359</v>
      </c>
      <c r="C10" s="1424" t="s">
        <v>52</v>
      </c>
      <c r="D10" s="1425">
        <v>0</v>
      </c>
      <c r="E10" s="1410"/>
      <c r="F10" s="1376"/>
      <c r="G10" s="1376"/>
      <c r="H10" s="1376"/>
      <c r="I10" s="1376"/>
      <c r="J10" s="1376"/>
      <c r="K10" s="1422"/>
    </row>
    <row r="11" spans="1:11" ht="18" customHeight="1">
      <c r="A11" s="1420"/>
      <c r="B11" s="1485">
        <v>5914374</v>
      </c>
      <c r="C11" s="1424" t="s">
        <v>53</v>
      </c>
      <c r="D11" s="1425">
        <v>86646.42</v>
      </c>
      <c r="E11" s="1410"/>
      <c r="F11" s="1376"/>
      <c r="G11" s="1376"/>
      <c r="H11" s="1376"/>
      <c r="I11" s="1376"/>
      <c r="J11" s="1376"/>
      <c r="K11" s="1422"/>
    </row>
    <row r="12" spans="1:11" ht="18" customHeight="1">
      <c r="A12" s="1420"/>
      <c r="B12" s="1485">
        <v>5914389</v>
      </c>
      <c r="C12" s="1424" t="s">
        <v>54</v>
      </c>
      <c r="D12" s="1425">
        <v>84000</v>
      </c>
      <c r="E12" s="1429"/>
      <c r="F12" s="1376"/>
      <c r="G12" s="1376"/>
      <c r="H12" s="1376"/>
      <c r="I12" s="1376"/>
      <c r="J12" s="1376"/>
      <c r="K12" s="1422"/>
    </row>
    <row r="13" spans="1:11" ht="18" customHeight="1">
      <c r="A13" s="1420"/>
      <c r="B13" s="1485">
        <v>5914449</v>
      </c>
      <c r="C13" s="1424" t="s">
        <v>55</v>
      </c>
      <c r="D13" s="1425">
        <v>0</v>
      </c>
      <c r="E13" s="1430"/>
      <c r="F13" s="1376"/>
      <c r="G13" s="1376"/>
      <c r="H13" s="1376"/>
      <c r="I13" s="1376"/>
      <c r="J13" s="1376"/>
      <c r="K13" s="1422"/>
    </row>
    <row r="14" spans="1:11" ht="18" customHeight="1">
      <c r="A14" s="1420"/>
      <c r="B14" s="1485">
        <v>5914464</v>
      </c>
      <c r="C14" s="1424" t="s">
        <v>56</v>
      </c>
      <c r="D14" s="1425">
        <v>0</v>
      </c>
      <c r="E14" s="1430"/>
      <c r="F14" s="1376"/>
      <c r="G14" s="1376"/>
      <c r="H14" s="1376"/>
      <c r="I14" s="1376"/>
      <c r="J14" s="1376"/>
      <c r="K14" s="1422"/>
    </row>
    <row r="15" spans="1:11" ht="18" customHeight="1">
      <c r="A15" s="1420"/>
      <c r="B15" s="1485">
        <v>5914479</v>
      </c>
      <c r="C15" s="1424" t="s">
        <v>57</v>
      </c>
      <c r="D15" s="1425">
        <v>0</v>
      </c>
      <c r="E15" s="1430"/>
      <c r="F15" s="1376"/>
      <c r="G15" s="1376"/>
      <c r="H15" s="1376"/>
      <c r="I15" s="1376"/>
      <c r="J15" s="1376"/>
      <c r="K15" s="1422"/>
    </row>
    <row r="16" spans="1:11" ht="18" customHeight="1">
      <c r="A16" s="1420"/>
      <c r="B16" s="1485">
        <v>5914364</v>
      </c>
      <c r="C16" s="1424" t="s">
        <v>64</v>
      </c>
      <c r="D16" s="1425">
        <v>0</v>
      </c>
      <c r="E16" s="1430"/>
      <c r="F16" s="1376"/>
      <c r="G16" s="1376"/>
      <c r="H16" s="1376"/>
      <c r="I16" s="1376"/>
      <c r="J16" s="1376"/>
      <c r="K16" s="1422"/>
    </row>
    <row r="17" spans="1:11" ht="18" customHeight="1">
      <c r="A17" s="1420"/>
      <c r="B17" s="1485">
        <v>5914365</v>
      </c>
      <c r="C17" s="1424" t="s">
        <v>65</v>
      </c>
      <c r="D17" s="1425">
        <v>0</v>
      </c>
      <c r="E17" s="1430"/>
      <c r="F17" s="1376"/>
      <c r="G17" s="1376"/>
      <c r="H17" s="1376"/>
      <c r="I17" s="1376"/>
      <c r="J17" s="1376"/>
      <c r="K17" s="1422"/>
    </row>
    <row r="18" spans="1:11" ht="18" customHeight="1">
      <c r="A18" s="1420"/>
      <c r="B18" s="1485">
        <v>5914366</v>
      </c>
      <c r="C18" s="1424" t="s">
        <v>66</v>
      </c>
      <c r="D18" s="1425">
        <v>0</v>
      </c>
      <c r="E18" s="1429"/>
      <c r="F18" s="1376"/>
      <c r="G18" s="1376"/>
      <c r="H18" s="1376"/>
      <c r="I18" s="1376"/>
      <c r="J18" s="1376"/>
      <c r="K18" s="1422"/>
    </row>
    <row r="19" spans="1:11" ht="18" customHeight="1">
      <c r="A19" s="1420"/>
      <c r="B19" s="1421"/>
      <c r="C19" s="1409"/>
      <c r="D19" s="1409"/>
      <c r="E19" s="1430"/>
      <c r="F19" s="1376"/>
      <c r="G19" s="1376"/>
      <c r="H19" s="1376"/>
      <c r="I19" s="1376"/>
      <c r="J19" s="1376"/>
      <c r="K19" s="1422"/>
    </row>
    <row r="20" spans="1:11" ht="39.75" customHeight="1">
      <c r="A20" s="1420"/>
      <c r="B20" s="1426" t="s">
        <v>623</v>
      </c>
      <c r="C20" s="1427" t="s">
        <v>624</v>
      </c>
      <c r="D20" s="1374"/>
      <c r="E20" s="1431"/>
      <c r="F20" s="1376"/>
      <c r="G20" s="1376"/>
      <c r="H20" s="1376"/>
      <c r="I20" s="1376"/>
      <c r="J20" s="1376"/>
      <c r="K20" s="1422"/>
    </row>
    <row r="21" spans="1:11" ht="18" customHeight="1">
      <c r="A21" s="1420"/>
      <c r="B21" s="1426" t="s">
        <v>625</v>
      </c>
      <c r="C21" s="1483" t="s">
        <v>413</v>
      </c>
      <c r="D21" s="1374" t="s">
        <v>626</v>
      </c>
      <c r="E21" s="1374"/>
      <c r="F21" s="1376"/>
      <c r="G21" s="1376"/>
      <c r="H21" s="1376"/>
      <c r="I21" s="1376"/>
      <c r="J21" s="1376"/>
      <c r="K21" s="1422"/>
    </row>
    <row r="22" spans="1:11" ht="18" customHeight="1">
      <c r="A22" s="1420"/>
      <c r="B22" s="1428"/>
      <c r="C22" s="1409"/>
      <c r="D22" s="1374"/>
      <c r="E22" s="1374"/>
      <c r="F22" s="1376"/>
      <c r="G22" s="1376"/>
      <c r="H22" s="1376"/>
      <c r="I22" s="1376"/>
      <c r="J22" s="1376"/>
      <c r="K22" s="1422"/>
    </row>
    <row r="23" spans="1:11" ht="15.75" thickBot="1">
      <c r="A23" s="1374"/>
      <c r="B23" s="1374"/>
      <c r="C23" s="1374"/>
      <c r="D23" s="1374"/>
      <c r="E23" s="1374"/>
      <c r="F23" s="1374"/>
      <c r="G23" s="1374"/>
      <c r="H23" s="1374"/>
      <c r="I23" s="1374"/>
      <c r="J23" s="1374"/>
      <c r="K23" s="1374"/>
    </row>
    <row r="24" spans="1:11" ht="18">
      <c r="A24" s="1374"/>
      <c r="B24" s="1475" t="s">
        <v>627</v>
      </c>
      <c r="C24" s="1476"/>
      <c r="D24" s="1476"/>
      <c r="E24" s="1477"/>
      <c r="F24" s="1476"/>
      <c r="G24" s="1476"/>
      <c r="H24" s="1480"/>
      <c r="I24" s="1480"/>
      <c r="J24" s="1481"/>
      <c r="K24" s="1482"/>
    </row>
    <row r="25" spans="1:11" ht="15.75">
      <c r="A25" s="1374"/>
      <c r="B25" s="1445" t="s">
        <v>628</v>
      </c>
      <c r="C25" s="1444"/>
      <c r="D25" s="1444"/>
      <c r="E25" s="1446"/>
      <c r="F25" s="1444"/>
      <c r="G25" s="1444"/>
      <c r="H25" s="1447"/>
      <c r="I25" s="1448" t="s">
        <v>439</v>
      </c>
      <c r="J25" s="1449"/>
      <c r="K25" s="1450" t="s">
        <v>11</v>
      </c>
    </row>
    <row r="26" spans="1:11" ht="16.5" thickBot="1">
      <c r="A26" s="1374"/>
      <c r="B26" s="1451">
        <v>4011463</v>
      </c>
      <c r="C26" s="1305" t="s">
        <v>629</v>
      </c>
      <c r="D26" s="1305"/>
      <c r="E26" s="1305"/>
      <c r="F26" s="1305"/>
      <c r="G26" s="1305"/>
      <c r="H26" s="1305"/>
      <c r="I26" s="1412">
        <v>1680</v>
      </c>
      <c r="J26" s="1306"/>
      <c r="K26" s="1307"/>
    </row>
    <row r="27" spans="1:11" ht="15.75" thickBot="1">
      <c r="A27" s="1374"/>
      <c r="B27" s="1452" t="s">
        <v>630</v>
      </c>
      <c r="C27" s="1386"/>
      <c r="D27" s="1433" t="s">
        <v>221</v>
      </c>
      <c r="E27" s="1433" t="s">
        <v>220</v>
      </c>
      <c r="F27" s="1386"/>
      <c r="G27" s="1433"/>
      <c r="H27" s="1308"/>
      <c r="I27" s="1308"/>
      <c r="J27" s="1308"/>
      <c r="K27" s="1309"/>
    </row>
    <row r="28" spans="1:11">
      <c r="A28" s="1374"/>
      <c r="B28" s="1453">
        <v>6416078</v>
      </c>
      <c r="C28" s="1454" t="s">
        <v>631</v>
      </c>
      <c r="D28" s="1455">
        <v>1</v>
      </c>
      <c r="E28" s="1441" t="s">
        <v>11</v>
      </c>
      <c r="F28" s="1444"/>
      <c r="G28" s="1456"/>
      <c r="H28" s="1444"/>
      <c r="I28" s="1444"/>
      <c r="J28" s="1457"/>
      <c r="K28" s="1458"/>
    </row>
    <row r="29" spans="1:11" ht="15.75" thickBot="1">
      <c r="A29" s="1374"/>
      <c r="B29" s="1459"/>
      <c r="C29" s="1386"/>
      <c r="D29" s="1304"/>
      <c r="E29" s="1304"/>
      <c r="F29" s="1304"/>
      <c r="G29" s="1304"/>
      <c r="H29" s="1304"/>
      <c r="I29" s="1432"/>
      <c r="J29" s="1386"/>
      <c r="K29" s="1460"/>
    </row>
    <row r="30" spans="1:11" ht="15.75" thickBot="1">
      <c r="A30" s="1374"/>
      <c r="B30" s="1312" t="s">
        <v>632</v>
      </c>
      <c r="C30" s="1313"/>
      <c r="D30" s="1315" t="s">
        <v>221</v>
      </c>
      <c r="E30" s="1315" t="s">
        <v>220</v>
      </c>
      <c r="F30" s="1318" t="s">
        <v>633</v>
      </c>
      <c r="G30" s="1319"/>
      <c r="H30" s="1320"/>
      <c r="I30" s="1442"/>
      <c r="J30" s="1457"/>
      <c r="K30" s="1458"/>
    </row>
    <row r="31" spans="1:11" ht="30.75" thickBot="1">
      <c r="A31" s="1374"/>
      <c r="B31" s="1312"/>
      <c r="C31" s="1313"/>
      <c r="D31" s="1315"/>
      <c r="E31" s="1315"/>
      <c r="F31" s="1434" t="s">
        <v>634</v>
      </c>
      <c r="G31" s="1435" t="s">
        <v>635</v>
      </c>
      <c r="H31" s="1435" t="s">
        <v>625</v>
      </c>
      <c r="I31" s="1411" t="s">
        <v>623</v>
      </c>
      <c r="J31" s="1411" t="s">
        <v>636</v>
      </c>
      <c r="K31" s="1411" t="s">
        <v>637</v>
      </c>
    </row>
    <row r="32" spans="1:11" ht="28.5">
      <c r="A32" s="1378">
        <v>5914389</v>
      </c>
      <c r="B32" s="1453" t="s">
        <v>638</v>
      </c>
      <c r="C32" s="1454" t="s">
        <v>639</v>
      </c>
      <c r="D32" s="1455">
        <v>1</v>
      </c>
      <c r="E32" s="1441" t="s">
        <v>26</v>
      </c>
      <c r="F32" s="1441">
        <v>5914359</v>
      </c>
      <c r="G32" s="1441">
        <v>5914374</v>
      </c>
      <c r="H32" s="1441">
        <v>5914389</v>
      </c>
      <c r="I32" s="1441" t="s">
        <v>625</v>
      </c>
      <c r="J32" s="1457">
        <v>50</v>
      </c>
      <c r="K32" s="1461">
        <v>84000</v>
      </c>
    </row>
    <row r="33" spans="1:11" ht="18.75" customHeight="1" thickBot="1">
      <c r="A33" s="1378" t="s">
        <v>610</v>
      </c>
      <c r="B33" s="1459"/>
      <c r="C33" s="1386"/>
      <c r="D33" s="1386"/>
      <c r="E33" s="1386"/>
      <c r="F33" s="1304"/>
      <c r="G33" s="1304"/>
      <c r="H33" s="1304"/>
      <c r="I33" s="1432"/>
      <c r="J33" s="1386"/>
      <c r="K33" s="1460"/>
    </row>
    <row r="34" spans="1:11">
      <c r="A34" s="1378" t="s">
        <v>610</v>
      </c>
      <c r="B34" s="1437" t="s">
        <v>640</v>
      </c>
      <c r="C34" s="1439"/>
      <c r="D34" s="1439"/>
      <c r="E34" s="1436"/>
      <c r="F34" s="1439"/>
      <c r="G34" s="1439"/>
      <c r="H34" s="1439"/>
      <c r="I34" s="1439"/>
      <c r="J34" s="1436"/>
      <c r="K34" s="1422"/>
    </row>
    <row r="35" spans="1:11">
      <c r="A35" s="1374"/>
      <c r="B35" s="1437"/>
      <c r="C35" s="1462"/>
      <c r="D35" s="1463"/>
      <c r="E35" s="1464"/>
      <c r="F35" s="1464"/>
      <c r="G35" s="1465"/>
      <c r="H35" s="1465"/>
      <c r="I35" s="1465"/>
      <c r="J35" s="1466"/>
      <c r="K35" s="1467"/>
    </row>
    <row r="36" spans="1:11" ht="15.75" thickBot="1">
      <c r="A36" s="1378" t="s">
        <v>610</v>
      </c>
      <c r="B36" s="1443"/>
      <c r="C36" s="1431"/>
      <c r="D36" s="1431"/>
      <c r="E36" s="1431"/>
      <c r="F36" s="1431"/>
      <c r="G36" s="1431"/>
      <c r="H36" s="1431"/>
      <c r="I36" s="1431"/>
      <c r="J36" s="1431"/>
      <c r="K36" s="1440"/>
    </row>
    <row r="37" spans="1:11" ht="18">
      <c r="A37" s="1378" t="s">
        <v>610</v>
      </c>
      <c r="B37" s="1475" t="s">
        <v>627</v>
      </c>
      <c r="C37" s="1476"/>
      <c r="D37" s="1476"/>
      <c r="E37" s="1477"/>
      <c r="F37" s="1476"/>
      <c r="G37" s="1476"/>
      <c r="H37" s="1476"/>
      <c r="I37" s="1476"/>
      <c r="J37" s="1478"/>
      <c r="K37" s="1479"/>
    </row>
    <row r="38" spans="1:11" ht="15.75">
      <c r="A38" s="1378" t="s">
        <v>610</v>
      </c>
      <c r="B38" s="1445" t="s">
        <v>628</v>
      </c>
      <c r="C38" s="1444"/>
      <c r="D38" s="1444"/>
      <c r="E38" s="1446"/>
      <c r="F38" s="1444"/>
      <c r="G38" s="1444"/>
      <c r="H38" s="1447"/>
      <c r="I38" s="1448" t="s">
        <v>439</v>
      </c>
      <c r="J38" s="1449"/>
      <c r="K38" s="1450" t="s">
        <v>9</v>
      </c>
    </row>
    <row r="39" spans="1:11" ht="16.5" customHeight="1" thickBot="1">
      <c r="A39" s="1378" t="s">
        <v>610</v>
      </c>
      <c r="B39" s="1451">
        <v>4011219</v>
      </c>
      <c r="C39" s="1305" t="s">
        <v>641</v>
      </c>
      <c r="D39" s="1305"/>
      <c r="E39" s="1305"/>
      <c r="F39" s="1305"/>
      <c r="G39" s="1305"/>
      <c r="H39" s="1305"/>
      <c r="I39" s="1412">
        <v>0</v>
      </c>
      <c r="J39" s="1306"/>
      <c r="K39" s="1307"/>
    </row>
    <row r="40" spans="1:11" ht="15.75" thickBot="1">
      <c r="A40" s="1378" t="s">
        <v>610</v>
      </c>
      <c r="B40" s="1452" t="s">
        <v>630</v>
      </c>
      <c r="C40" s="1386"/>
      <c r="D40" s="1433" t="s">
        <v>221</v>
      </c>
      <c r="E40" s="1433" t="s">
        <v>220</v>
      </c>
      <c r="F40" s="1386"/>
      <c r="G40" s="1433"/>
      <c r="H40" s="1304"/>
      <c r="I40" s="1304"/>
      <c r="J40" s="1304"/>
      <c r="K40" s="1321"/>
    </row>
    <row r="41" spans="1:11">
      <c r="A41" s="1378" t="s">
        <v>610</v>
      </c>
      <c r="B41" s="1489" t="s">
        <v>642</v>
      </c>
      <c r="C41" s="1490" t="s">
        <v>643</v>
      </c>
      <c r="D41" s="1491">
        <v>1.1002700000000001</v>
      </c>
      <c r="E41" s="1441" t="s">
        <v>9</v>
      </c>
      <c r="F41" s="1444"/>
      <c r="G41" s="1456"/>
      <c r="H41" s="1444"/>
      <c r="I41" s="1444"/>
      <c r="J41" s="1457"/>
      <c r="K41" s="1458"/>
    </row>
    <row r="42" spans="1:11" ht="15.75" thickBot="1">
      <c r="A42" s="1378" t="s">
        <v>610</v>
      </c>
      <c r="B42" s="1459"/>
      <c r="C42" s="1386"/>
      <c r="D42" s="1304"/>
      <c r="E42" s="1304"/>
      <c r="F42" s="1304"/>
      <c r="G42" s="1304"/>
      <c r="H42" s="1304"/>
      <c r="I42" s="1432"/>
      <c r="J42" s="1386"/>
      <c r="K42" s="1460"/>
    </row>
    <row r="43" spans="1:11" ht="15.75" thickBot="1">
      <c r="A43" s="1378" t="s">
        <v>610</v>
      </c>
      <c r="B43" s="1312" t="s">
        <v>632</v>
      </c>
      <c r="C43" s="1313"/>
      <c r="D43" s="1315" t="s">
        <v>221</v>
      </c>
      <c r="E43" s="1315" t="s">
        <v>220</v>
      </c>
      <c r="F43" s="1318" t="s">
        <v>633</v>
      </c>
      <c r="G43" s="1319"/>
      <c r="H43" s="1320"/>
      <c r="I43" s="1442"/>
      <c r="J43" s="1457"/>
      <c r="K43" s="1458"/>
    </row>
    <row r="44" spans="1:11" ht="30.75" thickBot="1">
      <c r="A44" s="1378" t="s">
        <v>610</v>
      </c>
      <c r="B44" s="1312"/>
      <c r="C44" s="1313"/>
      <c r="D44" s="1315"/>
      <c r="E44" s="1315"/>
      <c r="F44" s="1434" t="s">
        <v>634</v>
      </c>
      <c r="G44" s="1435" t="s">
        <v>635</v>
      </c>
      <c r="H44" s="1435" t="s">
        <v>625</v>
      </c>
      <c r="I44" s="1411" t="s">
        <v>623</v>
      </c>
      <c r="J44" s="1411" t="s">
        <v>636</v>
      </c>
      <c r="K44" s="1411" t="s">
        <v>637</v>
      </c>
    </row>
    <row r="45" spans="1:11" ht="28.5">
      <c r="A45" s="1378">
        <v>5914374</v>
      </c>
      <c r="B45" s="1489" t="s">
        <v>642</v>
      </c>
      <c r="C45" s="1490" t="s">
        <v>644</v>
      </c>
      <c r="D45" s="1491">
        <v>2.0630099999999998</v>
      </c>
      <c r="E45" s="1489" t="s">
        <v>26</v>
      </c>
      <c r="F45" s="1441">
        <v>5914359</v>
      </c>
      <c r="G45" s="1441">
        <v>5914374</v>
      </c>
      <c r="H45" s="1441">
        <v>5914389</v>
      </c>
      <c r="I45" s="1441" t="s">
        <v>635</v>
      </c>
      <c r="J45" s="1457">
        <v>10</v>
      </c>
      <c r="K45" s="1461">
        <v>0</v>
      </c>
    </row>
    <row r="46" spans="1:11" ht="15.75" thickBot="1">
      <c r="A46" s="1378" t="s">
        <v>610</v>
      </c>
      <c r="B46" s="1459"/>
      <c r="C46" s="1386"/>
      <c r="D46" s="1386"/>
      <c r="E46" s="1386"/>
      <c r="F46" s="1304"/>
      <c r="G46" s="1304"/>
      <c r="H46" s="1304"/>
      <c r="I46" s="1432"/>
      <c r="J46" s="1386"/>
      <c r="K46" s="1460"/>
    </row>
    <row r="47" spans="1:11">
      <c r="A47" s="1378" t="s">
        <v>610</v>
      </c>
      <c r="B47" s="1437" t="s">
        <v>640</v>
      </c>
      <c r="C47" s="1431"/>
      <c r="D47" s="1431"/>
      <c r="E47" s="1431"/>
      <c r="F47" s="1431"/>
      <c r="G47" s="1431"/>
      <c r="H47" s="1431"/>
      <c r="I47" s="1431"/>
      <c r="J47" s="1431"/>
      <c r="K47" s="1467"/>
    </row>
    <row r="48" spans="1:11" ht="15.75" thickBot="1">
      <c r="A48" s="1378" t="s">
        <v>610</v>
      </c>
      <c r="B48" s="1468"/>
      <c r="C48" s="1469"/>
      <c r="D48" s="1470"/>
      <c r="E48" s="1470"/>
      <c r="F48" s="1469"/>
      <c r="G48" s="1469"/>
      <c r="H48" s="1469"/>
      <c r="I48" s="1469"/>
      <c r="J48" s="1470"/>
      <c r="K48" s="1471"/>
    </row>
    <row r="49" spans="1:11" ht="18">
      <c r="A49" s="1378" t="s">
        <v>610</v>
      </c>
      <c r="B49" s="1475" t="s">
        <v>627</v>
      </c>
      <c r="C49" s="1476"/>
      <c r="D49" s="1476"/>
      <c r="E49" s="1477"/>
      <c r="F49" s="1476"/>
      <c r="G49" s="1476"/>
      <c r="H49" s="1476"/>
      <c r="I49" s="1476"/>
      <c r="J49" s="1478"/>
      <c r="K49" s="1479"/>
    </row>
    <row r="50" spans="1:11" ht="15.75">
      <c r="A50" s="1378" t="s">
        <v>610</v>
      </c>
      <c r="B50" s="1445" t="s">
        <v>628</v>
      </c>
      <c r="C50" s="1444"/>
      <c r="D50" s="1444"/>
      <c r="E50" s="1446"/>
      <c r="F50" s="1444"/>
      <c r="G50" s="1444"/>
      <c r="H50" s="1447"/>
      <c r="I50" s="1448" t="s">
        <v>439</v>
      </c>
      <c r="J50" s="1449"/>
      <c r="K50" s="1450" t="s">
        <v>9</v>
      </c>
    </row>
    <row r="51" spans="1:11" ht="16.5" customHeight="1" thickBot="1">
      <c r="A51" s="1378" t="s">
        <v>610</v>
      </c>
      <c r="B51" s="1451">
        <v>4011227</v>
      </c>
      <c r="C51" s="1305" t="s">
        <v>645</v>
      </c>
      <c r="D51" s="1305"/>
      <c r="E51" s="1305"/>
      <c r="F51" s="1305"/>
      <c r="G51" s="1305"/>
      <c r="H51" s="1305"/>
      <c r="I51" s="1412">
        <v>0</v>
      </c>
      <c r="J51" s="1306"/>
      <c r="K51" s="1307"/>
    </row>
    <row r="52" spans="1:11" ht="15.75" thickBot="1">
      <c r="A52" s="1378" t="s">
        <v>610</v>
      </c>
      <c r="B52" s="1452" t="s">
        <v>630</v>
      </c>
      <c r="C52" s="1386"/>
      <c r="D52" s="1433" t="s">
        <v>221</v>
      </c>
      <c r="E52" s="1433" t="s">
        <v>220</v>
      </c>
      <c r="F52" s="1386"/>
      <c r="G52" s="1433"/>
      <c r="H52" s="1304"/>
      <c r="I52" s="1304"/>
      <c r="J52" s="1304"/>
      <c r="K52" s="1321"/>
    </row>
    <row r="53" spans="1:11">
      <c r="A53" s="1378" t="s">
        <v>610</v>
      </c>
      <c r="B53" s="1489" t="s">
        <v>642</v>
      </c>
      <c r="C53" s="1490" t="s">
        <v>643</v>
      </c>
      <c r="D53" s="1491">
        <v>1.1002700000000001</v>
      </c>
      <c r="E53" s="1441" t="s">
        <v>9</v>
      </c>
      <c r="F53" s="1444"/>
      <c r="G53" s="1456"/>
      <c r="H53" s="1444"/>
      <c r="I53" s="1444"/>
      <c r="J53" s="1457"/>
      <c r="K53" s="1458"/>
    </row>
    <row r="54" spans="1:11" ht="15.75" thickBot="1">
      <c r="A54" s="1378" t="s">
        <v>610</v>
      </c>
      <c r="B54" s="1459"/>
      <c r="C54" s="1386"/>
      <c r="D54" s="1304"/>
      <c r="E54" s="1304"/>
      <c r="F54" s="1304"/>
      <c r="G54" s="1304"/>
      <c r="H54" s="1304"/>
      <c r="I54" s="1432"/>
      <c r="J54" s="1386"/>
      <c r="K54" s="1460"/>
    </row>
    <row r="55" spans="1:11" ht="15.75" thickBot="1">
      <c r="A55" s="1378" t="s">
        <v>610</v>
      </c>
      <c r="B55" s="1312" t="s">
        <v>632</v>
      </c>
      <c r="C55" s="1313"/>
      <c r="D55" s="1315" t="s">
        <v>221</v>
      </c>
      <c r="E55" s="1315" t="s">
        <v>220</v>
      </c>
      <c r="F55" s="1318" t="s">
        <v>633</v>
      </c>
      <c r="G55" s="1319"/>
      <c r="H55" s="1320"/>
      <c r="I55" s="1442"/>
      <c r="J55" s="1457"/>
      <c r="K55" s="1458"/>
    </row>
    <row r="56" spans="1:11" ht="30.75" thickBot="1">
      <c r="A56" s="1378" t="s">
        <v>610</v>
      </c>
      <c r="B56" s="1312"/>
      <c r="C56" s="1313"/>
      <c r="D56" s="1315"/>
      <c r="E56" s="1315"/>
      <c r="F56" s="1434" t="s">
        <v>634</v>
      </c>
      <c r="G56" s="1435" t="s">
        <v>635</v>
      </c>
      <c r="H56" s="1435" t="s">
        <v>625</v>
      </c>
      <c r="I56" s="1411" t="s">
        <v>623</v>
      </c>
      <c r="J56" s="1411" t="s">
        <v>636</v>
      </c>
      <c r="K56" s="1411" t="s">
        <v>637</v>
      </c>
    </row>
    <row r="57" spans="1:11" ht="28.5">
      <c r="A57" s="1378">
        <v>5914374</v>
      </c>
      <c r="B57" s="1489" t="s">
        <v>642</v>
      </c>
      <c r="C57" s="1490" t="s">
        <v>644</v>
      </c>
      <c r="D57" s="1491">
        <v>2.0630099999999998</v>
      </c>
      <c r="E57" s="1441" t="s">
        <v>26</v>
      </c>
      <c r="F57" s="1441">
        <v>5914359</v>
      </c>
      <c r="G57" s="1441">
        <v>5914374</v>
      </c>
      <c r="H57" s="1441">
        <v>5914389</v>
      </c>
      <c r="I57" s="1441" t="s">
        <v>635</v>
      </c>
      <c r="J57" s="1457">
        <v>10</v>
      </c>
      <c r="K57" s="1461">
        <v>0</v>
      </c>
    </row>
    <row r="58" spans="1:11" ht="15.75" thickBot="1">
      <c r="A58" s="1378" t="s">
        <v>610</v>
      </c>
      <c r="B58" s="1459"/>
      <c r="C58" s="1386"/>
      <c r="D58" s="1386"/>
      <c r="E58" s="1386"/>
      <c r="F58" s="1304"/>
      <c r="G58" s="1304"/>
      <c r="H58" s="1304"/>
      <c r="I58" s="1432"/>
      <c r="J58" s="1386"/>
      <c r="K58" s="1460"/>
    </row>
    <row r="59" spans="1:11">
      <c r="A59" s="1374"/>
      <c r="B59" s="1437" t="s">
        <v>640</v>
      </c>
      <c r="C59" s="1431"/>
      <c r="D59" s="1431"/>
      <c r="E59" s="1431"/>
      <c r="F59" s="1431"/>
      <c r="G59" s="1431"/>
      <c r="H59" s="1431"/>
      <c r="I59" s="1431"/>
      <c r="J59" s="1431"/>
      <c r="K59" s="1467"/>
    </row>
    <row r="60" spans="1:11" ht="15.75" thickBot="1">
      <c r="A60" s="1374"/>
      <c r="B60" s="1472"/>
      <c r="C60" s="1462"/>
      <c r="D60" s="1473"/>
      <c r="E60" s="1466"/>
      <c r="F60" s="1466"/>
      <c r="G60" s="1465"/>
      <c r="H60" s="1474"/>
      <c r="I60" s="1474"/>
      <c r="J60" s="1466"/>
      <c r="K60" s="1467"/>
    </row>
    <row r="61" spans="1:11" ht="18">
      <c r="A61" s="1378" t="s">
        <v>610</v>
      </c>
      <c r="B61" s="1475" t="s">
        <v>627</v>
      </c>
      <c r="C61" s="1476"/>
      <c r="D61" s="1476"/>
      <c r="E61" s="1477"/>
      <c r="F61" s="1476"/>
      <c r="G61" s="1476"/>
      <c r="H61" s="1476"/>
      <c r="I61" s="1476"/>
      <c r="J61" s="1478"/>
      <c r="K61" s="1479"/>
    </row>
    <row r="62" spans="1:11" ht="15.75">
      <c r="A62" s="1378" t="s">
        <v>610</v>
      </c>
      <c r="B62" s="1445" t="s">
        <v>628</v>
      </c>
      <c r="C62" s="1444"/>
      <c r="D62" s="1444"/>
      <c r="E62" s="1446"/>
      <c r="F62" s="1444"/>
      <c r="G62" s="1444"/>
      <c r="H62" s="1447"/>
      <c r="I62" s="1448" t="s">
        <v>439</v>
      </c>
      <c r="J62" s="1449"/>
      <c r="K62" s="1450" t="s">
        <v>15</v>
      </c>
    </row>
    <row r="63" spans="1:11" ht="16.5" thickBot="1">
      <c r="A63" s="1378" t="s">
        <v>610</v>
      </c>
      <c r="B63" s="1451">
        <v>2003373</v>
      </c>
      <c r="C63" s="1305" t="s">
        <v>48</v>
      </c>
      <c r="D63" s="1305"/>
      <c r="E63" s="1305"/>
      <c r="F63" s="1305"/>
      <c r="G63" s="1305"/>
      <c r="H63" s="1305"/>
      <c r="I63" s="1412">
        <v>3200</v>
      </c>
      <c r="J63" s="1306"/>
      <c r="K63" s="1307"/>
    </row>
    <row r="64" spans="1:11" ht="15.75" thickBot="1">
      <c r="A64" s="1378" t="s">
        <v>610</v>
      </c>
      <c r="B64" s="1452" t="s">
        <v>630</v>
      </c>
      <c r="C64" s="1386"/>
      <c r="D64" s="1433" t="s">
        <v>221</v>
      </c>
      <c r="E64" s="1433" t="s">
        <v>220</v>
      </c>
      <c r="F64" s="1386"/>
      <c r="G64" s="1433"/>
      <c r="H64" s="1308"/>
      <c r="I64" s="1308"/>
      <c r="J64" s="1308"/>
      <c r="K64" s="1309"/>
    </row>
    <row r="65" spans="1:11" ht="28.5">
      <c r="A65" s="1374"/>
      <c r="B65" s="1453">
        <v>1107892</v>
      </c>
      <c r="C65" s="1454" t="s">
        <v>646</v>
      </c>
      <c r="D65" s="1455">
        <v>4.2000000000000003E-2</v>
      </c>
      <c r="E65" s="1441" t="s">
        <v>9</v>
      </c>
      <c r="F65" s="1444"/>
      <c r="G65" s="1456"/>
      <c r="H65" s="1444"/>
      <c r="I65" s="1444"/>
      <c r="J65" s="1457"/>
      <c r="K65" s="1458"/>
    </row>
    <row r="66" spans="1:11" ht="28.5">
      <c r="A66" s="1374"/>
      <c r="B66" s="1453">
        <v>2003842</v>
      </c>
      <c r="C66" s="1454" t="s">
        <v>647</v>
      </c>
      <c r="D66" s="1455">
        <v>5.9499999999999997E-2</v>
      </c>
      <c r="E66" s="1441" t="s">
        <v>648</v>
      </c>
      <c r="F66" s="1444"/>
      <c r="G66" s="1456"/>
      <c r="H66" s="1444"/>
      <c r="I66" s="1444"/>
      <c r="J66" s="1457"/>
      <c r="K66" s="1458"/>
    </row>
    <row r="67" spans="1:11">
      <c r="A67" s="1374"/>
      <c r="B67" s="1453">
        <v>4805750</v>
      </c>
      <c r="C67" s="1454" t="s">
        <v>649</v>
      </c>
      <c r="D67" s="1455">
        <v>0.03</v>
      </c>
      <c r="E67" s="1441" t="s">
        <v>9</v>
      </c>
      <c r="F67" s="1444"/>
      <c r="G67" s="1456"/>
      <c r="H67" s="1444"/>
      <c r="I67" s="1444"/>
      <c r="J67" s="1457"/>
      <c r="K67" s="1458"/>
    </row>
    <row r="68" spans="1:11" ht="28.5">
      <c r="A68" s="1374"/>
      <c r="B68" s="1453">
        <v>3103302</v>
      </c>
      <c r="C68" s="1454" t="s">
        <v>650</v>
      </c>
      <c r="D68" s="1455">
        <v>8.6699999999999999E-2</v>
      </c>
      <c r="E68" s="1441" t="s">
        <v>8</v>
      </c>
      <c r="F68" s="1444"/>
      <c r="G68" s="1456"/>
      <c r="H68" s="1444"/>
      <c r="I68" s="1444"/>
      <c r="J68" s="1457"/>
      <c r="K68" s="1458"/>
    </row>
    <row r="69" spans="1:11" ht="15.75" thickBot="1">
      <c r="A69" s="1378" t="s">
        <v>610</v>
      </c>
      <c r="B69" s="1459"/>
      <c r="C69" s="1386"/>
      <c r="D69" s="1304"/>
      <c r="E69" s="1304"/>
      <c r="F69" s="1304"/>
      <c r="G69" s="1304"/>
      <c r="H69" s="1304"/>
      <c r="I69" s="1432"/>
      <c r="J69" s="1386"/>
      <c r="K69" s="1460"/>
    </row>
    <row r="70" spans="1:11" ht="15.75" thickBot="1">
      <c r="A70" s="1378" t="s">
        <v>610</v>
      </c>
      <c r="B70" s="1310" t="s">
        <v>632</v>
      </c>
      <c r="C70" s="1311"/>
      <c r="D70" s="1314" t="s">
        <v>221</v>
      </c>
      <c r="E70" s="1316" t="s">
        <v>220</v>
      </c>
      <c r="F70" s="1318" t="s">
        <v>633</v>
      </c>
      <c r="G70" s="1319"/>
      <c r="H70" s="1320"/>
      <c r="I70" s="1442"/>
      <c r="J70" s="1457"/>
      <c r="K70" s="1458"/>
    </row>
    <row r="71" spans="1:11" ht="30.75" thickBot="1">
      <c r="A71" s="1378" t="s">
        <v>610</v>
      </c>
      <c r="B71" s="1312"/>
      <c r="C71" s="1313"/>
      <c r="D71" s="1315"/>
      <c r="E71" s="1317"/>
      <c r="F71" s="1434" t="s">
        <v>634</v>
      </c>
      <c r="G71" s="1435" t="s">
        <v>635</v>
      </c>
      <c r="H71" s="1435" t="s">
        <v>625</v>
      </c>
      <c r="I71" s="1411" t="s">
        <v>623</v>
      </c>
      <c r="J71" s="1411" t="s">
        <v>636</v>
      </c>
      <c r="K71" s="1411" t="s">
        <v>637</v>
      </c>
    </row>
    <row r="72" spans="1:11" ht="15.75" thickBot="1">
      <c r="A72" s="1378" t="s">
        <v>610</v>
      </c>
      <c r="B72" s="1459"/>
      <c r="C72" s="1386"/>
      <c r="D72" s="1386"/>
      <c r="E72" s="1386"/>
      <c r="F72" s="1304"/>
      <c r="G72" s="1304"/>
      <c r="H72" s="1304"/>
      <c r="I72" s="1432"/>
      <c r="J72" s="1386"/>
      <c r="K72" s="1460"/>
    </row>
    <row r="73" spans="1:11">
      <c r="A73" s="1364"/>
      <c r="B73" s="1361"/>
      <c r="C73" s="1361"/>
      <c r="D73" s="1361"/>
      <c r="E73" s="1361"/>
      <c r="F73" s="1361"/>
      <c r="G73" s="1361"/>
      <c r="H73" s="1361"/>
      <c r="I73" s="1361"/>
      <c r="J73" s="1361"/>
      <c r="K73" s="1361"/>
    </row>
    <row r="74" spans="1:11" ht="39.75" customHeight="1">
      <c r="A74" s="1420"/>
      <c r="B74" s="1426" t="s">
        <v>623</v>
      </c>
      <c r="C74" s="1427" t="s">
        <v>624</v>
      </c>
      <c r="D74" s="1374"/>
      <c r="E74" s="1431"/>
      <c r="F74" s="1376"/>
      <c r="G74" s="1376"/>
      <c r="H74" s="1376"/>
      <c r="I74" s="1376"/>
      <c r="J74" s="1376"/>
      <c r="K74" s="1422"/>
    </row>
    <row r="75" spans="1:11" ht="18" customHeight="1">
      <c r="A75" s="1420"/>
      <c r="B75" s="1426" t="s">
        <v>634</v>
      </c>
      <c r="C75" s="1423">
        <v>1</v>
      </c>
      <c r="D75" s="1374"/>
      <c r="E75" s="1374"/>
      <c r="F75" s="1376"/>
      <c r="G75" s="1376"/>
      <c r="H75" s="1376"/>
      <c r="I75" s="1376"/>
      <c r="J75" s="1376"/>
      <c r="K75" s="1422"/>
    </row>
    <row r="76" spans="1:11" ht="18" customHeight="1">
      <c r="A76" s="1420"/>
      <c r="B76" s="1428"/>
      <c r="C76" s="1409"/>
      <c r="D76" s="1374"/>
      <c r="E76" s="1374"/>
      <c r="F76" s="1376"/>
      <c r="G76" s="1376"/>
      <c r="H76" s="1376"/>
      <c r="I76" s="1376"/>
      <c r="J76" s="1376"/>
      <c r="K76" s="1422"/>
    </row>
    <row r="77" spans="1:11" ht="15.75" thickBot="1">
      <c r="A77" s="1377"/>
      <c r="B77" s="1374"/>
      <c r="C77" s="1374"/>
      <c r="D77" s="1374"/>
      <c r="E77" s="1374"/>
      <c r="F77" s="1374"/>
      <c r="G77" s="1374"/>
      <c r="H77" s="1374"/>
      <c r="I77" s="1374"/>
      <c r="J77" s="1374"/>
      <c r="K77" s="1374"/>
    </row>
    <row r="78" spans="1:11" ht="18">
      <c r="A78" s="1377"/>
      <c r="B78" s="1475" t="s">
        <v>627</v>
      </c>
      <c r="C78" s="1476"/>
      <c r="D78" s="1476"/>
      <c r="E78" s="1477"/>
      <c r="F78" s="1476"/>
      <c r="G78" s="1476"/>
      <c r="H78" s="1480"/>
      <c r="I78" s="1480"/>
      <c r="J78" s="1481"/>
      <c r="K78" s="1482"/>
    </row>
    <row r="79" spans="1:11" ht="15.75">
      <c r="A79" s="1377"/>
      <c r="B79" s="1445" t="s">
        <v>628</v>
      </c>
      <c r="C79" s="1444"/>
      <c r="D79" s="1444"/>
      <c r="E79" s="1446"/>
      <c r="F79" s="1444"/>
      <c r="G79" s="1444"/>
      <c r="H79" s="1447"/>
      <c r="I79" s="1448" t="s">
        <v>439</v>
      </c>
      <c r="J79" s="1449"/>
      <c r="K79" s="1450" t="s">
        <v>11</v>
      </c>
    </row>
    <row r="80" spans="1:11" ht="16.5" thickBot="1">
      <c r="A80" s="1377"/>
      <c r="B80" s="1451">
        <v>4011463</v>
      </c>
      <c r="C80" s="1305" t="s">
        <v>629</v>
      </c>
      <c r="D80" s="1305"/>
      <c r="E80" s="1305"/>
      <c r="F80" s="1305"/>
      <c r="G80" s="1305"/>
      <c r="H80" s="1305"/>
      <c r="I80" s="1412">
        <v>0</v>
      </c>
      <c r="J80" s="1306"/>
      <c r="K80" s="1307"/>
    </row>
    <row r="81" spans="1:11" ht="15.75" thickBot="1">
      <c r="A81" s="1377"/>
      <c r="B81" s="1452" t="s">
        <v>630</v>
      </c>
      <c r="C81" s="1386"/>
      <c r="D81" s="1433" t="s">
        <v>221</v>
      </c>
      <c r="E81" s="1433" t="s">
        <v>220</v>
      </c>
      <c r="F81" s="1386"/>
      <c r="G81" s="1433"/>
      <c r="H81" s="1308"/>
      <c r="I81" s="1308"/>
      <c r="J81" s="1308"/>
      <c r="K81" s="1309"/>
    </row>
    <row r="82" spans="1:11">
      <c r="A82" s="1377"/>
      <c r="B82" s="1453">
        <v>6416078</v>
      </c>
      <c r="C82" s="1454" t="s">
        <v>631</v>
      </c>
      <c r="D82" s="1455">
        <v>1</v>
      </c>
      <c r="E82" s="1441" t="s">
        <v>11</v>
      </c>
      <c r="F82" s="1444"/>
      <c r="G82" s="1456"/>
      <c r="H82" s="1444"/>
      <c r="I82" s="1444"/>
      <c r="J82" s="1457"/>
      <c r="K82" s="1458"/>
    </row>
    <row r="83" spans="1:11" ht="15.75" thickBot="1">
      <c r="A83" s="1377"/>
      <c r="B83" s="1459"/>
      <c r="C83" s="1386"/>
      <c r="D83" s="1304"/>
      <c r="E83" s="1304"/>
      <c r="F83" s="1304"/>
      <c r="G83" s="1304"/>
      <c r="H83" s="1304"/>
      <c r="I83" s="1432"/>
      <c r="J83" s="1386"/>
      <c r="K83" s="1460"/>
    </row>
    <row r="84" spans="1:11" ht="15.75" thickBot="1">
      <c r="A84" s="1377"/>
      <c r="B84" s="1312" t="s">
        <v>632</v>
      </c>
      <c r="C84" s="1313"/>
      <c r="D84" s="1315" t="s">
        <v>221</v>
      </c>
      <c r="E84" s="1315" t="s">
        <v>220</v>
      </c>
      <c r="F84" s="1318" t="s">
        <v>633</v>
      </c>
      <c r="G84" s="1319"/>
      <c r="H84" s="1320"/>
      <c r="I84" s="1442"/>
      <c r="J84" s="1457"/>
      <c r="K84" s="1458"/>
    </row>
    <row r="85" spans="1:11" ht="30.75" thickBot="1">
      <c r="A85" s="1377"/>
      <c r="B85" s="1312"/>
      <c r="C85" s="1313"/>
      <c r="D85" s="1315"/>
      <c r="E85" s="1315"/>
      <c r="F85" s="1434" t="s">
        <v>634</v>
      </c>
      <c r="G85" s="1435" t="s">
        <v>635</v>
      </c>
      <c r="H85" s="1435" t="s">
        <v>625</v>
      </c>
      <c r="I85" s="1411" t="s">
        <v>623</v>
      </c>
      <c r="J85" s="1411" t="s">
        <v>636</v>
      </c>
      <c r="K85" s="1411" t="s">
        <v>637</v>
      </c>
    </row>
    <row r="86" spans="1:11" ht="28.5">
      <c r="A86" s="1378">
        <v>5914359</v>
      </c>
      <c r="B86" s="1453" t="s">
        <v>638</v>
      </c>
      <c r="C86" s="1454" t="s">
        <v>639</v>
      </c>
      <c r="D86" s="1455">
        <v>1</v>
      </c>
      <c r="E86" s="1441" t="s">
        <v>26</v>
      </c>
      <c r="F86" s="1441">
        <v>5914359</v>
      </c>
      <c r="G86" s="1441">
        <v>5914374</v>
      </c>
      <c r="H86" s="1441">
        <v>5914389</v>
      </c>
      <c r="I86" s="1441" t="s">
        <v>634</v>
      </c>
      <c r="J86" s="1457">
        <v>50</v>
      </c>
      <c r="K86" s="1461">
        <v>0</v>
      </c>
    </row>
    <row r="87" spans="1:11" ht="18.75" customHeight="1" thickBot="1">
      <c r="A87" s="1378" t="s">
        <v>610</v>
      </c>
      <c r="B87" s="1459"/>
      <c r="C87" s="1386"/>
      <c r="D87" s="1386"/>
      <c r="E87" s="1386"/>
      <c r="F87" s="1304"/>
      <c r="G87" s="1304"/>
      <c r="H87" s="1304"/>
      <c r="I87" s="1432"/>
      <c r="J87" s="1386"/>
      <c r="K87" s="1460"/>
    </row>
    <row r="88" spans="1:11">
      <c r="A88" s="1378" t="s">
        <v>610</v>
      </c>
      <c r="B88" s="1437" t="s">
        <v>640</v>
      </c>
      <c r="C88" s="1439"/>
      <c r="D88" s="1439"/>
      <c r="E88" s="1436"/>
      <c r="F88" s="1439"/>
      <c r="G88" s="1439"/>
      <c r="H88" s="1439"/>
      <c r="I88" s="1439"/>
      <c r="J88" s="1436"/>
      <c r="K88" s="1422"/>
    </row>
    <row r="89" spans="1:11">
      <c r="A89" s="1377"/>
      <c r="B89" s="1437"/>
      <c r="C89" s="1462"/>
      <c r="D89" s="1463"/>
      <c r="E89" s="1464"/>
      <c r="F89" s="1464"/>
      <c r="G89" s="1465"/>
      <c r="H89" s="1465"/>
      <c r="I89" s="1465"/>
      <c r="J89" s="1466"/>
      <c r="K89" s="1467"/>
    </row>
    <row r="90" spans="1:11" ht="15.75" thickBot="1">
      <c r="A90" s="1378" t="s">
        <v>610</v>
      </c>
      <c r="B90" s="1443"/>
      <c r="C90" s="1431"/>
      <c r="D90" s="1431"/>
      <c r="E90" s="1431"/>
      <c r="F90" s="1431"/>
      <c r="G90" s="1431"/>
      <c r="H90" s="1431"/>
      <c r="I90" s="1431"/>
      <c r="J90" s="1431"/>
      <c r="K90" s="1440"/>
    </row>
    <row r="91" spans="1:11" ht="18">
      <c r="A91" s="1378" t="s">
        <v>610</v>
      </c>
      <c r="B91" s="1475" t="s">
        <v>627</v>
      </c>
      <c r="C91" s="1476"/>
      <c r="D91" s="1476"/>
      <c r="E91" s="1477"/>
      <c r="F91" s="1476"/>
      <c r="G91" s="1476"/>
      <c r="H91" s="1476"/>
      <c r="I91" s="1476"/>
      <c r="J91" s="1478"/>
      <c r="K91" s="1479"/>
    </row>
    <row r="92" spans="1:11" ht="15.75">
      <c r="A92" s="1378" t="s">
        <v>610</v>
      </c>
      <c r="B92" s="1445" t="s">
        <v>628</v>
      </c>
      <c r="C92" s="1444"/>
      <c r="D92" s="1444"/>
      <c r="E92" s="1446"/>
      <c r="F92" s="1444"/>
      <c r="G92" s="1444"/>
      <c r="H92" s="1447"/>
      <c r="I92" s="1448" t="s">
        <v>439</v>
      </c>
      <c r="J92" s="1449"/>
      <c r="K92" s="1450" t="s">
        <v>9</v>
      </c>
    </row>
    <row r="93" spans="1:11" ht="16.5" customHeight="1" thickBot="1">
      <c r="A93" s="1378" t="s">
        <v>610</v>
      </c>
      <c r="B93" s="1451">
        <v>4011219</v>
      </c>
      <c r="C93" s="1305" t="s">
        <v>641</v>
      </c>
      <c r="D93" s="1305"/>
      <c r="E93" s="1305"/>
      <c r="F93" s="1305"/>
      <c r="G93" s="1305"/>
      <c r="H93" s="1305"/>
      <c r="I93" s="1412">
        <v>0</v>
      </c>
      <c r="J93" s="1306"/>
      <c r="K93" s="1307"/>
    </row>
    <row r="94" spans="1:11" ht="15.75" thickBot="1">
      <c r="A94" s="1378" t="s">
        <v>610</v>
      </c>
      <c r="B94" s="1452" t="s">
        <v>630</v>
      </c>
      <c r="C94" s="1386"/>
      <c r="D94" s="1433" t="s">
        <v>221</v>
      </c>
      <c r="E94" s="1433" t="s">
        <v>220</v>
      </c>
      <c r="F94" s="1386"/>
      <c r="G94" s="1433"/>
      <c r="H94" s="1304"/>
      <c r="I94" s="1304"/>
      <c r="J94" s="1304"/>
      <c r="K94" s="1321"/>
    </row>
    <row r="95" spans="1:11">
      <c r="A95" s="1378" t="s">
        <v>610</v>
      </c>
      <c r="B95" s="1489" t="s">
        <v>642</v>
      </c>
      <c r="C95" s="1490" t="s">
        <v>643</v>
      </c>
      <c r="D95" s="1491">
        <v>1.1002700000000001</v>
      </c>
      <c r="E95" s="1441" t="s">
        <v>9</v>
      </c>
      <c r="F95" s="1444"/>
      <c r="G95" s="1456"/>
      <c r="H95" s="1444"/>
      <c r="I95" s="1444"/>
      <c r="J95" s="1457"/>
      <c r="K95" s="1458"/>
    </row>
    <row r="96" spans="1:11" ht="15.75" thickBot="1">
      <c r="A96" s="1378" t="s">
        <v>610</v>
      </c>
      <c r="B96" s="1459"/>
      <c r="C96" s="1386"/>
      <c r="D96" s="1304"/>
      <c r="E96" s="1304"/>
      <c r="F96" s="1304"/>
      <c r="G96" s="1304"/>
      <c r="H96" s="1304"/>
      <c r="I96" s="1432"/>
      <c r="J96" s="1386"/>
      <c r="K96" s="1460"/>
    </row>
    <row r="97" spans="1:11" ht="15.75" thickBot="1">
      <c r="A97" s="1378" t="s">
        <v>610</v>
      </c>
      <c r="B97" s="1312" t="s">
        <v>632</v>
      </c>
      <c r="C97" s="1313"/>
      <c r="D97" s="1315" t="s">
        <v>221</v>
      </c>
      <c r="E97" s="1315" t="s">
        <v>220</v>
      </c>
      <c r="F97" s="1318" t="s">
        <v>633</v>
      </c>
      <c r="G97" s="1319"/>
      <c r="H97" s="1320"/>
      <c r="I97" s="1442"/>
      <c r="J97" s="1457"/>
      <c r="K97" s="1458"/>
    </row>
    <row r="98" spans="1:11" ht="30.75" thickBot="1">
      <c r="A98" s="1378" t="s">
        <v>610</v>
      </c>
      <c r="B98" s="1312"/>
      <c r="C98" s="1313"/>
      <c r="D98" s="1315"/>
      <c r="E98" s="1315"/>
      <c r="F98" s="1434" t="s">
        <v>634</v>
      </c>
      <c r="G98" s="1435" t="s">
        <v>635</v>
      </c>
      <c r="H98" s="1435" t="s">
        <v>625</v>
      </c>
      <c r="I98" s="1411" t="s">
        <v>623</v>
      </c>
      <c r="J98" s="1411" t="s">
        <v>636</v>
      </c>
      <c r="K98" s="1411" t="s">
        <v>637</v>
      </c>
    </row>
    <row r="99" spans="1:11" ht="28.5">
      <c r="A99" s="1378">
        <v>5914359</v>
      </c>
      <c r="B99" s="1489" t="s">
        <v>642</v>
      </c>
      <c r="C99" s="1454" t="s">
        <v>644</v>
      </c>
      <c r="D99" s="1455">
        <v>2.0630000000000002</v>
      </c>
      <c r="E99" s="1441" t="s">
        <v>26</v>
      </c>
      <c r="F99" s="1441">
        <v>5914359</v>
      </c>
      <c r="G99" s="1441">
        <v>5914374</v>
      </c>
      <c r="H99" s="1441">
        <v>5914389</v>
      </c>
      <c r="I99" s="1441" t="s">
        <v>634</v>
      </c>
      <c r="J99" s="1457">
        <v>10</v>
      </c>
      <c r="K99" s="1461">
        <v>0</v>
      </c>
    </row>
    <row r="100" spans="1:11" ht="15.75" thickBot="1">
      <c r="A100" s="1378" t="s">
        <v>610</v>
      </c>
      <c r="B100" s="1459"/>
      <c r="C100" s="1386"/>
      <c r="D100" s="1386"/>
      <c r="E100" s="1386"/>
      <c r="F100" s="1304"/>
      <c r="G100" s="1304"/>
      <c r="H100" s="1304"/>
      <c r="I100" s="1432"/>
      <c r="J100" s="1386"/>
      <c r="K100" s="1460"/>
    </row>
    <row r="101" spans="1:11">
      <c r="A101" s="1378" t="s">
        <v>610</v>
      </c>
      <c r="B101" s="1437" t="s">
        <v>640</v>
      </c>
      <c r="C101" s="1431"/>
      <c r="D101" s="1431"/>
      <c r="E101" s="1431"/>
      <c r="F101" s="1431"/>
      <c r="G101" s="1431"/>
      <c r="H101" s="1431"/>
      <c r="I101" s="1431"/>
      <c r="J101" s="1431"/>
      <c r="K101" s="1467"/>
    </row>
    <row r="102" spans="1:11" ht="15.75" thickBot="1">
      <c r="A102" s="1378" t="s">
        <v>610</v>
      </c>
      <c r="B102" s="1468"/>
      <c r="C102" s="1469"/>
      <c r="D102" s="1470"/>
      <c r="E102" s="1470"/>
      <c r="F102" s="1469"/>
      <c r="G102" s="1469"/>
      <c r="H102" s="1469"/>
      <c r="I102" s="1469"/>
      <c r="J102" s="1470"/>
      <c r="K102" s="1471"/>
    </row>
    <row r="103" spans="1:11" ht="18">
      <c r="A103" s="1378" t="s">
        <v>610</v>
      </c>
      <c r="B103" s="1475" t="s">
        <v>627</v>
      </c>
      <c r="C103" s="1476"/>
      <c r="D103" s="1476"/>
      <c r="E103" s="1477"/>
      <c r="F103" s="1476"/>
      <c r="G103" s="1476"/>
      <c r="H103" s="1476"/>
      <c r="I103" s="1476"/>
      <c r="J103" s="1478"/>
      <c r="K103" s="1479"/>
    </row>
    <row r="104" spans="1:11" ht="15.75">
      <c r="A104" s="1378" t="s">
        <v>610</v>
      </c>
      <c r="B104" s="1445" t="s">
        <v>628</v>
      </c>
      <c r="C104" s="1444"/>
      <c r="D104" s="1444"/>
      <c r="E104" s="1446"/>
      <c r="F104" s="1444"/>
      <c r="G104" s="1444"/>
      <c r="H104" s="1447"/>
      <c r="I104" s="1448" t="s">
        <v>439</v>
      </c>
      <c r="J104" s="1449"/>
      <c r="K104" s="1450" t="s">
        <v>9</v>
      </c>
    </row>
    <row r="105" spans="1:11" ht="16.5" customHeight="1" thickBot="1">
      <c r="A105" s="1378" t="s">
        <v>610</v>
      </c>
      <c r="B105" s="1451">
        <v>4011227</v>
      </c>
      <c r="C105" s="1305" t="s">
        <v>645</v>
      </c>
      <c r="D105" s="1305"/>
      <c r="E105" s="1305"/>
      <c r="F105" s="1305"/>
      <c r="G105" s="1305"/>
      <c r="H105" s="1305"/>
      <c r="I105" s="1412">
        <v>0</v>
      </c>
      <c r="J105" s="1306"/>
      <c r="K105" s="1307"/>
    </row>
    <row r="106" spans="1:11" ht="15.75" thickBot="1">
      <c r="A106" s="1378" t="s">
        <v>610</v>
      </c>
      <c r="B106" s="1452" t="s">
        <v>630</v>
      </c>
      <c r="C106" s="1386"/>
      <c r="D106" s="1433" t="s">
        <v>221</v>
      </c>
      <c r="E106" s="1433" t="s">
        <v>220</v>
      </c>
      <c r="F106" s="1386"/>
      <c r="G106" s="1433"/>
      <c r="H106" s="1304"/>
      <c r="I106" s="1304"/>
      <c r="J106" s="1304"/>
      <c r="K106" s="1321"/>
    </row>
    <row r="107" spans="1:11">
      <c r="A107" s="1378" t="s">
        <v>610</v>
      </c>
      <c r="B107" s="1489" t="s">
        <v>642</v>
      </c>
      <c r="C107" s="1490" t="s">
        <v>643</v>
      </c>
      <c r="D107" s="1491">
        <v>1.1002700000000001</v>
      </c>
      <c r="E107" s="1441" t="s">
        <v>9</v>
      </c>
      <c r="F107" s="1444"/>
      <c r="G107" s="1456"/>
      <c r="H107" s="1444"/>
      <c r="I107" s="1444"/>
      <c r="J107" s="1457"/>
      <c r="K107" s="1458"/>
    </row>
    <row r="108" spans="1:11" ht="15.75" thickBot="1">
      <c r="A108" s="1378" t="s">
        <v>610</v>
      </c>
      <c r="B108" s="1459"/>
      <c r="C108" s="1386"/>
      <c r="D108" s="1304"/>
      <c r="E108" s="1304"/>
      <c r="F108" s="1304"/>
      <c r="G108" s="1304"/>
      <c r="H108" s="1304"/>
      <c r="I108" s="1432"/>
      <c r="J108" s="1386"/>
      <c r="K108" s="1460"/>
    </row>
    <row r="109" spans="1:11" ht="15.75" thickBot="1">
      <c r="A109" s="1378" t="s">
        <v>610</v>
      </c>
      <c r="B109" s="1312" t="s">
        <v>632</v>
      </c>
      <c r="C109" s="1313"/>
      <c r="D109" s="1315" t="s">
        <v>221</v>
      </c>
      <c r="E109" s="1315" t="s">
        <v>220</v>
      </c>
      <c r="F109" s="1318" t="s">
        <v>633</v>
      </c>
      <c r="G109" s="1319"/>
      <c r="H109" s="1320"/>
      <c r="I109" s="1442"/>
      <c r="J109" s="1457"/>
      <c r="K109" s="1458"/>
    </row>
    <row r="110" spans="1:11" ht="30.75" thickBot="1">
      <c r="A110" s="1378" t="s">
        <v>610</v>
      </c>
      <c r="B110" s="1312"/>
      <c r="C110" s="1313"/>
      <c r="D110" s="1315"/>
      <c r="E110" s="1315"/>
      <c r="F110" s="1434" t="s">
        <v>634</v>
      </c>
      <c r="G110" s="1435" t="s">
        <v>635</v>
      </c>
      <c r="H110" s="1435" t="s">
        <v>625</v>
      </c>
      <c r="I110" s="1411" t="s">
        <v>623</v>
      </c>
      <c r="J110" s="1411" t="s">
        <v>636</v>
      </c>
      <c r="K110" s="1411" t="s">
        <v>637</v>
      </c>
    </row>
    <row r="111" spans="1:11" ht="28.5">
      <c r="A111" s="1378">
        <v>5914359</v>
      </c>
      <c r="B111" s="1489" t="s">
        <v>642</v>
      </c>
      <c r="C111" s="1490" t="s">
        <v>644</v>
      </c>
      <c r="D111" s="1491">
        <v>2.0630099999999998</v>
      </c>
      <c r="E111" s="1441" t="s">
        <v>26</v>
      </c>
      <c r="F111" s="1441">
        <v>5914359</v>
      </c>
      <c r="G111" s="1441">
        <v>5914374</v>
      </c>
      <c r="H111" s="1441">
        <v>5914389</v>
      </c>
      <c r="I111" s="1441" t="s">
        <v>634</v>
      </c>
      <c r="J111" s="1457">
        <v>10</v>
      </c>
      <c r="K111" s="1461">
        <v>0</v>
      </c>
    </row>
    <row r="112" spans="1:11" ht="15.75" thickBot="1">
      <c r="A112" s="1378" t="s">
        <v>610</v>
      </c>
      <c r="B112" s="1459"/>
      <c r="C112" s="1386"/>
      <c r="D112" s="1386"/>
      <c r="E112" s="1386"/>
      <c r="F112" s="1304"/>
      <c r="G112" s="1304"/>
      <c r="H112" s="1304"/>
      <c r="I112" s="1432"/>
      <c r="J112" s="1386"/>
      <c r="K112" s="1460"/>
    </row>
    <row r="113" spans="1:11">
      <c r="A113" s="1377"/>
      <c r="B113" s="1437" t="s">
        <v>640</v>
      </c>
      <c r="C113" s="1431"/>
      <c r="D113" s="1431"/>
      <c r="E113" s="1431"/>
      <c r="F113" s="1431"/>
      <c r="G113" s="1431"/>
      <c r="H113" s="1431"/>
      <c r="I113" s="1431"/>
      <c r="J113" s="1431"/>
      <c r="K113" s="1467"/>
    </row>
    <row r="114" spans="1:11" ht="15.75" thickBot="1">
      <c r="A114" s="1377"/>
      <c r="B114" s="1472"/>
      <c r="C114" s="1462"/>
      <c r="D114" s="1473"/>
      <c r="E114" s="1466"/>
      <c r="F114" s="1466"/>
      <c r="G114" s="1465"/>
      <c r="H114" s="1474"/>
      <c r="I114" s="1474"/>
      <c r="J114" s="1466"/>
      <c r="K114" s="1467"/>
    </row>
    <row r="115" spans="1:11" ht="18">
      <c r="A115" s="1378" t="s">
        <v>610</v>
      </c>
      <c r="B115" s="1475" t="s">
        <v>627</v>
      </c>
      <c r="C115" s="1476"/>
      <c r="D115" s="1476"/>
      <c r="E115" s="1477"/>
      <c r="F115" s="1476"/>
      <c r="G115" s="1476"/>
      <c r="H115" s="1476"/>
      <c r="I115" s="1476"/>
      <c r="J115" s="1478"/>
      <c r="K115" s="1479"/>
    </row>
    <row r="116" spans="1:11" ht="15.75">
      <c r="A116" s="1378" t="s">
        <v>610</v>
      </c>
      <c r="B116" s="1445" t="s">
        <v>628</v>
      </c>
      <c r="C116" s="1444"/>
      <c r="D116" s="1444"/>
      <c r="E116" s="1446"/>
      <c r="F116" s="1444"/>
      <c r="G116" s="1444"/>
      <c r="H116" s="1447"/>
      <c r="I116" s="1448" t="s">
        <v>439</v>
      </c>
      <c r="J116" s="1449"/>
      <c r="K116" s="1450" t="s">
        <v>15</v>
      </c>
    </row>
    <row r="117" spans="1:11" ht="16.5" thickBot="1">
      <c r="A117" s="1378" t="s">
        <v>610</v>
      </c>
      <c r="B117" s="1451">
        <v>2003373</v>
      </c>
      <c r="C117" s="1305" t="s">
        <v>48</v>
      </c>
      <c r="D117" s="1305"/>
      <c r="E117" s="1305"/>
      <c r="F117" s="1305"/>
      <c r="G117" s="1305"/>
      <c r="H117" s="1305"/>
      <c r="I117" s="1412">
        <v>0</v>
      </c>
      <c r="J117" s="1306"/>
      <c r="K117" s="1307"/>
    </row>
    <row r="118" spans="1:11" ht="15.75" thickBot="1">
      <c r="A118" s="1378" t="s">
        <v>610</v>
      </c>
      <c r="B118" s="1452" t="s">
        <v>630</v>
      </c>
      <c r="C118" s="1386"/>
      <c r="D118" s="1433" t="s">
        <v>221</v>
      </c>
      <c r="E118" s="1433" t="s">
        <v>220</v>
      </c>
      <c r="F118" s="1386"/>
      <c r="G118" s="1433"/>
      <c r="H118" s="1308"/>
      <c r="I118" s="1308"/>
      <c r="J118" s="1308"/>
      <c r="K118" s="1309"/>
    </row>
    <row r="119" spans="1:11" ht="28.5">
      <c r="A119" s="1377"/>
      <c r="B119" s="1453">
        <v>1107892</v>
      </c>
      <c r="C119" s="1454" t="s">
        <v>646</v>
      </c>
      <c r="D119" s="1455">
        <v>4.2000000000000003E-2</v>
      </c>
      <c r="E119" s="1441" t="s">
        <v>9</v>
      </c>
      <c r="F119" s="1444"/>
      <c r="G119" s="1456"/>
      <c r="H119" s="1444"/>
      <c r="I119" s="1444"/>
      <c r="J119" s="1457"/>
      <c r="K119" s="1458"/>
    </row>
    <row r="120" spans="1:11" ht="28.5">
      <c r="A120" s="1377"/>
      <c r="B120" s="1453">
        <v>2003842</v>
      </c>
      <c r="C120" s="1454" t="s">
        <v>647</v>
      </c>
      <c r="D120" s="1455">
        <v>5.9499999999999997E-2</v>
      </c>
      <c r="E120" s="1441" t="s">
        <v>648</v>
      </c>
      <c r="F120" s="1444"/>
      <c r="G120" s="1456"/>
      <c r="H120" s="1444"/>
      <c r="I120" s="1444"/>
      <c r="J120" s="1457"/>
      <c r="K120" s="1458"/>
    </row>
    <row r="121" spans="1:11">
      <c r="A121" s="1377"/>
      <c r="B121" s="1453">
        <v>4805750</v>
      </c>
      <c r="C121" s="1454" t="s">
        <v>649</v>
      </c>
      <c r="D121" s="1455">
        <v>0.03</v>
      </c>
      <c r="E121" s="1441" t="s">
        <v>9</v>
      </c>
      <c r="F121" s="1444"/>
      <c r="G121" s="1456"/>
      <c r="H121" s="1444"/>
      <c r="I121" s="1444"/>
      <c r="J121" s="1457"/>
      <c r="K121" s="1458"/>
    </row>
    <row r="122" spans="1:11" ht="28.5">
      <c r="A122" s="1377"/>
      <c r="B122" s="1453">
        <v>3103302</v>
      </c>
      <c r="C122" s="1454" t="s">
        <v>650</v>
      </c>
      <c r="D122" s="1455">
        <v>8.6699999999999999E-2</v>
      </c>
      <c r="E122" s="1441" t="s">
        <v>8</v>
      </c>
      <c r="F122" s="1444"/>
      <c r="G122" s="1456"/>
      <c r="H122" s="1444"/>
      <c r="I122" s="1444"/>
      <c r="J122" s="1457"/>
      <c r="K122" s="1458"/>
    </row>
    <row r="123" spans="1:11" ht="15.75" thickBot="1">
      <c r="A123" s="1378" t="s">
        <v>610</v>
      </c>
      <c r="B123" s="1459"/>
      <c r="C123" s="1386"/>
      <c r="D123" s="1304"/>
      <c r="E123" s="1304"/>
      <c r="F123" s="1304"/>
      <c r="G123" s="1304"/>
      <c r="H123" s="1304"/>
      <c r="I123" s="1432"/>
      <c r="J123" s="1386"/>
      <c r="K123" s="1460"/>
    </row>
    <row r="124" spans="1:11" ht="15.75" thickBot="1">
      <c r="A124" s="1378" t="s">
        <v>610</v>
      </c>
      <c r="B124" s="1310" t="s">
        <v>632</v>
      </c>
      <c r="C124" s="1311"/>
      <c r="D124" s="1314" t="s">
        <v>221</v>
      </c>
      <c r="E124" s="1316" t="s">
        <v>220</v>
      </c>
      <c r="F124" s="1318" t="s">
        <v>633</v>
      </c>
      <c r="G124" s="1319"/>
      <c r="H124" s="1320"/>
      <c r="I124" s="1442"/>
      <c r="J124" s="1457"/>
      <c r="K124" s="1458"/>
    </row>
    <row r="125" spans="1:11" ht="30.75" thickBot="1">
      <c r="A125" s="1378" t="s">
        <v>610</v>
      </c>
      <c r="B125" s="1312"/>
      <c r="C125" s="1313"/>
      <c r="D125" s="1315"/>
      <c r="E125" s="1317"/>
      <c r="F125" s="1434" t="s">
        <v>634</v>
      </c>
      <c r="G125" s="1435" t="s">
        <v>635</v>
      </c>
      <c r="H125" s="1435" t="s">
        <v>625</v>
      </c>
      <c r="I125" s="1411" t="s">
        <v>623</v>
      </c>
      <c r="J125" s="1411" t="s">
        <v>636</v>
      </c>
      <c r="K125" s="1411" t="s">
        <v>637</v>
      </c>
    </row>
    <row r="126" spans="1:11" ht="15.75" thickBot="1">
      <c r="A126" s="1378" t="s">
        <v>610</v>
      </c>
      <c r="B126" s="1459"/>
      <c r="C126" s="1386"/>
      <c r="D126" s="1386"/>
      <c r="E126" s="1386"/>
      <c r="F126" s="1304"/>
      <c r="G126" s="1304"/>
      <c r="H126" s="1304"/>
      <c r="I126" s="1432"/>
      <c r="J126" s="1386"/>
      <c r="K126" s="1460"/>
    </row>
    <row r="127" spans="1:11">
      <c r="A127" s="1377"/>
      <c r="B127" s="1374"/>
      <c r="C127" s="1374"/>
      <c r="D127" s="1374"/>
      <c r="E127" s="1374"/>
      <c r="F127" s="1374"/>
      <c r="G127" s="1374"/>
      <c r="H127" s="1374"/>
      <c r="I127" s="1374"/>
      <c r="J127" s="1374"/>
      <c r="K127" s="1374"/>
    </row>
    <row r="128" spans="1:11">
      <c r="A128" s="1377"/>
      <c r="B128" s="1374"/>
      <c r="C128" s="1374"/>
      <c r="D128" s="1374"/>
      <c r="E128" s="1374"/>
      <c r="F128" s="1374"/>
      <c r="G128" s="1374"/>
      <c r="H128" s="1374"/>
      <c r="I128" s="1374"/>
      <c r="J128" s="1374"/>
      <c r="K128" s="1374"/>
    </row>
    <row r="129" spans="1:11" ht="39.75" customHeight="1">
      <c r="A129" s="1420"/>
      <c r="B129" s="1426" t="s">
        <v>623</v>
      </c>
      <c r="C129" s="1427" t="s">
        <v>624</v>
      </c>
      <c r="D129" s="1374"/>
      <c r="E129" s="1431"/>
      <c r="F129" s="1376"/>
      <c r="G129" s="1376"/>
      <c r="H129" s="1376"/>
      <c r="I129" s="1376"/>
      <c r="J129" s="1376"/>
      <c r="K129" s="1422"/>
    </row>
    <row r="130" spans="1:11" ht="18" customHeight="1">
      <c r="A130" s="1420"/>
      <c r="B130" s="1426" t="s">
        <v>635</v>
      </c>
      <c r="C130" s="1423" t="s">
        <v>413</v>
      </c>
      <c r="D130" s="1374"/>
      <c r="E130" s="1374"/>
      <c r="F130" s="1376"/>
      <c r="G130" s="1376"/>
      <c r="H130" s="1376"/>
      <c r="I130" s="1376"/>
      <c r="J130" s="1376"/>
      <c r="K130" s="1422"/>
    </row>
    <row r="131" spans="1:11" ht="18" customHeight="1">
      <c r="A131" s="1420"/>
      <c r="B131" s="1428"/>
      <c r="C131" s="1409"/>
      <c r="D131" s="1374"/>
      <c r="E131" s="1374"/>
      <c r="F131" s="1376"/>
      <c r="G131" s="1376"/>
      <c r="H131" s="1376"/>
      <c r="I131" s="1376"/>
      <c r="J131" s="1376"/>
      <c r="K131" s="1422"/>
    </row>
    <row r="132" spans="1:11" ht="15.75" thickBot="1">
      <c r="A132" s="1377"/>
      <c r="B132" s="1374"/>
      <c r="C132" s="1374"/>
      <c r="D132" s="1374"/>
      <c r="E132" s="1374"/>
      <c r="F132" s="1374"/>
      <c r="G132" s="1374"/>
      <c r="H132" s="1374"/>
      <c r="I132" s="1374"/>
      <c r="J132" s="1374"/>
      <c r="K132" s="1374"/>
    </row>
    <row r="133" spans="1:11" ht="18">
      <c r="A133" s="1377"/>
      <c r="B133" s="1475" t="s">
        <v>627</v>
      </c>
      <c r="C133" s="1476"/>
      <c r="D133" s="1476"/>
      <c r="E133" s="1477"/>
      <c r="F133" s="1476"/>
      <c r="G133" s="1476"/>
      <c r="H133" s="1480"/>
      <c r="I133" s="1480"/>
      <c r="J133" s="1481"/>
      <c r="K133" s="1482"/>
    </row>
    <row r="134" spans="1:11" ht="15.75">
      <c r="A134" s="1377"/>
      <c r="B134" s="1445" t="s">
        <v>628</v>
      </c>
      <c r="C134" s="1444"/>
      <c r="D134" s="1444"/>
      <c r="E134" s="1446"/>
      <c r="F134" s="1444"/>
      <c r="G134" s="1444"/>
      <c r="H134" s="1447"/>
      <c r="I134" s="1448" t="s">
        <v>439</v>
      </c>
      <c r="J134" s="1449"/>
      <c r="K134" s="1450" t="s">
        <v>11</v>
      </c>
    </row>
    <row r="135" spans="1:11" ht="16.5" thickBot="1">
      <c r="A135" s="1377"/>
      <c r="B135" s="1451">
        <v>4011463</v>
      </c>
      <c r="C135" s="1305" t="s">
        <v>629</v>
      </c>
      <c r="D135" s="1305"/>
      <c r="E135" s="1305"/>
      <c r="F135" s="1305"/>
      <c r="G135" s="1305"/>
      <c r="H135" s="1305"/>
      <c r="I135" s="1412">
        <v>0</v>
      </c>
      <c r="J135" s="1306"/>
      <c r="K135" s="1307"/>
    </row>
    <row r="136" spans="1:11" ht="15.75" thickBot="1">
      <c r="A136" s="1377"/>
      <c r="B136" s="1452" t="s">
        <v>630</v>
      </c>
      <c r="C136" s="1386"/>
      <c r="D136" s="1433" t="s">
        <v>221</v>
      </c>
      <c r="E136" s="1433" t="s">
        <v>220</v>
      </c>
      <c r="F136" s="1386"/>
      <c r="G136" s="1433"/>
      <c r="H136" s="1308"/>
      <c r="I136" s="1308"/>
      <c r="J136" s="1308"/>
      <c r="K136" s="1309"/>
    </row>
    <row r="137" spans="1:11">
      <c r="A137" s="1377"/>
      <c r="B137" s="1453">
        <v>6416078</v>
      </c>
      <c r="C137" s="1454" t="s">
        <v>631</v>
      </c>
      <c r="D137" s="1455">
        <v>1</v>
      </c>
      <c r="E137" s="1441" t="s">
        <v>11</v>
      </c>
      <c r="F137" s="1444"/>
      <c r="G137" s="1456"/>
      <c r="H137" s="1444"/>
      <c r="I137" s="1444"/>
      <c r="J137" s="1457"/>
      <c r="K137" s="1458"/>
    </row>
    <row r="138" spans="1:11" ht="15.75" thickBot="1">
      <c r="A138" s="1377"/>
      <c r="B138" s="1459"/>
      <c r="C138" s="1386"/>
      <c r="D138" s="1304"/>
      <c r="E138" s="1304"/>
      <c r="F138" s="1304"/>
      <c r="G138" s="1304"/>
      <c r="H138" s="1304"/>
      <c r="I138" s="1432"/>
      <c r="J138" s="1386"/>
      <c r="K138" s="1460"/>
    </row>
    <row r="139" spans="1:11" ht="15.75" thickBot="1">
      <c r="A139" s="1377"/>
      <c r="B139" s="1312" t="s">
        <v>632</v>
      </c>
      <c r="C139" s="1313"/>
      <c r="D139" s="1315" t="s">
        <v>221</v>
      </c>
      <c r="E139" s="1315" t="s">
        <v>220</v>
      </c>
      <c r="F139" s="1318" t="s">
        <v>633</v>
      </c>
      <c r="G139" s="1319"/>
      <c r="H139" s="1320"/>
      <c r="I139" s="1442"/>
      <c r="J139" s="1457"/>
      <c r="K139" s="1458"/>
    </row>
    <row r="140" spans="1:11" ht="30.75" thickBot="1">
      <c r="A140" s="1377"/>
      <c r="B140" s="1312"/>
      <c r="C140" s="1313"/>
      <c r="D140" s="1315"/>
      <c r="E140" s="1315"/>
      <c r="F140" s="1434" t="s">
        <v>634</v>
      </c>
      <c r="G140" s="1435" t="s">
        <v>635</v>
      </c>
      <c r="H140" s="1435" t="s">
        <v>625</v>
      </c>
      <c r="I140" s="1411" t="s">
        <v>623</v>
      </c>
      <c r="J140" s="1411" t="s">
        <v>636</v>
      </c>
      <c r="K140" s="1411" t="s">
        <v>637</v>
      </c>
    </row>
    <row r="141" spans="1:11" ht="28.5">
      <c r="A141" s="1378">
        <v>5914374</v>
      </c>
      <c r="B141" s="1453" t="s">
        <v>638</v>
      </c>
      <c r="C141" s="1454" t="s">
        <v>639</v>
      </c>
      <c r="D141" s="1455">
        <v>1</v>
      </c>
      <c r="E141" s="1441" t="s">
        <v>26</v>
      </c>
      <c r="F141" s="1441">
        <v>5914359</v>
      </c>
      <c r="G141" s="1441">
        <v>5914374</v>
      </c>
      <c r="H141" s="1441">
        <v>5914389</v>
      </c>
      <c r="I141" s="1441" t="s">
        <v>635</v>
      </c>
      <c r="J141" s="1457">
        <v>50</v>
      </c>
      <c r="K141" s="1461">
        <v>0</v>
      </c>
    </row>
    <row r="142" spans="1:11" ht="18.75" customHeight="1" thickBot="1">
      <c r="A142" s="1378" t="s">
        <v>610</v>
      </c>
      <c r="B142" s="1459"/>
      <c r="C142" s="1386"/>
      <c r="D142" s="1386"/>
      <c r="E142" s="1386"/>
      <c r="F142" s="1304"/>
      <c r="G142" s="1304"/>
      <c r="H142" s="1304"/>
      <c r="I142" s="1432"/>
      <c r="J142" s="1386"/>
      <c r="K142" s="1460"/>
    </row>
    <row r="143" spans="1:11">
      <c r="A143" s="1378" t="s">
        <v>610</v>
      </c>
      <c r="B143" s="1437" t="s">
        <v>640</v>
      </c>
      <c r="C143" s="1439"/>
      <c r="D143" s="1439"/>
      <c r="E143" s="1436"/>
      <c r="F143" s="1439"/>
      <c r="G143" s="1439"/>
      <c r="H143" s="1439"/>
      <c r="I143" s="1439"/>
      <c r="J143" s="1436"/>
      <c r="K143" s="1422"/>
    </row>
    <row r="144" spans="1:11">
      <c r="A144" s="1377"/>
      <c r="B144" s="1437"/>
      <c r="C144" s="1462"/>
      <c r="D144" s="1463"/>
      <c r="E144" s="1464"/>
      <c r="F144" s="1464"/>
      <c r="G144" s="1465"/>
      <c r="H144" s="1465"/>
      <c r="I144" s="1465"/>
      <c r="J144" s="1466"/>
      <c r="K144" s="1467"/>
    </row>
    <row r="145" spans="1:11" ht="15.75" thickBot="1">
      <c r="A145" s="1378" t="s">
        <v>610</v>
      </c>
      <c r="B145" s="1443"/>
      <c r="C145" s="1431"/>
      <c r="D145" s="1431"/>
      <c r="E145" s="1431"/>
      <c r="F145" s="1431"/>
      <c r="G145" s="1431"/>
      <c r="H145" s="1431"/>
      <c r="I145" s="1431"/>
      <c r="J145" s="1431"/>
      <c r="K145" s="1440"/>
    </row>
    <row r="146" spans="1:11" ht="18">
      <c r="A146" s="1378" t="s">
        <v>610</v>
      </c>
      <c r="B146" s="1475" t="s">
        <v>627</v>
      </c>
      <c r="C146" s="1476"/>
      <c r="D146" s="1476"/>
      <c r="E146" s="1477"/>
      <c r="F146" s="1476"/>
      <c r="G146" s="1476"/>
      <c r="H146" s="1476"/>
      <c r="I146" s="1476"/>
      <c r="J146" s="1478"/>
      <c r="K146" s="1479"/>
    </row>
    <row r="147" spans="1:11" ht="15.75">
      <c r="A147" s="1378" t="s">
        <v>610</v>
      </c>
      <c r="B147" s="1445" t="s">
        <v>628</v>
      </c>
      <c r="C147" s="1444"/>
      <c r="D147" s="1444"/>
      <c r="E147" s="1446"/>
      <c r="F147" s="1444"/>
      <c r="G147" s="1444"/>
      <c r="H147" s="1447"/>
      <c r="I147" s="1448" t="s">
        <v>439</v>
      </c>
      <c r="J147" s="1449"/>
      <c r="K147" s="1450" t="s">
        <v>9</v>
      </c>
    </row>
    <row r="148" spans="1:11" ht="16.5" customHeight="1" thickBot="1">
      <c r="A148" s="1378" t="s">
        <v>610</v>
      </c>
      <c r="B148" s="1451">
        <v>4011219</v>
      </c>
      <c r="C148" s="1305" t="s">
        <v>641</v>
      </c>
      <c r="D148" s="1305"/>
      <c r="E148" s="1305"/>
      <c r="F148" s="1305"/>
      <c r="G148" s="1305"/>
      <c r="H148" s="1305"/>
      <c r="I148" s="1412">
        <v>2100</v>
      </c>
      <c r="J148" s="1306"/>
      <c r="K148" s="1307"/>
    </row>
    <row r="149" spans="1:11" ht="15.75" thickBot="1">
      <c r="A149" s="1378" t="s">
        <v>610</v>
      </c>
      <c r="B149" s="1452" t="s">
        <v>630</v>
      </c>
      <c r="C149" s="1386"/>
      <c r="D149" s="1433" t="s">
        <v>221</v>
      </c>
      <c r="E149" s="1433" t="s">
        <v>220</v>
      </c>
      <c r="F149" s="1386"/>
      <c r="G149" s="1433"/>
      <c r="H149" s="1304"/>
      <c r="I149" s="1304"/>
      <c r="J149" s="1304"/>
      <c r="K149" s="1321"/>
    </row>
    <row r="150" spans="1:11">
      <c r="A150" s="1378" t="s">
        <v>610</v>
      </c>
      <c r="B150" s="1453">
        <v>4016096</v>
      </c>
      <c r="C150" s="1454" t="s">
        <v>643</v>
      </c>
      <c r="D150" s="1455">
        <v>1.1002700000000001</v>
      </c>
      <c r="E150" s="1441" t="s">
        <v>9</v>
      </c>
      <c r="F150" s="1444"/>
      <c r="G150" s="1456"/>
      <c r="H150" s="1444"/>
      <c r="I150" s="1444"/>
      <c r="J150" s="1457"/>
      <c r="K150" s="1458"/>
    </row>
    <row r="151" spans="1:11" ht="15.75" thickBot="1">
      <c r="A151" s="1378" t="s">
        <v>610</v>
      </c>
      <c r="B151" s="1459"/>
      <c r="C151" s="1386"/>
      <c r="D151" s="1304"/>
      <c r="E151" s="1304"/>
      <c r="F151" s="1304"/>
      <c r="G151" s="1304"/>
      <c r="H151" s="1304"/>
      <c r="I151" s="1432"/>
      <c r="J151" s="1386"/>
      <c r="K151" s="1460"/>
    </row>
    <row r="152" spans="1:11" ht="15.75" thickBot="1">
      <c r="A152" s="1378" t="s">
        <v>610</v>
      </c>
      <c r="B152" s="1312" t="s">
        <v>632</v>
      </c>
      <c r="C152" s="1313"/>
      <c r="D152" s="1315" t="s">
        <v>221</v>
      </c>
      <c r="E152" s="1315" t="s">
        <v>220</v>
      </c>
      <c r="F152" s="1318" t="s">
        <v>633</v>
      </c>
      <c r="G152" s="1319"/>
      <c r="H152" s="1320"/>
      <c r="I152" s="1442"/>
      <c r="J152" s="1457"/>
      <c r="K152" s="1458"/>
    </row>
    <row r="153" spans="1:11" ht="30.75" thickBot="1">
      <c r="A153" s="1378" t="s">
        <v>610</v>
      </c>
      <c r="B153" s="1312"/>
      <c r="C153" s="1313"/>
      <c r="D153" s="1315"/>
      <c r="E153" s="1315"/>
      <c r="F153" s="1434" t="s">
        <v>634</v>
      </c>
      <c r="G153" s="1435" t="s">
        <v>635</v>
      </c>
      <c r="H153" s="1435" t="s">
        <v>625</v>
      </c>
      <c r="I153" s="1411" t="s">
        <v>623</v>
      </c>
      <c r="J153" s="1411" t="s">
        <v>636</v>
      </c>
      <c r="K153" s="1411" t="s">
        <v>637</v>
      </c>
    </row>
    <row r="154" spans="1:11" ht="28.5">
      <c r="A154" s="1378">
        <v>5914374</v>
      </c>
      <c r="B154" s="1453">
        <v>4016096</v>
      </c>
      <c r="C154" s="1454" t="s">
        <v>644</v>
      </c>
      <c r="D154" s="1455">
        <v>2.0630099999999998</v>
      </c>
      <c r="E154" s="1441" t="s">
        <v>26</v>
      </c>
      <c r="F154" s="1441">
        <v>5914359</v>
      </c>
      <c r="G154" s="1441">
        <v>5914374</v>
      </c>
      <c r="H154" s="1441">
        <v>5914389</v>
      </c>
      <c r="I154" s="1441" t="s">
        <v>635</v>
      </c>
      <c r="J154" s="1457">
        <v>10</v>
      </c>
      <c r="K154" s="1461">
        <v>43323.21</v>
      </c>
    </row>
    <row r="155" spans="1:11" ht="15.75" thickBot="1">
      <c r="A155" s="1378" t="s">
        <v>610</v>
      </c>
      <c r="B155" s="1459"/>
      <c r="C155" s="1386"/>
      <c r="D155" s="1386"/>
      <c r="E155" s="1386"/>
      <c r="F155" s="1304"/>
      <c r="G155" s="1304"/>
      <c r="H155" s="1304"/>
      <c r="I155" s="1432"/>
      <c r="J155" s="1386"/>
      <c r="K155" s="1460"/>
    </row>
    <row r="156" spans="1:11">
      <c r="A156" s="1378" t="s">
        <v>610</v>
      </c>
      <c r="B156" s="1437" t="s">
        <v>640</v>
      </c>
      <c r="C156" s="1431"/>
      <c r="D156" s="1431"/>
      <c r="E156" s="1431"/>
      <c r="F156" s="1431"/>
      <c r="G156" s="1431"/>
      <c r="H156" s="1431"/>
      <c r="I156" s="1431"/>
      <c r="J156" s="1431"/>
      <c r="K156" s="1467"/>
    </row>
    <row r="157" spans="1:11" ht="15.75" thickBot="1">
      <c r="A157" s="1378" t="s">
        <v>610</v>
      </c>
      <c r="B157" s="1468"/>
      <c r="C157" s="1469"/>
      <c r="D157" s="1470"/>
      <c r="E157" s="1470"/>
      <c r="F157" s="1469"/>
      <c r="G157" s="1469"/>
      <c r="H157" s="1469"/>
      <c r="I157" s="1469"/>
      <c r="J157" s="1470"/>
      <c r="K157" s="1471"/>
    </row>
    <row r="158" spans="1:11" ht="18">
      <c r="A158" s="1378" t="s">
        <v>610</v>
      </c>
      <c r="B158" s="1475" t="s">
        <v>627</v>
      </c>
      <c r="C158" s="1476"/>
      <c r="D158" s="1476"/>
      <c r="E158" s="1477"/>
      <c r="F158" s="1476"/>
      <c r="G158" s="1476"/>
      <c r="H158" s="1476"/>
      <c r="I158" s="1476"/>
      <c r="J158" s="1478"/>
      <c r="K158" s="1479"/>
    </row>
    <row r="159" spans="1:11" ht="15.75">
      <c r="A159" s="1378" t="s">
        <v>610</v>
      </c>
      <c r="B159" s="1445" t="s">
        <v>628</v>
      </c>
      <c r="C159" s="1444"/>
      <c r="D159" s="1444"/>
      <c r="E159" s="1446"/>
      <c r="F159" s="1444"/>
      <c r="G159" s="1444"/>
      <c r="H159" s="1447"/>
      <c r="I159" s="1448" t="s">
        <v>439</v>
      </c>
      <c r="J159" s="1449"/>
      <c r="K159" s="1450" t="s">
        <v>9</v>
      </c>
    </row>
    <row r="160" spans="1:11" ht="16.5" customHeight="1" thickBot="1">
      <c r="A160" s="1378" t="s">
        <v>610</v>
      </c>
      <c r="B160" s="1451">
        <v>4011227</v>
      </c>
      <c r="C160" s="1305" t="s">
        <v>645</v>
      </c>
      <c r="D160" s="1305"/>
      <c r="E160" s="1305"/>
      <c r="F160" s="1305"/>
      <c r="G160" s="1305"/>
      <c r="H160" s="1305"/>
      <c r="I160" s="1412">
        <v>2100</v>
      </c>
      <c r="J160" s="1306"/>
      <c r="K160" s="1307"/>
    </row>
    <row r="161" spans="1:11" ht="15.75" thickBot="1">
      <c r="A161" s="1378" t="s">
        <v>610</v>
      </c>
      <c r="B161" s="1452" t="s">
        <v>630</v>
      </c>
      <c r="C161" s="1386"/>
      <c r="D161" s="1433" t="s">
        <v>221</v>
      </c>
      <c r="E161" s="1433" t="s">
        <v>220</v>
      </c>
      <c r="F161" s="1386"/>
      <c r="G161" s="1433"/>
      <c r="H161" s="1304"/>
      <c r="I161" s="1304"/>
      <c r="J161" s="1304"/>
      <c r="K161" s="1321"/>
    </row>
    <row r="162" spans="1:11">
      <c r="A162" s="1378" t="s">
        <v>610</v>
      </c>
      <c r="B162" s="1453">
        <v>4016096</v>
      </c>
      <c r="C162" s="1454" t="s">
        <v>643</v>
      </c>
      <c r="D162" s="1455">
        <v>1.1002700000000001</v>
      </c>
      <c r="E162" s="1441" t="s">
        <v>9</v>
      </c>
      <c r="F162" s="1444"/>
      <c r="G162" s="1456"/>
      <c r="H162" s="1444"/>
      <c r="I162" s="1444"/>
      <c r="J162" s="1457"/>
      <c r="K162" s="1458"/>
    </row>
    <row r="163" spans="1:11" ht="15.75" thickBot="1">
      <c r="A163" s="1378" t="s">
        <v>610</v>
      </c>
      <c r="B163" s="1459"/>
      <c r="C163" s="1386"/>
      <c r="D163" s="1304"/>
      <c r="E163" s="1304"/>
      <c r="F163" s="1304"/>
      <c r="G163" s="1304"/>
      <c r="H163" s="1304"/>
      <c r="I163" s="1432"/>
      <c r="J163" s="1386"/>
      <c r="K163" s="1460"/>
    </row>
    <row r="164" spans="1:11" ht="15.75" thickBot="1">
      <c r="A164" s="1378" t="s">
        <v>610</v>
      </c>
      <c r="B164" s="1312" t="s">
        <v>632</v>
      </c>
      <c r="C164" s="1313"/>
      <c r="D164" s="1315" t="s">
        <v>221</v>
      </c>
      <c r="E164" s="1315" t="s">
        <v>220</v>
      </c>
      <c r="F164" s="1318" t="s">
        <v>633</v>
      </c>
      <c r="G164" s="1319"/>
      <c r="H164" s="1320"/>
      <c r="I164" s="1442"/>
      <c r="J164" s="1457"/>
      <c r="K164" s="1458"/>
    </row>
    <row r="165" spans="1:11" ht="30.75" thickBot="1">
      <c r="A165" s="1378" t="s">
        <v>610</v>
      </c>
      <c r="B165" s="1312"/>
      <c r="C165" s="1313"/>
      <c r="D165" s="1315"/>
      <c r="E165" s="1315"/>
      <c r="F165" s="1434" t="s">
        <v>634</v>
      </c>
      <c r="G165" s="1435" t="s">
        <v>635</v>
      </c>
      <c r="H165" s="1435" t="s">
        <v>625</v>
      </c>
      <c r="I165" s="1411" t="s">
        <v>623</v>
      </c>
      <c r="J165" s="1411" t="s">
        <v>636</v>
      </c>
      <c r="K165" s="1411" t="s">
        <v>637</v>
      </c>
    </row>
    <row r="166" spans="1:11" ht="28.5">
      <c r="A166" s="1378">
        <v>5914374</v>
      </c>
      <c r="B166" s="1453">
        <v>4016096</v>
      </c>
      <c r="C166" s="1454" t="s">
        <v>644</v>
      </c>
      <c r="D166" s="1455">
        <v>2.0630099999999998</v>
      </c>
      <c r="E166" s="1441" t="s">
        <v>26</v>
      </c>
      <c r="F166" s="1441">
        <v>5914359</v>
      </c>
      <c r="G166" s="1441">
        <v>5914374</v>
      </c>
      <c r="H166" s="1441">
        <v>5914389</v>
      </c>
      <c r="I166" s="1441" t="s">
        <v>635</v>
      </c>
      <c r="J166" s="1457">
        <v>10</v>
      </c>
      <c r="K166" s="1461">
        <v>43323.21</v>
      </c>
    </row>
    <row r="167" spans="1:11" ht="15.75" thickBot="1">
      <c r="A167" s="1378" t="s">
        <v>610</v>
      </c>
      <c r="B167" s="1459"/>
      <c r="C167" s="1386"/>
      <c r="D167" s="1386"/>
      <c r="E167" s="1386"/>
      <c r="F167" s="1304"/>
      <c r="G167" s="1304"/>
      <c r="H167" s="1304"/>
      <c r="I167" s="1432"/>
      <c r="J167" s="1386"/>
      <c r="K167" s="1460"/>
    </row>
    <row r="168" spans="1:11">
      <c r="A168" s="1377"/>
      <c r="B168" s="1437" t="s">
        <v>640</v>
      </c>
      <c r="C168" s="1431"/>
      <c r="D168" s="1431"/>
      <c r="E168" s="1431"/>
      <c r="F168" s="1431"/>
      <c r="G168" s="1431"/>
      <c r="H168" s="1431"/>
      <c r="I168" s="1431"/>
      <c r="J168" s="1431"/>
      <c r="K168" s="1467"/>
    </row>
    <row r="169" spans="1:11" ht="15.75" thickBot="1">
      <c r="A169" s="1377"/>
      <c r="B169" s="1472"/>
      <c r="C169" s="1462"/>
      <c r="D169" s="1473"/>
      <c r="E169" s="1466"/>
      <c r="F169" s="1466"/>
      <c r="G169" s="1465"/>
      <c r="H169" s="1474"/>
      <c r="I169" s="1474"/>
      <c r="J169" s="1466"/>
      <c r="K169" s="1467"/>
    </row>
    <row r="170" spans="1:11" ht="18">
      <c r="A170" s="1378" t="s">
        <v>610</v>
      </c>
      <c r="B170" s="1475" t="s">
        <v>627</v>
      </c>
      <c r="C170" s="1476"/>
      <c r="D170" s="1476"/>
      <c r="E170" s="1477"/>
      <c r="F170" s="1476"/>
      <c r="G170" s="1476"/>
      <c r="H170" s="1476"/>
      <c r="I170" s="1476"/>
      <c r="J170" s="1478"/>
      <c r="K170" s="1479"/>
    </row>
    <row r="171" spans="1:11" ht="15.75">
      <c r="A171" s="1378" t="s">
        <v>610</v>
      </c>
      <c r="B171" s="1445" t="s">
        <v>628</v>
      </c>
      <c r="C171" s="1444"/>
      <c r="D171" s="1444"/>
      <c r="E171" s="1446"/>
      <c r="F171" s="1444"/>
      <c r="G171" s="1444"/>
      <c r="H171" s="1447"/>
      <c r="I171" s="1448" t="s">
        <v>439</v>
      </c>
      <c r="J171" s="1449"/>
      <c r="K171" s="1450" t="s">
        <v>15</v>
      </c>
    </row>
    <row r="172" spans="1:11" ht="16.5" thickBot="1">
      <c r="A172" s="1378" t="s">
        <v>610</v>
      </c>
      <c r="B172" s="1451">
        <v>2003373</v>
      </c>
      <c r="C172" s="1305" t="s">
        <v>48</v>
      </c>
      <c r="D172" s="1305"/>
      <c r="E172" s="1305"/>
      <c r="F172" s="1305"/>
      <c r="G172" s="1305"/>
      <c r="H172" s="1305"/>
      <c r="I172" s="1412">
        <v>800</v>
      </c>
      <c r="J172" s="1306"/>
      <c r="K172" s="1307"/>
    </row>
    <row r="173" spans="1:11" ht="15.75" thickBot="1">
      <c r="A173" s="1378" t="s">
        <v>610</v>
      </c>
      <c r="B173" s="1452" t="s">
        <v>630</v>
      </c>
      <c r="C173" s="1386"/>
      <c r="D173" s="1433" t="s">
        <v>221</v>
      </c>
      <c r="E173" s="1433" t="s">
        <v>220</v>
      </c>
      <c r="F173" s="1386"/>
      <c r="G173" s="1433"/>
      <c r="H173" s="1308"/>
      <c r="I173" s="1308"/>
      <c r="J173" s="1308"/>
      <c r="K173" s="1309"/>
    </row>
    <row r="174" spans="1:11" ht="28.5">
      <c r="A174" s="1377"/>
      <c r="B174" s="1453">
        <v>1107892</v>
      </c>
      <c r="C174" s="1454" t="s">
        <v>646</v>
      </c>
      <c r="D174" s="1455">
        <v>4.2000000000000003E-2</v>
      </c>
      <c r="E174" s="1441" t="s">
        <v>9</v>
      </c>
      <c r="F174" s="1444"/>
      <c r="G174" s="1456"/>
      <c r="H174" s="1444"/>
      <c r="I174" s="1444"/>
      <c r="J174" s="1457"/>
      <c r="K174" s="1458"/>
    </row>
    <row r="175" spans="1:11" ht="28.5">
      <c r="A175" s="1377"/>
      <c r="B175" s="1453">
        <v>2003842</v>
      </c>
      <c r="C175" s="1454" t="s">
        <v>647</v>
      </c>
      <c r="D175" s="1455">
        <v>5.9499999999999997E-2</v>
      </c>
      <c r="E175" s="1441" t="s">
        <v>648</v>
      </c>
      <c r="F175" s="1444"/>
      <c r="G175" s="1456"/>
      <c r="H175" s="1444"/>
      <c r="I175" s="1444"/>
      <c r="J175" s="1457"/>
      <c r="K175" s="1458"/>
    </row>
    <row r="176" spans="1:11">
      <c r="A176" s="1377"/>
      <c r="B176" s="1453">
        <v>4805750</v>
      </c>
      <c r="C176" s="1454" t="s">
        <v>649</v>
      </c>
      <c r="D176" s="1455">
        <v>0.03</v>
      </c>
      <c r="E176" s="1441" t="s">
        <v>9</v>
      </c>
      <c r="F176" s="1444"/>
      <c r="G176" s="1456"/>
      <c r="H176" s="1444"/>
      <c r="I176" s="1444"/>
      <c r="J176" s="1457"/>
      <c r="K176" s="1458"/>
    </row>
    <row r="177" spans="1:11" ht="28.5">
      <c r="A177" s="1377"/>
      <c r="B177" s="1453">
        <v>3103302</v>
      </c>
      <c r="C177" s="1454" t="s">
        <v>650</v>
      </c>
      <c r="D177" s="1455">
        <v>8.6699999999999999E-2</v>
      </c>
      <c r="E177" s="1441" t="s">
        <v>8</v>
      </c>
      <c r="F177" s="1444"/>
      <c r="G177" s="1456"/>
      <c r="H177" s="1444"/>
      <c r="I177" s="1444"/>
      <c r="J177" s="1457"/>
      <c r="K177" s="1458"/>
    </row>
    <row r="178" spans="1:11" ht="15.75" thickBot="1">
      <c r="A178" s="1378" t="s">
        <v>610</v>
      </c>
      <c r="B178" s="1459"/>
      <c r="C178" s="1386"/>
      <c r="D178" s="1304"/>
      <c r="E178" s="1304"/>
      <c r="F178" s="1304"/>
      <c r="G178" s="1304"/>
      <c r="H178" s="1304"/>
      <c r="I178" s="1432"/>
      <c r="J178" s="1386"/>
      <c r="K178" s="1460"/>
    </row>
    <row r="179" spans="1:11" ht="15.75" thickBot="1">
      <c r="A179" s="1378" t="s">
        <v>610</v>
      </c>
      <c r="B179" s="1310" t="s">
        <v>632</v>
      </c>
      <c r="C179" s="1311"/>
      <c r="D179" s="1314" t="s">
        <v>221</v>
      </c>
      <c r="E179" s="1316" t="s">
        <v>220</v>
      </c>
      <c r="F179" s="1318" t="s">
        <v>633</v>
      </c>
      <c r="G179" s="1319"/>
      <c r="H179" s="1320"/>
      <c r="I179" s="1442"/>
      <c r="J179" s="1457"/>
      <c r="K179" s="1458"/>
    </row>
    <row r="180" spans="1:11" ht="30.75" thickBot="1">
      <c r="A180" s="1378" t="s">
        <v>610</v>
      </c>
      <c r="B180" s="1312"/>
      <c r="C180" s="1313"/>
      <c r="D180" s="1315"/>
      <c r="E180" s="1317"/>
      <c r="F180" s="1434" t="s">
        <v>634</v>
      </c>
      <c r="G180" s="1435" t="s">
        <v>635</v>
      </c>
      <c r="H180" s="1435" t="s">
        <v>625</v>
      </c>
      <c r="I180" s="1411" t="s">
        <v>623</v>
      </c>
      <c r="J180" s="1411" t="s">
        <v>636</v>
      </c>
      <c r="K180" s="1411" t="s">
        <v>637</v>
      </c>
    </row>
    <row r="181" spans="1:11" s="633" customFormat="1">
      <c r="A181" s="1438"/>
      <c r="B181" s="1492"/>
      <c r="C181" s="1492"/>
      <c r="D181" s="1493"/>
      <c r="E181" s="1493"/>
      <c r="F181" s="1493"/>
      <c r="G181" s="1493"/>
      <c r="H181" s="1493"/>
      <c r="I181" s="1494"/>
      <c r="J181" s="1494"/>
      <c r="K181" s="1494"/>
    </row>
    <row r="182" spans="1:11" s="80" customFormat="1">
      <c r="A182" s="1495"/>
      <c r="B182" s="1492"/>
      <c r="C182" s="1492"/>
      <c r="D182" s="1493"/>
      <c r="E182" s="1493"/>
      <c r="F182" s="1493"/>
      <c r="G182" s="1493"/>
      <c r="H182" s="1493"/>
      <c r="I182" s="1494"/>
      <c r="J182" s="1494"/>
      <c r="K182" s="1494"/>
    </row>
    <row r="183" spans="1:11" s="80" customFormat="1">
      <c r="A183" s="1495"/>
      <c r="B183" s="1492"/>
      <c r="C183" s="1492"/>
      <c r="D183" s="1493"/>
      <c r="E183" s="1493"/>
      <c r="F183" s="1493"/>
      <c r="G183" s="1493"/>
      <c r="H183" s="1493"/>
      <c r="I183" s="1494"/>
      <c r="J183" s="1494"/>
      <c r="K183" s="1494"/>
    </row>
    <row r="184" spans="1:11" s="625" customFormat="1" ht="18">
      <c r="A184" s="1439" t="s">
        <v>610</v>
      </c>
      <c r="B184" s="1496"/>
      <c r="C184" s="1431"/>
      <c r="D184" s="1431"/>
      <c r="E184" s="1496"/>
      <c r="F184" s="1431"/>
      <c r="G184" s="1431"/>
      <c r="H184" s="1497"/>
      <c r="I184" s="1513"/>
      <c r="J184" s="1514"/>
      <c r="K184" s="1514"/>
    </row>
    <row r="185" spans="1:11" s="625" customFormat="1" ht="15.75">
      <c r="A185" s="1431"/>
      <c r="B185" s="1498"/>
      <c r="C185" s="1431"/>
      <c r="D185" s="1431"/>
      <c r="E185" s="1498"/>
      <c r="F185" s="1431"/>
      <c r="G185" s="1431"/>
      <c r="H185" s="1499"/>
      <c r="I185" s="1431"/>
      <c r="J185" s="1431"/>
      <c r="K185" s="1431"/>
    </row>
    <row r="186" spans="1:11" s="625" customFormat="1" ht="15.75">
      <c r="A186" s="1431"/>
      <c r="B186" s="1498"/>
      <c r="C186" s="1301"/>
      <c r="D186" s="1301"/>
      <c r="E186" s="1301"/>
      <c r="F186" s="1301"/>
      <c r="G186" s="1301"/>
      <c r="H186" s="1301"/>
      <c r="I186" s="1431"/>
      <c r="J186" s="1431"/>
      <c r="K186" s="1431"/>
    </row>
    <row r="187" spans="1:11" s="625" customFormat="1" ht="22.5">
      <c r="A187" s="1431"/>
      <c r="B187" s="1500"/>
      <c r="C187" s="1501"/>
      <c r="D187" s="1502"/>
      <c r="E187" s="1502"/>
      <c r="F187" s="1503"/>
      <c r="G187" s="1503"/>
      <c r="H187" s="1503"/>
      <c r="I187" s="1503"/>
      <c r="J187" s="1504"/>
      <c r="K187" s="1504"/>
    </row>
    <row r="188" spans="1:11" s="625" customFormat="1" ht="18">
      <c r="A188" s="1431"/>
      <c r="B188" s="1501"/>
      <c r="C188" s="1505"/>
      <c r="D188" s="1506"/>
      <c r="E188" s="1501"/>
      <c r="F188" s="1507"/>
      <c r="G188" s="1507"/>
      <c r="H188" s="1507"/>
      <c r="I188" s="1507"/>
      <c r="J188" s="1508"/>
      <c r="K188" s="1508"/>
    </row>
    <row r="189" spans="1:11" s="625" customFormat="1" ht="15.75">
      <c r="A189" s="1431"/>
      <c r="B189" s="1302"/>
      <c r="C189" s="1302"/>
      <c r="D189" s="1303"/>
      <c r="E189" s="1303"/>
      <c r="F189" s="1303"/>
      <c r="G189" s="1303"/>
      <c r="H189" s="1303"/>
      <c r="I189" s="1509"/>
      <c r="J189" s="1510"/>
      <c r="K189" s="1510"/>
    </row>
    <row r="190" spans="1:11" s="625" customFormat="1" ht="15.75">
      <c r="A190" s="1431"/>
      <c r="B190" s="1302"/>
      <c r="C190" s="1302"/>
      <c r="D190" s="1303"/>
      <c r="E190" s="1303"/>
      <c r="F190" s="1502"/>
      <c r="G190" s="1502"/>
      <c r="H190" s="1502"/>
      <c r="I190" s="1511"/>
      <c r="J190" s="1512"/>
      <c r="K190" s="1512"/>
    </row>
    <row r="191" spans="1:11">
      <c r="A191" s="1374"/>
      <c r="B191" s="1486"/>
      <c r="C191" s="1487"/>
      <c r="D191" s="1488"/>
      <c r="E191" s="1486"/>
      <c r="F191" s="1486"/>
      <c r="G191" s="1486"/>
      <c r="H191" s="1486"/>
      <c r="I191" s="1381"/>
      <c r="J191" s="1380"/>
      <c r="K191" s="1380"/>
    </row>
    <row r="192" spans="1:11">
      <c r="A192" s="1374"/>
      <c r="B192" s="1381"/>
      <c r="C192" s="1381"/>
      <c r="D192" s="1381"/>
      <c r="E192" s="1380"/>
      <c r="F192" s="1380"/>
      <c r="G192" s="1380"/>
      <c r="H192" s="1380"/>
      <c r="I192" s="1380"/>
      <c r="J192" s="1380"/>
      <c r="K192" s="1380"/>
    </row>
    <row r="193" spans="1:11">
      <c r="A193" s="1364"/>
      <c r="B193" s="1383"/>
      <c r="C193" s="1389"/>
      <c r="D193" s="1390"/>
      <c r="E193" s="1391"/>
      <c r="F193" s="1391"/>
      <c r="G193" s="1392"/>
      <c r="H193" s="1392"/>
      <c r="I193" s="1392"/>
      <c r="J193" s="1383"/>
      <c r="K193" s="1383"/>
    </row>
    <row r="194" spans="1:11">
      <c r="A194" s="1364"/>
      <c r="B194" s="1383"/>
      <c r="C194" s="1389"/>
      <c r="D194" s="1390"/>
      <c r="E194" s="1391"/>
      <c r="F194" s="1391"/>
      <c r="G194" s="1392"/>
      <c r="H194" s="1392"/>
      <c r="I194" s="1392"/>
      <c r="J194" s="1383"/>
      <c r="K194" s="1383"/>
    </row>
    <row r="195" spans="1:11">
      <c r="A195" s="1364"/>
      <c r="B195" s="1404"/>
      <c r="C195" s="1404"/>
      <c r="D195" s="1404"/>
      <c r="E195" s="1383"/>
      <c r="F195" s="1404"/>
      <c r="G195" s="1404"/>
      <c r="H195" s="1382"/>
      <c r="I195" s="1382"/>
      <c r="J195" s="1383"/>
      <c r="K195" s="1383"/>
    </row>
    <row r="196" spans="1:11">
      <c r="A196" s="1364"/>
      <c r="B196" s="1381"/>
      <c r="C196" s="1381"/>
      <c r="D196" s="1380"/>
      <c r="E196" s="1380"/>
      <c r="F196" s="1381"/>
      <c r="G196" s="1381"/>
      <c r="H196" s="1381"/>
      <c r="I196" s="1381"/>
      <c r="J196" s="1380"/>
      <c r="K196" s="1380"/>
    </row>
    <row r="197" spans="1:11">
      <c r="A197" s="1364"/>
      <c r="B197" s="1383"/>
      <c r="C197" s="1389"/>
      <c r="D197" s="1390"/>
      <c r="E197" s="1383"/>
      <c r="F197" s="1404"/>
      <c r="G197" s="1404"/>
      <c r="H197" s="1404"/>
      <c r="I197" s="1404"/>
      <c r="J197" s="1383"/>
      <c r="K197" s="1383"/>
    </row>
    <row r="198" spans="1:11">
      <c r="A198" s="1364"/>
      <c r="B198" s="1383"/>
      <c r="C198" s="1389"/>
      <c r="D198" s="1390"/>
      <c r="E198" s="1383"/>
      <c r="F198" s="1404"/>
      <c r="G198" s="1404"/>
      <c r="H198" s="1404"/>
      <c r="I198" s="1404"/>
      <c r="J198" s="1383"/>
      <c r="K198" s="1383"/>
    </row>
    <row r="199" spans="1:11">
      <c r="A199" s="1364"/>
      <c r="B199" s="1383"/>
      <c r="C199" s="1389"/>
      <c r="D199" s="1390"/>
      <c r="E199" s="1383"/>
      <c r="F199" s="1404"/>
      <c r="G199" s="1404"/>
      <c r="H199" s="1404"/>
      <c r="I199" s="1404"/>
      <c r="J199" s="1383"/>
      <c r="K199" s="1383"/>
    </row>
    <row r="200" spans="1:11">
      <c r="A200" s="1364"/>
      <c r="B200" s="1404"/>
      <c r="C200" s="1404"/>
      <c r="D200" s="1381"/>
      <c r="E200" s="1383"/>
      <c r="F200" s="1404"/>
      <c r="G200" s="1404"/>
      <c r="H200" s="1404"/>
      <c r="I200" s="1404"/>
      <c r="J200" s="1393"/>
      <c r="K200" s="1393"/>
    </row>
    <row r="201" spans="1:11">
      <c r="A201" s="1364"/>
      <c r="B201" s="1404"/>
      <c r="C201" s="1404"/>
      <c r="D201" s="1381"/>
      <c r="E201" s="1383"/>
      <c r="F201" s="1404"/>
      <c r="G201" s="1404"/>
      <c r="H201" s="1404"/>
      <c r="I201" s="1404"/>
      <c r="J201" s="1380"/>
      <c r="K201" s="1380"/>
    </row>
    <row r="202" spans="1:11">
      <c r="A202" s="1364"/>
      <c r="B202" s="1404"/>
      <c r="C202" s="1404"/>
      <c r="D202" s="1381"/>
      <c r="E202" s="1383"/>
      <c r="F202" s="1404"/>
      <c r="G202" s="1404"/>
      <c r="H202" s="1404"/>
      <c r="I202" s="1404"/>
      <c r="J202" s="1380"/>
      <c r="K202" s="1380"/>
    </row>
    <row r="203" spans="1:11">
      <c r="A203" s="1364"/>
      <c r="B203" s="1404"/>
      <c r="C203" s="1404"/>
      <c r="D203" s="1405"/>
      <c r="E203" s="1383"/>
      <c r="F203" s="1405"/>
      <c r="G203" s="1405"/>
      <c r="H203" s="1382"/>
      <c r="I203" s="1382"/>
      <c r="J203" s="1383"/>
      <c r="K203" s="1383"/>
    </row>
    <row r="204" spans="1:11">
      <c r="A204" s="1364"/>
      <c r="B204" s="1404"/>
      <c r="C204" s="1404"/>
      <c r="D204" s="1405"/>
      <c r="E204" s="1383"/>
      <c r="F204" s="1405"/>
      <c r="G204" s="1405"/>
      <c r="H204" s="1382"/>
      <c r="I204" s="1382"/>
      <c r="J204" s="1383"/>
      <c r="K204" s="1383"/>
    </row>
    <row r="205" spans="1:11">
      <c r="A205" s="1364"/>
      <c r="B205" s="1381"/>
      <c r="C205" s="1381"/>
      <c r="D205" s="1380"/>
      <c r="E205" s="1380"/>
      <c r="F205" s="1381"/>
      <c r="G205" s="1381"/>
      <c r="H205" s="1381"/>
      <c r="I205" s="1381"/>
      <c r="J205" s="1380"/>
      <c r="K205" s="1380"/>
    </row>
    <row r="206" spans="1:11">
      <c r="A206" s="1364"/>
      <c r="B206" s="1383"/>
      <c r="C206" s="1389"/>
      <c r="D206" s="1390"/>
      <c r="E206" s="1383"/>
      <c r="F206" s="1383"/>
      <c r="G206" s="1404"/>
      <c r="H206" s="1404"/>
      <c r="I206" s="1404"/>
      <c r="J206" s="1383"/>
      <c r="K206" s="1383"/>
    </row>
    <row r="207" spans="1:11">
      <c r="A207" s="1364"/>
      <c r="B207" s="1404"/>
      <c r="C207" s="1404"/>
      <c r="D207" s="1381"/>
      <c r="E207" s="1383"/>
      <c r="F207" s="1404"/>
      <c r="G207" s="1404"/>
      <c r="H207" s="1404"/>
      <c r="I207" s="1404"/>
      <c r="J207" s="1383"/>
      <c r="K207" s="1383"/>
    </row>
    <row r="208" spans="1:11">
      <c r="A208" s="1364"/>
      <c r="B208" s="1381"/>
      <c r="C208" s="1381"/>
      <c r="D208" s="1380"/>
      <c r="E208" s="1380"/>
      <c r="F208" s="1381"/>
      <c r="G208" s="1381"/>
      <c r="H208" s="1381"/>
      <c r="I208" s="1381"/>
      <c r="J208" s="1380"/>
      <c r="K208" s="1380"/>
    </row>
    <row r="209" spans="1:11">
      <c r="A209" s="1364"/>
      <c r="B209" s="1404"/>
      <c r="C209" s="1404"/>
      <c r="D209" s="1381"/>
      <c r="E209" s="1383"/>
      <c r="F209" s="1404"/>
      <c r="G209" s="1404"/>
      <c r="H209" s="1404"/>
      <c r="I209" s="1404"/>
      <c r="J209" s="1383"/>
      <c r="K209" s="1383"/>
    </row>
    <row r="210" spans="1:11">
      <c r="A210" s="1364"/>
      <c r="B210" s="1381"/>
      <c r="C210" s="1381"/>
      <c r="D210" s="1382"/>
      <c r="E210" s="1380"/>
      <c r="F210" s="1382"/>
      <c r="G210" s="1382"/>
      <c r="H210" s="1382"/>
      <c r="I210" s="1382"/>
      <c r="J210" s="1380"/>
      <c r="K210" s="1380"/>
    </row>
    <row r="211" spans="1:11">
      <c r="A211" s="1364"/>
      <c r="B211" s="1381"/>
      <c r="C211" s="1381"/>
      <c r="D211" s="1380"/>
      <c r="E211" s="1380"/>
      <c r="F211" s="1380"/>
      <c r="G211" s="1381"/>
      <c r="H211" s="1381"/>
      <c r="I211" s="1381"/>
      <c r="J211" s="1380"/>
      <c r="K211" s="1380"/>
    </row>
    <row r="212" spans="1:11">
      <c r="A212" s="1364"/>
      <c r="B212" s="1383"/>
      <c r="C212" s="1389"/>
      <c r="D212" s="1383"/>
      <c r="E212" s="1407"/>
      <c r="F212" s="1383"/>
      <c r="G212" s="1383"/>
      <c r="H212" s="1392"/>
      <c r="I212" s="1392"/>
      <c r="J212" s="1383"/>
      <c r="K212" s="1383"/>
    </row>
    <row r="213" spans="1:11">
      <c r="A213" s="1364"/>
      <c r="B213" s="1381"/>
      <c r="C213" s="1381"/>
      <c r="D213" s="1381"/>
      <c r="E213" s="1380"/>
      <c r="F213" s="1381"/>
      <c r="G213" s="1381"/>
      <c r="H213" s="1381"/>
      <c r="I213" s="1381"/>
      <c r="J213" s="1380"/>
      <c r="K213" s="1380"/>
    </row>
    <row r="214" spans="1:11">
      <c r="A214" s="1364"/>
      <c r="B214" s="1381"/>
      <c r="C214" s="1381"/>
      <c r="D214" s="1381"/>
      <c r="E214" s="1380"/>
      <c r="F214" s="1381"/>
      <c r="G214" s="1381"/>
      <c r="H214" s="1381"/>
      <c r="I214" s="1381"/>
      <c r="J214" s="1380"/>
      <c r="K214" s="1380"/>
    </row>
    <row r="215" spans="1:11">
      <c r="A215" s="1364"/>
      <c r="B215" s="1381"/>
      <c r="C215" s="1381"/>
      <c r="D215" s="1381"/>
      <c r="E215" s="1380"/>
      <c r="F215" s="1380"/>
      <c r="G215" s="1380"/>
      <c r="H215" s="1380"/>
      <c r="I215" s="1380"/>
      <c r="J215" s="1380"/>
      <c r="K215" s="1380"/>
    </row>
    <row r="216" spans="1:11">
      <c r="A216" s="1364"/>
      <c r="B216" s="1383"/>
      <c r="C216" s="1389"/>
      <c r="D216" s="1390"/>
      <c r="E216" s="1383"/>
      <c r="F216" s="1383"/>
      <c r="G216" s="1383"/>
      <c r="H216" s="1391"/>
      <c r="I216" s="1391"/>
      <c r="J216" s="1383"/>
      <c r="K216" s="1383"/>
    </row>
    <row r="217" spans="1:11">
      <c r="A217" s="1364"/>
      <c r="B217" s="1381"/>
      <c r="C217" s="1381"/>
      <c r="D217" s="1381"/>
      <c r="E217" s="1380"/>
      <c r="F217" s="1381"/>
      <c r="G217" s="1381"/>
      <c r="H217" s="1381"/>
      <c r="I217" s="1381"/>
      <c r="J217" s="1380"/>
      <c r="K217" s="1380"/>
    </row>
    <row r="218" spans="1:11">
      <c r="A218" s="1364"/>
      <c r="B218" s="1381"/>
      <c r="C218" s="1381"/>
      <c r="D218" s="1382"/>
      <c r="E218" s="1380"/>
      <c r="F218" s="1381"/>
      <c r="G218" s="1381"/>
      <c r="H218" s="1381"/>
      <c r="I218" s="1381"/>
      <c r="J218" s="1380"/>
      <c r="K218" s="1380"/>
    </row>
    <row r="219" spans="1:11">
      <c r="A219" s="1364"/>
      <c r="B219" s="1395"/>
      <c r="C219" s="1374"/>
      <c r="D219" s="1374"/>
      <c r="E219" s="1374"/>
      <c r="F219" s="1374"/>
      <c r="G219" s="1374"/>
      <c r="H219" s="1374"/>
      <c r="I219" s="1374"/>
      <c r="J219" s="1374"/>
      <c r="K219" s="1374"/>
    </row>
    <row r="220" spans="1:11">
      <c r="A220" s="1364"/>
      <c r="B220" s="1361"/>
      <c r="C220" s="1361"/>
      <c r="D220" s="1361"/>
      <c r="E220" s="1361"/>
      <c r="F220" s="1361"/>
      <c r="G220" s="1361"/>
      <c r="H220" s="1361"/>
      <c r="I220" s="1361"/>
      <c r="J220" s="1361"/>
      <c r="K220" s="1361"/>
    </row>
    <row r="221" spans="1:11" ht="22.5">
      <c r="A221" s="1364"/>
      <c r="B221" s="1396"/>
      <c r="C221" s="1397"/>
      <c r="D221" s="1397"/>
      <c r="E221" s="1398"/>
      <c r="F221" s="1397"/>
      <c r="G221" s="1397"/>
      <c r="H221" s="1397"/>
      <c r="I221" s="1397"/>
      <c r="J221" s="1398"/>
      <c r="K221" s="1398"/>
    </row>
    <row r="222" spans="1:11" ht="18">
      <c r="A222" s="1364"/>
      <c r="B222" s="1399"/>
      <c r="C222" s="1399"/>
      <c r="D222" s="1399"/>
      <c r="E222" s="1400"/>
      <c r="F222" s="1399"/>
      <c r="G222" s="1399"/>
      <c r="H222" s="1399"/>
      <c r="I222" s="1399"/>
      <c r="J222" s="1400"/>
      <c r="K222" s="1400"/>
    </row>
    <row r="223" spans="1:11" ht="15.75">
      <c r="A223" s="1364"/>
      <c r="B223" s="1379"/>
      <c r="C223" s="1379"/>
      <c r="D223" s="1379"/>
      <c r="E223" s="1401"/>
      <c r="F223" s="1379"/>
      <c r="G223" s="1379"/>
      <c r="H223" s="1402"/>
      <c r="I223" s="1402"/>
      <c r="J223" s="1403"/>
      <c r="K223" s="1403"/>
    </row>
    <row r="224" spans="1:11" ht="15.75">
      <c r="A224" s="1364"/>
      <c r="B224" s="1379"/>
      <c r="C224" s="1385"/>
      <c r="D224" s="1385"/>
      <c r="E224" s="1388"/>
      <c r="F224" s="1385"/>
      <c r="G224" s="1385"/>
      <c r="H224" s="1385"/>
      <c r="I224" s="1385"/>
      <c r="J224" s="1387"/>
      <c r="K224" s="1387"/>
    </row>
    <row r="225" spans="1:11">
      <c r="A225" s="1364"/>
      <c r="B225" s="1381"/>
      <c r="C225" s="1381"/>
      <c r="D225" s="1381"/>
      <c r="E225" s="1380"/>
      <c r="F225" s="1381"/>
      <c r="G225" s="1381"/>
      <c r="H225" s="1381"/>
      <c r="I225" s="1381"/>
      <c r="J225" s="1380"/>
      <c r="K225" s="1380"/>
    </row>
    <row r="226" spans="1:11">
      <c r="A226" s="1364"/>
      <c r="B226" s="1381"/>
      <c r="C226" s="1381"/>
      <c r="D226" s="1381"/>
      <c r="E226" s="1380"/>
      <c r="F226" s="1380"/>
      <c r="G226" s="1380"/>
      <c r="H226" s="1380"/>
      <c r="I226" s="1380"/>
      <c r="J226" s="1380"/>
      <c r="K226" s="1380"/>
    </row>
    <row r="227" spans="1:11">
      <c r="A227" s="1364"/>
      <c r="B227" s="1383"/>
      <c r="C227" s="1389"/>
      <c r="D227" s="1390"/>
      <c r="E227" s="1391"/>
      <c r="F227" s="1391"/>
      <c r="G227" s="1392"/>
      <c r="H227" s="1392"/>
      <c r="I227" s="1392"/>
      <c r="J227" s="1383"/>
      <c r="K227" s="1383"/>
    </row>
    <row r="228" spans="1:11">
      <c r="A228" s="1364"/>
      <c r="B228" s="1383"/>
      <c r="C228" s="1389"/>
      <c r="D228" s="1390"/>
      <c r="E228" s="1391"/>
      <c r="F228" s="1391"/>
      <c r="G228" s="1392"/>
      <c r="H228" s="1392"/>
      <c r="I228" s="1392"/>
      <c r="J228" s="1383"/>
      <c r="K228" s="1383"/>
    </row>
    <row r="229" spans="1:11">
      <c r="A229" s="1364"/>
      <c r="B229" s="1404"/>
      <c r="C229" s="1404"/>
      <c r="D229" s="1404"/>
      <c r="E229" s="1383"/>
      <c r="F229" s="1404"/>
      <c r="G229" s="1404"/>
      <c r="H229" s="1382"/>
      <c r="I229" s="1382"/>
      <c r="J229" s="1383"/>
      <c r="K229" s="1383"/>
    </row>
    <row r="230" spans="1:11">
      <c r="A230" s="1364"/>
      <c r="B230" s="1381"/>
      <c r="C230" s="1381"/>
      <c r="D230" s="1380"/>
      <c r="E230" s="1380"/>
      <c r="F230" s="1381"/>
      <c r="G230" s="1381"/>
      <c r="H230" s="1381"/>
      <c r="I230" s="1381"/>
      <c r="J230" s="1380"/>
      <c r="K230" s="1380"/>
    </row>
    <row r="231" spans="1:11">
      <c r="A231" s="1364"/>
      <c r="B231" s="1383"/>
      <c r="C231" s="1389"/>
      <c r="D231" s="1390"/>
      <c r="E231" s="1383"/>
      <c r="F231" s="1404"/>
      <c r="G231" s="1404"/>
      <c r="H231" s="1404"/>
      <c r="I231" s="1404"/>
      <c r="J231" s="1383"/>
      <c r="K231" s="1383"/>
    </row>
    <row r="232" spans="1:11">
      <c r="A232" s="1364"/>
      <c r="B232" s="1404"/>
      <c r="C232" s="1404"/>
      <c r="D232" s="1381"/>
      <c r="E232" s="1383"/>
      <c r="F232" s="1404"/>
      <c r="G232" s="1404"/>
      <c r="H232" s="1404"/>
      <c r="I232" s="1404"/>
      <c r="J232" s="1393"/>
      <c r="K232" s="1393"/>
    </row>
    <row r="233" spans="1:11">
      <c r="A233" s="1364"/>
      <c r="B233" s="1404"/>
      <c r="C233" s="1404"/>
      <c r="D233" s="1381"/>
      <c r="E233" s="1383"/>
      <c r="F233" s="1404"/>
      <c r="G233" s="1404"/>
      <c r="H233" s="1404"/>
      <c r="I233" s="1404"/>
      <c r="J233" s="1383"/>
      <c r="K233" s="1383"/>
    </row>
    <row r="234" spans="1:11">
      <c r="A234" s="1364"/>
      <c r="B234" s="1404"/>
      <c r="C234" s="1404"/>
      <c r="D234" s="1381"/>
      <c r="E234" s="1383"/>
      <c r="F234" s="1404"/>
      <c r="G234" s="1404"/>
      <c r="H234" s="1404"/>
      <c r="I234" s="1404"/>
      <c r="J234" s="1383"/>
      <c r="K234" s="1383"/>
    </row>
    <row r="235" spans="1:11">
      <c r="A235" s="1364"/>
      <c r="B235" s="1404"/>
      <c r="C235" s="1404"/>
      <c r="D235" s="1405"/>
      <c r="E235" s="1383"/>
      <c r="F235" s="1405"/>
      <c r="G235" s="1405"/>
      <c r="H235" s="1382"/>
      <c r="I235" s="1382"/>
      <c r="J235" s="1383"/>
      <c r="K235" s="1383"/>
    </row>
    <row r="236" spans="1:11">
      <c r="A236" s="1364"/>
      <c r="B236" s="1404"/>
      <c r="C236" s="1404"/>
      <c r="D236" s="1405"/>
      <c r="E236" s="1383"/>
      <c r="F236" s="1405"/>
      <c r="G236" s="1405"/>
      <c r="H236" s="1382"/>
      <c r="I236" s="1382"/>
      <c r="J236" s="1383"/>
      <c r="K236" s="1383"/>
    </row>
    <row r="237" spans="1:11">
      <c r="A237" s="1364"/>
      <c r="B237" s="1381"/>
      <c r="C237" s="1381"/>
      <c r="D237" s="1380"/>
      <c r="E237" s="1380"/>
      <c r="F237" s="1381"/>
      <c r="G237" s="1381"/>
      <c r="H237" s="1381"/>
      <c r="I237" s="1381"/>
      <c r="J237" s="1380"/>
      <c r="K237" s="1380"/>
    </row>
    <row r="238" spans="1:11">
      <c r="A238" s="1364"/>
      <c r="B238" s="1404"/>
      <c r="C238" s="1404"/>
      <c r="D238" s="1381"/>
      <c r="E238" s="1383"/>
      <c r="F238" s="1404"/>
      <c r="G238" s="1404"/>
      <c r="H238" s="1404"/>
      <c r="I238" s="1404"/>
      <c r="J238" s="1383"/>
      <c r="K238" s="1383"/>
    </row>
    <row r="239" spans="1:11">
      <c r="A239" s="1364"/>
      <c r="B239" s="1381"/>
      <c r="C239" s="1381"/>
      <c r="D239" s="1380"/>
      <c r="E239" s="1380"/>
      <c r="F239" s="1381"/>
      <c r="G239" s="1381"/>
      <c r="H239" s="1381"/>
      <c r="I239" s="1381"/>
      <c r="J239" s="1380"/>
      <c r="K239" s="1380"/>
    </row>
    <row r="240" spans="1:11">
      <c r="A240" s="1364"/>
      <c r="B240" s="1404"/>
      <c r="C240" s="1404"/>
      <c r="D240" s="1381"/>
      <c r="E240" s="1383"/>
      <c r="F240" s="1404"/>
      <c r="G240" s="1404"/>
      <c r="H240" s="1404"/>
      <c r="I240" s="1404"/>
      <c r="J240" s="1383"/>
      <c r="K240" s="1383"/>
    </row>
    <row r="241" spans="1:11">
      <c r="A241" s="1364"/>
      <c r="B241" s="1381"/>
      <c r="C241" s="1381"/>
      <c r="D241" s="1382"/>
      <c r="E241" s="1380"/>
      <c r="F241" s="1382"/>
      <c r="G241" s="1382"/>
      <c r="H241" s="1382"/>
      <c r="I241" s="1382"/>
      <c r="J241" s="1380"/>
      <c r="K241" s="1380"/>
    </row>
    <row r="242" spans="1:11">
      <c r="A242" s="1364"/>
      <c r="B242" s="1381"/>
      <c r="C242" s="1381"/>
      <c r="D242" s="1380"/>
      <c r="E242" s="1380"/>
      <c r="F242" s="1380"/>
      <c r="G242" s="1381"/>
      <c r="H242" s="1381"/>
      <c r="I242" s="1381"/>
      <c r="J242" s="1380"/>
      <c r="K242" s="1380"/>
    </row>
    <row r="243" spans="1:11">
      <c r="A243" s="1364"/>
      <c r="B243" s="1381"/>
      <c r="C243" s="1381"/>
      <c r="D243" s="1381"/>
      <c r="E243" s="1380"/>
      <c r="F243" s="1381"/>
      <c r="G243" s="1381"/>
      <c r="H243" s="1381"/>
      <c r="I243" s="1381"/>
      <c r="J243" s="1380"/>
      <c r="K243" s="1380"/>
    </row>
    <row r="244" spans="1:11">
      <c r="A244" s="1364"/>
      <c r="B244" s="1381"/>
      <c r="C244" s="1381"/>
      <c r="D244" s="1381"/>
      <c r="E244" s="1380"/>
      <c r="F244" s="1381"/>
      <c r="G244" s="1381"/>
      <c r="H244" s="1381"/>
      <c r="I244" s="1381"/>
      <c r="J244" s="1380"/>
      <c r="K244" s="1380"/>
    </row>
    <row r="245" spans="1:11">
      <c r="A245" s="1364"/>
      <c r="B245" s="1381"/>
      <c r="C245" s="1381"/>
      <c r="D245" s="1381"/>
      <c r="E245" s="1380"/>
      <c r="F245" s="1380"/>
      <c r="G245" s="1380"/>
      <c r="H245" s="1380"/>
      <c r="I245" s="1380"/>
      <c r="J245" s="1380"/>
      <c r="K245" s="1380"/>
    </row>
    <row r="246" spans="1:11">
      <c r="A246" s="1364"/>
      <c r="B246" s="1381"/>
      <c r="C246" s="1381"/>
      <c r="D246" s="1381"/>
      <c r="E246" s="1380"/>
      <c r="F246" s="1381"/>
      <c r="G246" s="1381"/>
      <c r="H246" s="1381"/>
      <c r="I246" s="1381"/>
      <c r="J246" s="1380"/>
      <c r="K246" s="1380"/>
    </row>
    <row r="247" spans="1:11">
      <c r="A247" s="1364"/>
      <c r="B247" s="1381"/>
      <c r="C247" s="1381"/>
      <c r="D247" s="1382"/>
      <c r="E247" s="1380"/>
      <c r="F247" s="1381"/>
      <c r="G247" s="1381"/>
      <c r="H247" s="1381"/>
      <c r="I247" s="1381"/>
      <c r="J247" s="1380"/>
      <c r="K247" s="1380"/>
    </row>
    <row r="248" spans="1:11">
      <c r="A248" s="1364"/>
      <c r="B248" s="1395"/>
      <c r="C248" s="1374"/>
      <c r="D248" s="1374"/>
      <c r="E248" s="1374"/>
      <c r="F248" s="1374"/>
      <c r="G248" s="1374"/>
      <c r="H248" s="1374"/>
      <c r="I248" s="1374"/>
      <c r="J248" s="1374"/>
      <c r="K248" s="1374"/>
    </row>
    <row r="249" spans="1:11">
      <c r="A249" s="1364"/>
      <c r="B249" s="1361"/>
      <c r="C249" s="1361"/>
      <c r="D249" s="1361"/>
      <c r="E249" s="1361"/>
      <c r="F249" s="1361"/>
      <c r="G249" s="1361"/>
      <c r="H249" s="1361"/>
      <c r="I249" s="1361"/>
      <c r="J249" s="1361"/>
      <c r="K249" s="1361"/>
    </row>
    <row r="250" spans="1:11" ht="22.5">
      <c r="A250" s="1364"/>
      <c r="B250" s="1396"/>
      <c r="C250" s="1397"/>
      <c r="D250" s="1397"/>
      <c r="E250" s="1398"/>
      <c r="F250" s="1397"/>
      <c r="G250" s="1397"/>
      <c r="H250" s="1397"/>
      <c r="I250" s="1397"/>
      <c r="J250" s="1398"/>
      <c r="K250" s="1398"/>
    </row>
    <row r="251" spans="1:11" ht="18">
      <c r="A251" s="1364"/>
      <c r="B251" s="1399"/>
      <c r="C251" s="1399"/>
      <c r="D251" s="1399"/>
      <c r="E251" s="1400"/>
      <c r="F251" s="1399"/>
      <c r="G251" s="1399"/>
      <c r="H251" s="1399"/>
      <c r="I251" s="1399"/>
      <c r="J251" s="1400"/>
      <c r="K251" s="1400"/>
    </row>
    <row r="252" spans="1:11" ht="15.75">
      <c r="A252" s="1364"/>
      <c r="B252" s="1379"/>
      <c r="C252" s="1379"/>
      <c r="D252" s="1379"/>
      <c r="E252" s="1401"/>
      <c r="F252" s="1379"/>
      <c r="G252" s="1379"/>
      <c r="H252" s="1402"/>
      <c r="I252" s="1402"/>
      <c r="J252" s="1403"/>
      <c r="K252" s="1403"/>
    </row>
    <row r="253" spans="1:11" ht="15.75">
      <c r="A253" s="1364"/>
      <c r="B253" s="1379"/>
      <c r="C253" s="1385"/>
      <c r="D253" s="1385"/>
      <c r="E253" s="1388"/>
      <c r="F253" s="1385"/>
      <c r="G253" s="1385"/>
      <c r="H253" s="1385"/>
      <c r="I253" s="1385"/>
      <c r="J253" s="1387"/>
      <c r="K253" s="1387"/>
    </row>
    <row r="254" spans="1:11">
      <c r="A254" s="1364"/>
      <c r="B254" s="1381"/>
      <c r="C254" s="1381"/>
      <c r="D254" s="1381"/>
      <c r="E254" s="1380"/>
      <c r="F254" s="1381"/>
      <c r="G254" s="1381"/>
      <c r="H254" s="1381"/>
      <c r="I254" s="1381"/>
      <c r="J254" s="1380"/>
      <c r="K254" s="1380"/>
    </row>
    <row r="255" spans="1:11">
      <c r="A255" s="1364"/>
      <c r="B255" s="1381"/>
      <c r="C255" s="1381"/>
      <c r="D255" s="1381"/>
      <c r="E255" s="1380"/>
      <c r="F255" s="1380"/>
      <c r="G255" s="1380"/>
      <c r="H255" s="1380"/>
      <c r="I255" s="1380"/>
      <c r="J255" s="1380"/>
      <c r="K255" s="1380"/>
    </row>
    <row r="256" spans="1:11">
      <c r="A256" s="1364"/>
      <c r="B256" s="1383"/>
      <c r="C256" s="1389"/>
      <c r="D256" s="1390"/>
      <c r="E256" s="1391"/>
      <c r="F256" s="1391"/>
      <c r="G256" s="1392"/>
      <c r="H256" s="1392"/>
      <c r="I256" s="1392"/>
      <c r="J256" s="1383"/>
      <c r="K256" s="1383"/>
    </row>
    <row r="257" spans="1:11">
      <c r="A257" s="1364"/>
      <c r="B257" s="1404"/>
      <c r="C257" s="1404"/>
      <c r="D257" s="1404"/>
      <c r="E257" s="1383"/>
      <c r="F257" s="1404"/>
      <c r="G257" s="1404"/>
      <c r="H257" s="1382"/>
      <c r="I257" s="1382"/>
      <c r="J257" s="1383"/>
      <c r="K257" s="1383"/>
    </row>
    <row r="258" spans="1:11">
      <c r="A258" s="1364"/>
      <c r="B258" s="1381"/>
      <c r="C258" s="1381"/>
      <c r="D258" s="1380"/>
      <c r="E258" s="1380"/>
      <c r="F258" s="1381"/>
      <c r="G258" s="1381"/>
      <c r="H258" s="1381"/>
      <c r="I258" s="1381"/>
      <c r="J258" s="1380"/>
      <c r="K258" s="1380"/>
    </row>
    <row r="259" spans="1:11">
      <c r="A259" s="1364"/>
      <c r="B259" s="1383"/>
      <c r="C259" s="1389"/>
      <c r="D259" s="1390"/>
      <c r="E259" s="1383"/>
      <c r="F259" s="1404"/>
      <c r="G259" s="1404"/>
      <c r="H259" s="1404"/>
      <c r="I259" s="1404"/>
      <c r="J259" s="1383"/>
      <c r="K259" s="1383"/>
    </row>
    <row r="260" spans="1:11">
      <c r="A260" s="1364"/>
      <c r="B260" s="1404"/>
      <c r="C260" s="1404"/>
      <c r="D260" s="1381"/>
      <c r="E260" s="1383"/>
      <c r="F260" s="1404"/>
      <c r="G260" s="1404"/>
      <c r="H260" s="1404"/>
      <c r="I260" s="1404"/>
      <c r="J260" s="1393"/>
      <c r="K260" s="1393"/>
    </row>
    <row r="261" spans="1:11">
      <c r="A261" s="1364"/>
      <c r="B261" s="1404"/>
      <c r="C261" s="1404"/>
      <c r="D261" s="1381"/>
      <c r="E261" s="1383"/>
      <c r="F261" s="1404"/>
      <c r="G261" s="1404"/>
      <c r="H261" s="1404"/>
      <c r="I261" s="1404"/>
      <c r="J261" s="1380"/>
      <c r="K261" s="1380"/>
    </row>
    <row r="262" spans="1:11">
      <c r="A262" s="1364"/>
      <c r="B262" s="1404"/>
      <c r="C262" s="1404"/>
      <c r="D262" s="1381"/>
      <c r="E262" s="1383"/>
      <c r="F262" s="1404"/>
      <c r="G262" s="1404"/>
      <c r="H262" s="1404"/>
      <c r="I262" s="1404"/>
      <c r="J262" s="1380"/>
      <c r="K262" s="1380"/>
    </row>
    <row r="263" spans="1:11">
      <c r="A263" s="1364"/>
      <c r="B263" s="1404"/>
      <c r="C263" s="1404"/>
      <c r="D263" s="1405"/>
      <c r="E263" s="1383"/>
      <c r="F263" s="1405"/>
      <c r="G263" s="1405"/>
      <c r="H263" s="1382"/>
      <c r="I263" s="1382"/>
      <c r="J263" s="1383"/>
      <c r="K263" s="1383"/>
    </row>
    <row r="264" spans="1:11">
      <c r="A264" s="1364"/>
      <c r="B264" s="1404"/>
      <c r="C264" s="1404"/>
      <c r="D264" s="1405"/>
      <c r="E264" s="1383"/>
      <c r="F264" s="1405"/>
      <c r="G264" s="1405"/>
      <c r="H264" s="1382"/>
      <c r="I264" s="1382"/>
      <c r="J264" s="1383"/>
      <c r="K264" s="1383"/>
    </row>
    <row r="265" spans="1:11">
      <c r="A265" s="1364"/>
      <c r="B265" s="1381"/>
      <c r="C265" s="1381"/>
      <c r="D265" s="1380"/>
      <c r="E265" s="1380"/>
      <c r="F265" s="1381"/>
      <c r="G265" s="1381"/>
      <c r="H265" s="1381"/>
      <c r="I265" s="1381"/>
      <c r="J265" s="1380"/>
      <c r="K265" s="1380"/>
    </row>
    <row r="266" spans="1:11">
      <c r="A266" s="1364"/>
      <c r="B266" s="1404"/>
      <c r="C266" s="1404"/>
      <c r="D266" s="1381"/>
      <c r="E266" s="1383"/>
      <c r="F266" s="1404"/>
      <c r="G266" s="1404"/>
      <c r="H266" s="1404"/>
      <c r="I266" s="1404"/>
      <c r="J266" s="1383"/>
      <c r="K266" s="1383"/>
    </row>
    <row r="267" spans="1:11">
      <c r="A267" s="1364"/>
      <c r="B267" s="1381"/>
      <c r="C267" s="1381"/>
      <c r="D267" s="1380"/>
      <c r="E267" s="1380"/>
      <c r="F267" s="1381"/>
      <c r="G267" s="1381"/>
      <c r="H267" s="1381"/>
      <c r="I267" s="1381"/>
      <c r="J267" s="1380"/>
      <c r="K267" s="1380"/>
    </row>
    <row r="268" spans="1:11">
      <c r="A268" s="1364"/>
      <c r="B268" s="1404"/>
      <c r="C268" s="1404"/>
      <c r="D268" s="1381"/>
      <c r="E268" s="1383"/>
      <c r="F268" s="1404"/>
      <c r="G268" s="1404"/>
      <c r="H268" s="1404"/>
      <c r="I268" s="1404"/>
      <c r="J268" s="1383"/>
      <c r="K268" s="1383"/>
    </row>
    <row r="269" spans="1:11">
      <c r="A269" s="1364"/>
      <c r="B269" s="1381"/>
      <c r="C269" s="1381"/>
      <c r="D269" s="1382"/>
      <c r="E269" s="1380"/>
      <c r="F269" s="1382"/>
      <c r="G269" s="1382"/>
      <c r="H269" s="1382"/>
      <c r="I269" s="1382"/>
      <c r="J269" s="1380"/>
      <c r="K269" s="1380"/>
    </row>
    <row r="270" spans="1:11">
      <c r="A270" s="1364"/>
      <c r="B270" s="1381"/>
      <c r="C270" s="1381"/>
      <c r="D270" s="1380"/>
      <c r="E270" s="1380"/>
      <c r="F270" s="1380"/>
      <c r="G270" s="1381"/>
      <c r="H270" s="1381"/>
      <c r="I270" s="1381"/>
      <c r="J270" s="1380"/>
      <c r="K270" s="1380"/>
    </row>
    <row r="271" spans="1:11">
      <c r="A271" s="1364"/>
      <c r="B271" s="1381"/>
      <c r="C271" s="1381"/>
      <c r="D271" s="1381"/>
      <c r="E271" s="1380"/>
      <c r="F271" s="1381"/>
      <c r="G271" s="1381"/>
      <c r="H271" s="1381"/>
      <c r="I271" s="1381"/>
      <c r="J271" s="1380"/>
      <c r="K271" s="1380"/>
    </row>
    <row r="272" spans="1:11">
      <c r="A272" s="1364"/>
      <c r="B272" s="1381"/>
      <c r="C272" s="1381"/>
      <c r="D272" s="1381"/>
      <c r="E272" s="1380"/>
      <c r="F272" s="1381"/>
      <c r="G272" s="1381"/>
      <c r="H272" s="1381"/>
      <c r="I272" s="1381"/>
      <c r="J272" s="1380"/>
      <c r="K272" s="1380"/>
    </row>
    <row r="273" spans="1:11">
      <c r="A273" s="1364"/>
      <c r="B273" s="1381"/>
      <c r="C273" s="1381"/>
      <c r="D273" s="1381"/>
      <c r="E273" s="1380"/>
      <c r="F273" s="1380"/>
      <c r="G273" s="1380"/>
      <c r="H273" s="1380"/>
      <c r="I273" s="1380"/>
      <c r="J273" s="1380"/>
      <c r="K273" s="1380"/>
    </row>
    <row r="274" spans="1:11">
      <c r="A274" s="1364"/>
      <c r="B274" s="1381"/>
      <c r="C274" s="1381"/>
      <c r="D274" s="1381"/>
      <c r="E274" s="1380"/>
      <c r="F274" s="1381"/>
      <c r="G274" s="1381"/>
      <c r="H274" s="1381"/>
      <c r="I274" s="1381"/>
      <c r="J274" s="1380"/>
      <c r="K274" s="1380"/>
    </row>
    <row r="275" spans="1:11">
      <c r="A275" s="1364"/>
      <c r="B275" s="1381"/>
      <c r="C275" s="1381"/>
      <c r="D275" s="1382"/>
      <c r="E275" s="1380"/>
      <c r="F275" s="1381"/>
      <c r="G275" s="1381"/>
      <c r="H275" s="1381"/>
      <c r="I275" s="1381"/>
      <c r="J275" s="1380"/>
      <c r="K275" s="1380"/>
    </row>
    <row r="276" spans="1:11">
      <c r="A276" s="1364"/>
      <c r="B276" s="1395"/>
      <c r="C276" s="1374"/>
      <c r="D276" s="1374"/>
      <c r="E276" s="1374"/>
      <c r="F276" s="1374"/>
      <c r="G276" s="1374"/>
      <c r="H276" s="1374"/>
      <c r="I276" s="1374"/>
      <c r="J276" s="1374"/>
      <c r="K276" s="1374"/>
    </row>
    <row r="277" spans="1:11">
      <c r="A277" s="1364"/>
      <c r="B277" s="1361"/>
      <c r="C277" s="1361"/>
      <c r="D277" s="1361"/>
      <c r="E277" s="1361"/>
      <c r="F277" s="1361"/>
      <c r="G277" s="1361"/>
      <c r="H277" s="1361"/>
      <c r="I277" s="1361"/>
      <c r="J277" s="1361"/>
      <c r="K277" s="1361"/>
    </row>
    <row r="278" spans="1:11" ht="22.5">
      <c r="A278" s="1364"/>
      <c r="B278" s="1396"/>
      <c r="C278" s="1397"/>
      <c r="D278" s="1397"/>
      <c r="E278" s="1398"/>
      <c r="F278" s="1397"/>
      <c r="G278" s="1397"/>
      <c r="H278" s="1397"/>
      <c r="I278" s="1397"/>
      <c r="J278" s="1398"/>
      <c r="K278" s="1398"/>
    </row>
    <row r="279" spans="1:11" ht="18">
      <c r="A279" s="1364"/>
      <c r="B279" s="1399"/>
      <c r="C279" s="1399"/>
      <c r="D279" s="1399"/>
      <c r="E279" s="1400"/>
      <c r="F279" s="1399"/>
      <c r="G279" s="1399"/>
      <c r="H279" s="1399"/>
      <c r="I279" s="1399"/>
      <c r="J279" s="1400"/>
      <c r="K279" s="1400"/>
    </row>
    <row r="280" spans="1:11" ht="15.75">
      <c r="A280" s="1364"/>
      <c r="B280" s="1379"/>
      <c r="C280" s="1379"/>
      <c r="D280" s="1379"/>
      <c r="E280" s="1401"/>
      <c r="F280" s="1379"/>
      <c r="G280" s="1379"/>
      <c r="H280" s="1402"/>
      <c r="I280" s="1402"/>
      <c r="J280" s="1403"/>
      <c r="K280" s="1403"/>
    </row>
    <row r="281" spans="1:11" ht="15.75">
      <c r="A281" s="1364"/>
      <c r="B281" s="1379"/>
      <c r="C281" s="1385"/>
      <c r="D281" s="1385"/>
      <c r="E281" s="1388"/>
      <c r="F281" s="1385"/>
      <c r="G281" s="1385"/>
      <c r="H281" s="1385"/>
      <c r="I281" s="1385"/>
      <c r="J281" s="1387"/>
      <c r="K281" s="1387"/>
    </row>
    <row r="282" spans="1:11">
      <c r="A282" s="1364"/>
      <c r="B282" s="1381"/>
      <c r="C282" s="1381"/>
      <c r="D282" s="1381"/>
      <c r="E282" s="1380"/>
      <c r="F282" s="1381"/>
      <c r="G282" s="1381"/>
      <c r="H282" s="1381"/>
      <c r="I282" s="1381"/>
      <c r="J282" s="1380"/>
      <c r="K282" s="1380"/>
    </row>
    <row r="283" spans="1:11">
      <c r="A283" s="1364"/>
      <c r="B283" s="1381"/>
      <c r="C283" s="1381"/>
      <c r="D283" s="1381"/>
      <c r="E283" s="1380"/>
      <c r="F283" s="1380"/>
      <c r="G283" s="1380"/>
      <c r="H283" s="1380"/>
      <c r="I283" s="1380"/>
      <c r="J283" s="1380"/>
      <c r="K283" s="1380"/>
    </row>
    <row r="284" spans="1:11">
      <c r="A284" s="1364"/>
      <c r="B284" s="1383"/>
      <c r="C284" s="1389"/>
      <c r="D284" s="1390"/>
      <c r="E284" s="1391"/>
      <c r="F284" s="1391"/>
      <c r="G284" s="1392"/>
      <c r="H284" s="1392"/>
      <c r="I284" s="1392"/>
      <c r="J284" s="1383"/>
      <c r="K284" s="1383"/>
    </row>
    <row r="285" spans="1:11">
      <c r="A285" s="1364"/>
      <c r="B285" s="1404"/>
      <c r="C285" s="1404"/>
      <c r="D285" s="1404"/>
      <c r="E285" s="1383"/>
      <c r="F285" s="1404"/>
      <c r="G285" s="1404"/>
      <c r="H285" s="1382"/>
      <c r="I285" s="1382"/>
      <c r="J285" s="1383"/>
      <c r="K285" s="1383"/>
    </row>
    <row r="286" spans="1:11">
      <c r="A286" s="1364"/>
      <c r="B286" s="1381"/>
      <c r="C286" s="1381"/>
      <c r="D286" s="1380"/>
      <c r="E286" s="1380"/>
      <c r="F286" s="1381"/>
      <c r="G286" s="1381"/>
      <c r="H286" s="1381"/>
      <c r="I286" s="1381"/>
      <c r="J286" s="1380"/>
      <c r="K286" s="1380"/>
    </row>
    <row r="287" spans="1:11">
      <c r="A287" s="1364"/>
      <c r="B287" s="1404"/>
      <c r="C287" s="1404"/>
      <c r="D287" s="1381"/>
      <c r="E287" s="1383"/>
      <c r="F287" s="1404"/>
      <c r="G287" s="1404"/>
      <c r="H287" s="1404"/>
      <c r="I287" s="1404"/>
      <c r="J287" s="1383"/>
      <c r="K287" s="1383"/>
    </row>
    <row r="288" spans="1:11">
      <c r="A288" s="1364"/>
      <c r="B288" s="1404"/>
      <c r="C288" s="1404"/>
      <c r="D288" s="1381"/>
      <c r="E288" s="1383"/>
      <c r="F288" s="1404"/>
      <c r="G288" s="1404"/>
      <c r="H288" s="1404"/>
      <c r="I288" s="1404"/>
      <c r="J288" s="1383"/>
      <c r="K288" s="1383"/>
    </row>
    <row r="289" spans="1:11">
      <c r="A289" s="1364"/>
      <c r="B289" s="1404"/>
      <c r="C289" s="1404"/>
      <c r="D289" s="1381"/>
      <c r="E289" s="1383"/>
      <c r="F289" s="1404"/>
      <c r="G289" s="1404"/>
      <c r="H289" s="1404"/>
      <c r="I289" s="1404"/>
      <c r="J289" s="1383"/>
      <c r="K289" s="1383"/>
    </row>
    <row r="290" spans="1:11">
      <c r="A290" s="1364"/>
      <c r="B290" s="1404"/>
      <c r="C290" s="1404"/>
      <c r="D290" s="1405"/>
      <c r="E290" s="1383"/>
      <c r="F290" s="1405"/>
      <c r="G290" s="1405"/>
      <c r="H290" s="1382"/>
      <c r="I290" s="1382"/>
      <c r="J290" s="1383"/>
      <c r="K290" s="1383"/>
    </row>
    <row r="291" spans="1:11">
      <c r="A291" s="1364"/>
      <c r="B291" s="1404"/>
      <c r="C291" s="1404"/>
      <c r="D291" s="1405"/>
      <c r="E291" s="1383"/>
      <c r="F291" s="1405"/>
      <c r="G291" s="1405"/>
      <c r="H291" s="1382"/>
      <c r="I291" s="1382"/>
      <c r="J291" s="1383"/>
      <c r="K291" s="1383"/>
    </row>
    <row r="292" spans="1:11">
      <c r="A292" s="1364"/>
      <c r="B292" s="1381"/>
      <c r="C292" s="1381"/>
      <c r="D292" s="1380"/>
      <c r="E292" s="1380"/>
      <c r="F292" s="1381"/>
      <c r="G292" s="1381"/>
      <c r="H292" s="1381"/>
      <c r="I292" s="1381"/>
      <c r="J292" s="1380"/>
      <c r="K292" s="1380"/>
    </row>
    <row r="293" spans="1:11">
      <c r="A293" s="1364"/>
      <c r="B293" s="1404"/>
      <c r="C293" s="1404"/>
      <c r="D293" s="1381"/>
      <c r="E293" s="1383"/>
      <c r="F293" s="1404"/>
      <c r="G293" s="1404"/>
      <c r="H293" s="1404"/>
      <c r="I293" s="1404"/>
      <c r="J293" s="1383"/>
      <c r="K293" s="1383"/>
    </row>
    <row r="294" spans="1:11">
      <c r="A294" s="1364"/>
      <c r="B294" s="1381"/>
      <c r="C294" s="1381"/>
      <c r="D294" s="1380"/>
      <c r="E294" s="1380"/>
      <c r="F294" s="1381"/>
      <c r="G294" s="1381"/>
      <c r="H294" s="1381"/>
      <c r="I294" s="1381"/>
      <c r="J294" s="1380"/>
      <c r="K294" s="1380"/>
    </row>
    <row r="295" spans="1:11">
      <c r="A295" s="1364"/>
      <c r="B295" s="1404"/>
      <c r="C295" s="1404"/>
      <c r="D295" s="1381"/>
      <c r="E295" s="1383"/>
      <c r="F295" s="1404"/>
      <c r="G295" s="1404"/>
      <c r="H295" s="1404"/>
      <c r="I295" s="1404"/>
      <c r="J295" s="1383"/>
      <c r="K295" s="1383"/>
    </row>
    <row r="296" spans="1:11">
      <c r="A296" s="1364"/>
      <c r="B296" s="1381"/>
      <c r="C296" s="1381"/>
      <c r="D296" s="1382"/>
      <c r="E296" s="1380"/>
      <c r="F296" s="1382"/>
      <c r="G296" s="1382"/>
      <c r="H296" s="1382"/>
      <c r="I296" s="1382"/>
      <c r="J296" s="1380"/>
      <c r="K296" s="1380"/>
    </row>
    <row r="297" spans="1:11">
      <c r="A297" s="1364"/>
      <c r="B297" s="1381"/>
      <c r="C297" s="1381"/>
      <c r="D297" s="1380"/>
      <c r="E297" s="1380"/>
      <c r="F297" s="1380"/>
      <c r="G297" s="1381"/>
      <c r="H297" s="1381"/>
      <c r="I297" s="1381"/>
      <c r="J297" s="1380"/>
      <c r="K297" s="1380"/>
    </row>
    <row r="298" spans="1:11">
      <c r="A298" s="1364"/>
      <c r="B298" s="1381"/>
      <c r="C298" s="1381"/>
      <c r="D298" s="1381"/>
      <c r="E298" s="1380"/>
      <c r="F298" s="1381"/>
      <c r="G298" s="1381"/>
      <c r="H298" s="1381"/>
      <c r="I298" s="1381"/>
      <c r="J298" s="1380"/>
      <c r="K298" s="1380"/>
    </row>
    <row r="299" spans="1:11">
      <c r="A299" s="1364"/>
      <c r="B299" s="1381"/>
      <c r="C299" s="1381"/>
      <c r="D299" s="1381"/>
      <c r="E299" s="1380"/>
      <c r="F299" s="1381"/>
      <c r="G299" s="1381"/>
      <c r="H299" s="1381"/>
      <c r="I299" s="1381"/>
      <c r="J299" s="1380"/>
      <c r="K299" s="1380"/>
    </row>
    <row r="300" spans="1:11">
      <c r="A300" s="1364"/>
      <c r="B300" s="1381"/>
      <c r="C300" s="1381"/>
      <c r="D300" s="1381"/>
      <c r="E300" s="1380"/>
      <c r="F300" s="1380"/>
      <c r="G300" s="1380"/>
      <c r="H300" s="1380"/>
      <c r="I300" s="1380"/>
      <c r="J300" s="1380"/>
      <c r="K300" s="1380"/>
    </row>
    <row r="301" spans="1:11">
      <c r="A301" s="1364"/>
      <c r="B301" s="1381"/>
      <c r="C301" s="1381"/>
      <c r="D301" s="1381"/>
      <c r="E301" s="1380"/>
      <c r="F301" s="1381"/>
      <c r="G301" s="1381"/>
      <c r="H301" s="1381"/>
      <c r="I301" s="1381"/>
      <c r="J301" s="1380"/>
      <c r="K301" s="1380"/>
    </row>
    <row r="302" spans="1:11">
      <c r="A302" s="1364"/>
      <c r="B302" s="1381"/>
      <c r="C302" s="1381"/>
      <c r="D302" s="1382"/>
      <c r="E302" s="1380"/>
      <c r="F302" s="1381"/>
      <c r="G302" s="1381"/>
      <c r="H302" s="1381"/>
      <c r="I302" s="1381"/>
      <c r="J302" s="1380"/>
      <c r="K302" s="1380"/>
    </row>
    <row r="303" spans="1:11">
      <c r="A303" s="1364"/>
      <c r="B303" s="1395"/>
      <c r="C303" s="1374"/>
      <c r="D303" s="1374"/>
      <c r="E303" s="1374"/>
      <c r="F303" s="1374"/>
      <c r="G303" s="1374"/>
      <c r="H303" s="1374"/>
      <c r="I303" s="1374"/>
      <c r="J303" s="1374"/>
      <c r="K303" s="1374"/>
    </row>
    <row r="304" spans="1:11">
      <c r="A304" s="1364"/>
      <c r="B304" s="1361"/>
      <c r="C304" s="1361"/>
      <c r="D304" s="1361"/>
      <c r="E304" s="1361"/>
      <c r="F304" s="1361"/>
      <c r="G304" s="1361"/>
      <c r="H304" s="1361"/>
      <c r="I304" s="1361"/>
      <c r="J304" s="1361"/>
      <c r="K304" s="1361"/>
    </row>
    <row r="305" spans="1:11" ht="22.5">
      <c r="A305" s="1364"/>
      <c r="B305" s="1396"/>
      <c r="C305" s="1397"/>
      <c r="D305" s="1397"/>
      <c r="E305" s="1398"/>
      <c r="F305" s="1397"/>
      <c r="G305" s="1397"/>
      <c r="H305" s="1397"/>
      <c r="I305" s="1397"/>
      <c r="J305" s="1398"/>
      <c r="K305" s="1398"/>
    </row>
    <row r="306" spans="1:11" ht="18">
      <c r="A306" s="1364"/>
      <c r="B306" s="1399"/>
      <c r="C306" s="1399"/>
      <c r="D306" s="1399"/>
      <c r="E306" s="1400"/>
      <c r="F306" s="1399"/>
      <c r="G306" s="1399"/>
      <c r="H306" s="1399"/>
      <c r="I306" s="1399"/>
      <c r="J306" s="1400"/>
      <c r="K306" s="1400"/>
    </row>
    <row r="307" spans="1:11" ht="15.75">
      <c r="A307" s="1364"/>
      <c r="B307" s="1379"/>
      <c r="C307" s="1379"/>
      <c r="D307" s="1379"/>
      <c r="E307" s="1401"/>
      <c r="F307" s="1379"/>
      <c r="G307" s="1379"/>
      <c r="H307" s="1402"/>
      <c r="I307" s="1402"/>
      <c r="J307" s="1403"/>
      <c r="K307" s="1403"/>
    </row>
    <row r="308" spans="1:11" ht="15.75">
      <c r="A308" s="1364"/>
      <c r="B308" s="1379"/>
      <c r="C308" s="1385"/>
      <c r="D308" s="1385"/>
      <c r="E308" s="1388"/>
      <c r="F308" s="1385"/>
      <c r="G308" s="1385"/>
      <c r="H308" s="1385"/>
      <c r="I308" s="1385"/>
      <c r="J308" s="1387"/>
      <c r="K308" s="1387"/>
    </row>
    <row r="309" spans="1:11">
      <c r="A309" s="1364"/>
      <c r="B309" s="1381"/>
      <c r="C309" s="1381"/>
      <c r="D309" s="1381"/>
      <c r="E309" s="1380"/>
      <c r="F309" s="1381"/>
      <c r="G309" s="1381"/>
      <c r="H309" s="1381"/>
      <c r="I309" s="1381"/>
      <c r="J309" s="1380"/>
      <c r="K309" s="1380"/>
    </row>
    <row r="310" spans="1:11">
      <c r="A310" s="1364"/>
      <c r="B310" s="1381"/>
      <c r="C310" s="1381"/>
      <c r="D310" s="1381"/>
      <c r="E310" s="1380"/>
      <c r="F310" s="1380"/>
      <c r="G310" s="1380"/>
      <c r="H310" s="1380"/>
      <c r="I310" s="1380"/>
      <c r="J310" s="1380"/>
      <c r="K310" s="1380"/>
    </row>
    <row r="311" spans="1:11">
      <c r="A311" s="1364"/>
      <c r="B311" s="1383"/>
      <c r="C311" s="1389"/>
      <c r="D311" s="1390"/>
      <c r="E311" s="1391"/>
      <c r="F311" s="1391"/>
      <c r="G311" s="1392"/>
      <c r="H311" s="1392"/>
      <c r="I311" s="1392"/>
      <c r="J311" s="1383"/>
      <c r="K311" s="1383"/>
    </row>
    <row r="312" spans="1:11">
      <c r="A312" s="1364"/>
      <c r="B312" s="1404"/>
      <c r="C312" s="1404"/>
      <c r="D312" s="1404"/>
      <c r="E312" s="1383"/>
      <c r="F312" s="1404"/>
      <c r="G312" s="1404"/>
      <c r="H312" s="1382"/>
      <c r="I312" s="1382"/>
      <c r="J312" s="1383"/>
      <c r="K312" s="1383"/>
    </row>
    <row r="313" spans="1:11">
      <c r="A313" s="1364"/>
      <c r="B313" s="1381"/>
      <c r="C313" s="1381"/>
      <c r="D313" s="1380"/>
      <c r="E313" s="1380"/>
      <c r="F313" s="1381"/>
      <c r="G313" s="1381"/>
      <c r="H313" s="1381"/>
      <c r="I313" s="1381"/>
      <c r="J313" s="1380"/>
      <c r="K313" s="1380"/>
    </row>
    <row r="314" spans="1:11">
      <c r="A314" s="1364"/>
      <c r="B314" s="1404"/>
      <c r="C314" s="1404"/>
      <c r="D314" s="1381"/>
      <c r="E314" s="1383"/>
      <c r="F314" s="1404"/>
      <c r="G314" s="1404"/>
      <c r="H314" s="1404"/>
      <c r="I314" s="1404"/>
      <c r="J314" s="1383"/>
      <c r="K314" s="1383"/>
    </row>
    <row r="315" spans="1:11">
      <c r="A315" s="1364"/>
      <c r="B315" s="1404"/>
      <c r="C315" s="1404"/>
      <c r="D315" s="1381"/>
      <c r="E315" s="1383"/>
      <c r="F315" s="1404"/>
      <c r="G315" s="1404"/>
      <c r="H315" s="1404"/>
      <c r="I315" s="1404"/>
      <c r="J315" s="1383"/>
      <c r="K315" s="1383"/>
    </row>
    <row r="316" spans="1:11">
      <c r="A316" s="1364"/>
      <c r="B316" s="1404"/>
      <c r="C316" s="1404"/>
      <c r="D316" s="1381"/>
      <c r="E316" s="1383"/>
      <c r="F316" s="1404"/>
      <c r="G316" s="1404"/>
      <c r="H316" s="1404"/>
      <c r="I316" s="1404"/>
      <c r="J316" s="1383"/>
      <c r="K316" s="1383"/>
    </row>
    <row r="317" spans="1:11">
      <c r="A317" s="1364"/>
      <c r="B317" s="1404"/>
      <c r="C317" s="1404"/>
      <c r="D317" s="1405"/>
      <c r="E317" s="1383"/>
      <c r="F317" s="1405"/>
      <c r="G317" s="1405"/>
      <c r="H317" s="1382"/>
      <c r="I317" s="1382"/>
      <c r="J317" s="1383"/>
      <c r="K317" s="1383"/>
    </row>
    <row r="318" spans="1:11">
      <c r="A318" s="1364"/>
      <c r="B318" s="1404"/>
      <c r="C318" s="1404"/>
      <c r="D318" s="1405"/>
      <c r="E318" s="1383"/>
      <c r="F318" s="1405"/>
      <c r="G318" s="1405"/>
      <c r="H318" s="1382"/>
      <c r="I318" s="1382"/>
      <c r="J318" s="1383"/>
      <c r="K318" s="1383"/>
    </row>
    <row r="319" spans="1:11">
      <c r="A319" s="1364"/>
      <c r="B319" s="1381"/>
      <c r="C319" s="1381"/>
      <c r="D319" s="1380"/>
      <c r="E319" s="1380"/>
      <c r="F319" s="1381"/>
      <c r="G319" s="1381"/>
      <c r="H319" s="1381"/>
      <c r="I319" s="1381"/>
      <c r="J319" s="1380"/>
      <c r="K319" s="1380"/>
    </row>
    <row r="320" spans="1:11">
      <c r="A320" s="1364"/>
      <c r="B320" s="1404"/>
      <c r="C320" s="1404"/>
      <c r="D320" s="1381"/>
      <c r="E320" s="1383"/>
      <c r="F320" s="1404"/>
      <c r="G320" s="1404"/>
      <c r="H320" s="1404"/>
      <c r="I320" s="1404"/>
      <c r="J320" s="1383"/>
      <c r="K320" s="1383"/>
    </row>
    <row r="321" spans="1:11">
      <c r="A321" s="1364"/>
      <c r="B321" s="1381"/>
      <c r="C321" s="1381"/>
      <c r="D321" s="1380"/>
      <c r="E321" s="1380"/>
      <c r="F321" s="1381"/>
      <c r="G321" s="1381"/>
      <c r="H321" s="1381"/>
      <c r="I321" s="1381"/>
      <c r="J321" s="1380"/>
      <c r="K321" s="1380"/>
    </row>
    <row r="322" spans="1:11">
      <c r="A322" s="1364"/>
      <c r="B322" s="1404"/>
      <c r="C322" s="1404"/>
      <c r="D322" s="1381"/>
      <c r="E322" s="1383"/>
      <c r="F322" s="1404"/>
      <c r="G322" s="1404"/>
      <c r="H322" s="1404"/>
      <c r="I322" s="1404"/>
      <c r="J322" s="1383"/>
      <c r="K322" s="1383"/>
    </row>
    <row r="323" spans="1:11">
      <c r="A323" s="1364"/>
      <c r="B323" s="1381"/>
      <c r="C323" s="1381"/>
      <c r="D323" s="1382"/>
      <c r="E323" s="1380"/>
      <c r="F323" s="1382"/>
      <c r="G323" s="1382"/>
      <c r="H323" s="1382"/>
      <c r="I323" s="1382"/>
      <c r="J323" s="1380"/>
      <c r="K323" s="1380"/>
    </row>
    <row r="324" spans="1:11">
      <c r="A324" s="1364"/>
      <c r="B324" s="1381"/>
      <c r="C324" s="1381"/>
      <c r="D324" s="1380"/>
      <c r="E324" s="1380"/>
      <c r="F324" s="1380"/>
      <c r="G324" s="1381"/>
      <c r="H324" s="1381"/>
      <c r="I324" s="1381"/>
      <c r="J324" s="1380"/>
      <c r="K324" s="1380"/>
    </row>
    <row r="325" spans="1:11">
      <c r="A325" s="1364"/>
      <c r="B325" s="1381"/>
      <c r="C325" s="1381"/>
      <c r="D325" s="1381"/>
      <c r="E325" s="1380"/>
      <c r="F325" s="1381"/>
      <c r="G325" s="1381"/>
      <c r="H325" s="1381"/>
      <c r="I325" s="1381"/>
      <c r="J325" s="1380"/>
      <c r="K325" s="1380"/>
    </row>
    <row r="326" spans="1:11">
      <c r="A326" s="1364"/>
      <c r="B326" s="1381"/>
      <c r="C326" s="1381"/>
      <c r="D326" s="1381"/>
      <c r="E326" s="1380"/>
      <c r="F326" s="1381"/>
      <c r="G326" s="1381"/>
      <c r="H326" s="1381"/>
      <c r="I326" s="1381"/>
      <c r="J326" s="1380"/>
      <c r="K326" s="1380"/>
    </row>
    <row r="327" spans="1:11">
      <c r="A327" s="1364"/>
      <c r="B327" s="1381"/>
      <c r="C327" s="1381"/>
      <c r="D327" s="1381"/>
      <c r="E327" s="1380"/>
      <c r="F327" s="1380"/>
      <c r="G327" s="1380"/>
      <c r="H327" s="1380"/>
      <c r="I327" s="1380"/>
      <c r="J327" s="1380"/>
      <c r="K327" s="1380"/>
    </row>
    <row r="328" spans="1:11">
      <c r="A328" s="1364"/>
      <c r="B328" s="1381"/>
      <c r="C328" s="1381"/>
      <c r="D328" s="1381"/>
      <c r="E328" s="1380"/>
      <c r="F328" s="1381"/>
      <c r="G328" s="1381"/>
      <c r="H328" s="1381"/>
      <c r="I328" s="1381"/>
      <c r="J328" s="1380"/>
      <c r="K328" s="1380"/>
    </row>
    <row r="329" spans="1:11">
      <c r="A329" s="1364"/>
      <c r="B329" s="1381"/>
      <c r="C329" s="1381"/>
      <c r="D329" s="1382"/>
      <c r="E329" s="1380"/>
      <c r="F329" s="1381"/>
      <c r="G329" s="1381"/>
      <c r="H329" s="1381"/>
      <c r="I329" s="1381"/>
      <c r="J329" s="1380"/>
      <c r="K329" s="1380"/>
    </row>
    <row r="330" spans="1:11">
      <c r="A330" s="1364"/>
      <c r="B330" s="1395"/>
      <c r="C330" s="1374"/>
      <c r="D330" s="1374"/>
      <c r="E330" s="1374"/>
      <c r="F330" s="1374"/>
      <c r="G330" s="1374"/>
      <c r="H330" s="1374"/>
      <c r="I330" s="1374"/>
      <c r="J330" s="1374"/>
      <c r="K330" s="1374"/>
    </row>
    <row r="331" spans="1:11">
      <c r="A331" s="1364"/>
      <c r="B331" s="1361"/>
      <c r="C331" s="1361"/>
      <c r="D331" s="1361"/>
      <c r="E331" s="1361"/>
      <c r="F331" s="1361"/>
      <c r="G331" s="1361"/>
      <c r="H331" s="1361"/>
      <c r="I331" s="1361"/>
      <c r="J331" s="1361"/>
      <c r="K331" s="1361"/>
    </row>
    <row r="332" spans="1:11" ht="22.5">
      <c r="A332" s="1364"/>
      <c r="B332" s="1396"/>
      <c r="C332" s="1397"/>
      <c r="D332" s="1397"/>
      <c r="E332" s="1398"/>
      <c r="F332" s="1397"/>
      <c r="G332" s="1397"/>
      <c r="H332" s="1397"/>
      <c r="I332" s="1397"/>
      <c r="J332" s="1398"/>
      <c r="K332" s="1398"/>
    </row>
    <row r="333" spans="1:11" ht="18">
      <c r="A333" s="1364"/>
      <c r="B333" s="1399"/>
      <c r="C333" s="1399"/>
      <c r="D333" s="1399"/>
      <c r="E333" s="1400"/>
      <c r="F333" s="1399"/>
      <c r="G333" s="1399"/>
      <c r="H333" s="1399"/>
      <c r="I333" s="1399"/>
      <c r="J333" s="1400"/>
      <c r="K333" s="1400"/>
    </row>
    <row r="334" spans="1:11" ht="15.75">
      <c r="A334" s="1364"/>
      <c r="B334" s="1379"/>
      <c r="C334" s="1379"/>
      <c r="D334" s="1379"/>
      <c r="E334" s="1401"/>
      <c r="F334" s="1379"/>
      <c r="G334" s="1379"/>
      <c r="H334" s="1402"/>
      <c r="I334" s="1402"/>
      <c r="J334" s="1406"/>
      <c r="K334" s="1406"/>
    </row>
    <row r="335" spans="1:11" ht="15.75">
      <c r="A335" s="1364"/>
      <c r="B335" s="1379"/>
      <c r="C335" s="1385"/>
      <c r="D335" s="1385"/>
      <c r="E335" s="1388"/>
      <c r="F335" s="1385"/>
      <c r="G335" s="1385"/>
      <c r="H335" s="1385"/>
      <c r="I335" s="1385"/>
      <c r="J335" s="1387"/>
      <c r="K335" s="1387"/>
    </row>
    <row r="336" spans="1:11">
      <c r="A336" s="1364"/>
      <c r="B336" s="1381"/>
      <c r="C336" s="1381"/>
      <c r="D336" s="1381"/>
      <c r="E336" s="1380"/>
      <c r="F336" s="1381"/>
      <c r="G336" s="1381"/>
      <c r="H336" s="1381"/>
      <c r="I336" s="1381"/>
      <c r="J336" s="1380"/>
      <c r="K336" s="1380"/>
    </row>
    <row r="337" spans="1:11">
      <c r="A337" s="1364"/>
      <c r="B337" s="1381"/>
      <c r="C337" s="1381"/>
      <c r="D337" s="1381"/>
      <c r="E337" s="1380"/>
      <c r="F337" s="1380"/>
      <c r="G337" s="1380"/>
      <c r="H337" s="1380"/>
      <c r="I337" s="1380"/>
      <c r="J337" s="1380"/>
      <c r="K337" s="1380"/>
    </row>
    <row r="338" spans="1:11">
      <c r="A338" s="1364"/>
      <c r="B338" s="1383"/>
      <c r="C338" s="1389"/>
      <c r="D338" s="1390"/>
      <c r="E338" s="1391"/>
      <c r="F338" s="1391"/>
      <c r="G338" s="1392"/>
      <c r="H338" s="1392"/>
      <c r="I338" s="1392"/>
      <c r="J338" s="1383"/>
      <c r="K338" s="1383"/>
    </row>
    <row r="339" spans="1:11">
      <c r="A339" s="1364"/>
      <c r="B339" s="1404"/>
      <c r="C339" s="1404"/>
      <c r="D339" s="1404"/>
      <c r="E339" s="1383"/>
      <c r="F339" s="1404"/>
      <c r="G339" s="1404"/>
      <c r="H339" s="1382"/>
      <c r="I339" s="1382"/>
      <c r="J339" s="1383"/>
      <c r="K339" s="1383"/>
    </row>
    <row r="340" spans="1:11">
      <c r="A340" s="1364"/>
      <c r="B340" s="1381"/>
      <c r="C340" s="1381"/>
      <c r="D340" s="1380"/>
      <c r="E340" s="1380"/>
      <c r="F340" s="1381"/>
      <c r="G340" s="1381"/>
      <c r="H340" s="1381"/>
      <c r="I340" s="1381"/>
      <c r="J340" s="1380"/>
      <c r="K340" s="1380"/>
    </row>
    <row r="341" spans="1:11">
      <c r="A341" s="1364"/>
      <c r="B341" s="1383"/>
      <c r="C341" s="1389"/>
      <c r="D341" s="1390"/>
      <c r="E341" s="1383"/>
      <c r="F341" s="1383"/>
      <c r="G341" s="1404"/>
      <c r="H341" s="1404"/>
      <c r="I341" s="1404"/>
      <c r="J341" s="1383"/>
      <c r="K341" s="1383"/>
    </row>
    <row r="342" spans="1:11">
      <c r="A342" s="1364"/>
      <c r="B342" s="1383"/>
      <c r="C342" s="1389"/>
      <c r="D342" s="1390"/>
      <c r="E342" s="1383"/>
      <c r="F342" s="1383"/>
      <c r="G342" s="1404"/>
      <c r="H342" s="1404"/>
      <c r="I342" s="1404"/>
      <c r="J342" s="1383"/>
      <c r="K342" s="1383"/>
    </row>
    <row r="343" spans="1:11">
      <c r="A343" s="1364"/>
      <c r="B343" s="1404"/>
      <c r="C343" s="1404"/>
      <c r="D343" s="1381"/>
      <c r="E343" s="1383"/>
      <c r="F343" s="1404"/>
      <c r="G343" s="1404"/>
      <c r="H343" s="1404"/>
      <c r="I343" s="1404"/>
      <c r="J343" s="1393"/>
      <c r="K343" s="1393"/>
    </row>
    <row r="344" spans="1:11">
      <c r="A344" s="1364"/>
      <c r="B344" s="1404"/>
      <c r="C344" s="1404"/>
      <c r="D344" s="1381"/>
      <c r="E344" s="1383"/>
      <c r="F344" s="1404"/>
      <c r="G344" s="1404"/>
      <c r="H344" s="1404"/>
      <c r="I344" s="1404"/>
      <c r="J344" s="1383"/>
      <c r="K344" s="1383"/>
    </row>
    <row r="345" spans="1:11">
      <c r="A345" s="1364"/>
      <c r="B345" s="1404"/>
      <c r="C345" s="1404"/>
      <c r="D345" s="1381"/>
      <c r="E345" s="1383"/>
      <c r="F345" s="1404"/>
      <c r="G345" s="1404"/>
      <c r="H345" s="1404"/>
      <c r="I345" s="1404"/>
      <c r="J345" s="1383"/>
      <c r="K345" s="1383"/>
    </row>
    <row r="346" spans="1:11">
      <c r="A346" s="1364"/>
      <c r="B346" s="1404"/>
      <c r="C346" s="1404"/>
      <c r="D346" s="1405"/>
      <c r="E346" s="1383"/>
      <c r="F346" s="1405"/>
      <c r="G346" s="1405"/>
      <c r="H346" s="1382"/>
      <c r="I346" s="1382"/>
      <c r="J346" s="1383"/>
      <c r="K346" s="1383"/>
    </row>
    <row r="347" spans="1:11">
      <c r="A347" s="1364"/>
      <c r="B347" s="1404"/>
      <c r="C347" s="1404"/>
      <c r="D347" s="1405"/>
      <c r="E347" s="1383"/>
      <c r="F347" s="1405"/>
      <c r="G347" s="1405"/>
      <c r="H347" s="1382"/>
      <c r="I347" s="1382"/>
      <c r="J347" s="1383"/>
      <c r="K347" s="1383"/>
    </row>
    <row r="348" spans="1:11">
      <c r="A348" s="1364"/>
      <c r="B348" s="1381"/>
      <c r="C348" s="1381"/>
      <c r="D348" s="1380"/>
      <c r="E348" s="1380"/>
      <c r="F348" s="1381"/>
      <c r="G348" s="1381"/>
      <c r="H348" s="1381"/>
      <c r="I348" s="1381"/>
      <c r="J348" s="1380"/>
      <c r="K348" s="1380"/>
    </row>
    <row r="349" spans="1:11">
      <c r="A349" s="1364"/>
      <c r="B349" s="1383"/>
      <c r="C349" s="1389"/>
      <c r="D349" s="1390"/>
      <c r="E349" s="1383"/>
      <c r="F349" s="1383"/>
      <c r="G349" s="1383"/>
      <c r="H349" s="1404"/>
      <c r="I349" s="1404"/>
      <c r="J349" s="1383"/>
      <c r="K349" s="1383"/>
    </row>
    <row r="350" spans="1:11">
      <c r="A350" s="1364"/>
      <c r="B350" s="1383"/>
      <c r="C350" s="1389"/>
      <c r="D350" s="1390"/>
      <c r="E350" s="1383"/>
      <c r="F350" s="1383"/>
      <c r="G350" s="1383"/>
      <c r="H350" s="1404"/>
      <c r="I350" s="1404"/>
      <c r="J350" s="1383"/>
      <c r="K350" s="1383"/>
    </row>
    <row r="351" spans="1:11">
      <c r="A351" s="1364"/>
      <c r="B351" s="1404"/>
      <c r="C351" s="1404"/>
      <c r="D351" s="1381"/>
      <c r="E351" s="1383"/>
      <c r="F351" s="1404"/>
      <c r="G351" s="1404"/>
      <c r="H351" s="1404"/>
      <c r="I351" s="1404"/>
      <c r="J351" s="1383"/>
      <c r="K351" s="1383"/>
    </row>
    <row r="352" spans="1:11">
      <c r="A352" s="1364"/>
      <c r="B352" s="1381"/>
      <c r="C352" s="1381"/>
      <c r="D352" s="1380"/>
      <c r="E352" s="1380"/>
      <c r="F352" s="1381"/>
      <c r="G352" s="1381"/>
      <c r="H352" s="1381"/>
      <c r="I352" s="1381"/>
      <c r="J352" s="1380"/>
      <c r="K352" s="1380"/>
    </row>
    <row r="353" spans="1:11">
      <c r="A353" s="1364"/>
      <c r="B353" s="1383"/>
      <c r="C353" s="1389"/>
      <c r="D353" s="1407"/>
      <c r="E353" s="1383"/>
      <c r="F353" s="1383"/>
      <c r="G353" s="1404"/>
      <c r="H353" s="1404"/>
      <c r="I353" s="1404"/>
      <c r="J353" s="1383"/>
      <c r="K353" s="1383"/>
    </row>
    <row r="354" spans="1:11">
      <c r="A354" s="1364"/>
      <c r="B354" s="1383"/>
      <c r="C354" s="1389"/>
      <c r="D354" s="1407"/>
      <c r="E354" s="1383"/>
      <c r="F354" s="1383"/>
      <c r="G354" s="1404"/>
      <c r="H354" s="1404"/>
      <c r="I354" s="1404"/>
      <c r="J354" s="1383"/>
      <c r="K354" s="1383"/>
    </row>
    <row r="355" spans="1:11">
      <c r="A355" s="1364"/>
      <c r="B355" s="1404"/>
      <c r="C355" s="1404"/>
      <c r="D355" s="1381"/>
      <c r="E355" s="1383"/>
      <c r="F355" s="1404"/>
      <c r="G355" s="1404"/>
      <c r="H355" s="1404"/>
      <c r="I355" s="1404"/>
      <c r="J355" s="1383"/>
      <c r="K355" s="1383"/>
    </row>
    <row r="356" spans="1:11">
      <c r="A356" s="1364"/>
      <c r="B356" s="1381"/>
      <c r="C356" s="1381"/>
      <c r="D356" s="1382"/>
      <c r="E356" s="1380"/>
      <c r="F356" s="1382"/>
      <c r="G356" s="1382"/>
      <c r="H356" s="1382"/>
      <c r="I356" s="1382"/>
      <c r="J356" s="1380"/>
      <c r="K356" s="1380"/>
    </row>
    <row r="357" spans="1:11">
      <c r="A357" s="1364"/>
      <c r="B357" s="1381"/>
      <c r="C357" s="1381"/>
      <c r="D357" s="1380"/>
      <c r="E357" s="1380"/>
      <c r="F357" s="1380"/>
      <c r="G357" s="1381"/>
      <c r="H357" s="1381"/>
      <c r="I357" s="1381"/>
      <c r="J357" s="1380"/>
      <c r="K357" s="1380"/>
    </row>
    <row r="358" spans="1:11">
      <c r="A358" s="1364"/>
      <c r="B358" s="1383"/>
      <c r="C358" s="1389"/>
      <c r="D358" s="1383"/>
      <c r="E358" s="1407"/>
      <c r="F358" s="1383"/>
      <c r="G358" s="1383"/>
      <c r="H358" s="1392"/>
      <c r="I358" s="1392"/>
      <c r="J358" s="1383"/>
      <c r="K358" s="1383"/>
    </row>
    <row r="359" spans="1:11">
      <c r="A359" s="1364"/>
      <c r="B359" s="1383"/>
      <c r="C359" s="1389"/>
      <c r="D359" s="1383"/>
      <c r="E359" s="1407"/>
      <c r="F359" s="1383"/>
      <c r="G359" s="1383"/>
      <c r="H359" s="1392"/>
      <c r="I359" s="1392"/>
      <c r="J359" s="1383"/>
      <c r="K359" s="1383"/>
    </row>
    <row r="360" spans="1:11">
      <c r="A360" s="1364"/>
      <c r="B360" s="1383"/>
      <c r="C360" s="1389"/>
      <c r="D360" s="1383"/>
      <c r="E360" s="1407"/>
      <c r="F360" s="1383"/>
      <c r="G360" s="1383"/>
      <c r="H360" s="1392"/>
      <c r="I360" s="1392"/>
      <c r="J360" s="1383"/>
      <c r="K360" s="1383"/>
    </row>
    <row r="361" spans="1:11">
      <c r="A361" s="1364"/>
      <c r="B361" s="1381"/>
      <c r="C361" s="1381"/>
      <c r="D361" s="1381"/>
      <c r="E361" s="1380"/>
      <c r="F361" s="1381"/>
      <c r="G361" s="1381"/>
      <c r="H361" s="1381"/>
      <c r="I361" s="1381"/>
      <c r="J361" s="1380"/>
      <c r="K361" s="1380"/>
    </row>
    <row r="362" spans="1:11">
      <c r="A362" s="1364"/>
      <c r="B362" s="1381"/>
      <c r="C362" s="1381"/>
      <c r="D362" s="1381"/>
      <c r="E362" s="1380"/>
      <c r="F362" s="1381"/>
      <c r="G362" s="1381"/>
      <c r="H362" s="1381"/>
      <c r="I362" s="1381"/>
      <c r="J362" s="1380"/>
      <c r="K362" s="1380"/>
    </row>
    <row r="363" spans="1:11">
      <c r="A363" s="1364"/>
      <c r="B363" s="1381"/>
      <c r="C363" s="1381"/>
      <c r="D363" s="1381"/>
      <c r="E363" s="1380"/>
      <c r="F363" s="1380"/>
      <c r="G363" s="1380"/>
      <c r="H363" s="1380"/>
      <c r="I363" s="1380"/>
      <c r="J363" s="1380"/>
      <c r="K363" s="1380"/>
    </row>
    <row r="364" spans="1:11">
      <c r="A364" s="1364"/>
      <c r="B364" s="1383"/>
      <c r="C364" s="1389"/>
      <c r="D364" s="1390"/>
      <c r="E364" s="1383"/>
      <c r="F364" s="1383"/>
      <c r="G364" s="1383"/>
      <c r="H364" s="1391"/>
      <c r="I364" s="1391"/>
      <c r="J364" s="1383"/>
      <c r="K364" s="1383"/>
    </row>
    <row r="365" spans="1:11">
      <c r="A365" s="1364"/>
      <c r="B365" s="1383"/>
      <c r="C365" s="1389"/>
      <c r="D365" s="1390"/>
      <c r="E365" s="1383"/>
      <c r="F365" s="1383"/>
      <c r="G365" s="1383"/>
      <c r="H365" s="1391"/>
      <c r="I365" s="1391"/>
      <c r="J365" s="1383"/>
      <c r="K365" s="1383"/>
    </row>
    <row r="366" spans="1:11">
      <c r="A366" s="1364"/>
      <c r="B366" s="1383"/>
      <c r="C366" s="1389"/>
      <c r="D366" s="1390"/>
      <c r="E366" s="1383"/>
      <c r="F366" s="1383"/>
      <c r="G366" s="1383"/>
      <c r="H366" s="1391"/>
      <c r="I366" s="1391"/>
      <c r="J366" s="1383"/>
      <c r="K366" s="1383"/>
    </row>
    <row r="367" spans="1:11">
      <c r="A367" s="1364"/>
      <c r="B367" s="1381"/>
      <c r="C367" s="1381"/>
      <c r="D367" s="1381"/>
      <c r="E367" s="1380"/>
      <c r="F367" s="1381"/>
      <c r="G367" s="1381"/>
      <c r="H367" s="1381"/>
      <c r="I367" s="1381"/>
      <c r="J367" s="1380"/>
      <c r="K367" s="1380"/>
    </row>
    <row r="368" spans="1:11">
      <c r="A368" s="1364"/>
      <c r="B368" s="1381"/>
      <c r="C368" s="1381"/>
      <c r="D368" s="1382"/>
      <c r="E368" s="1380"/>
      <c r="F368" s="1381"/>
      <c r="G368" s="1381"/>
      <c r="H368" s="1381"/>
      <c r="I368" s="1381"/>
      <c r="J368" s="1380"/>
      <c r="K368" s="1380"/>
    </row>
    <row r="369" spans="1:11">
      <c r="A369" s="1364"/>
      <c r="B369" s="1381"/>
      <c r="C369" s="1381"/>
      <c r="D369" s="1382"/>
      <c r="E369" s="1380"/>
      <c r="F369" s="1382"/>
      <c r="G369" s="1382"/>
      <c r="H369" s="1394"/>
      <c r="I369" s="1394"/>
      <c r="J369" s="1380"/>
      <c r="K369" s="1380"/>
    </row>
    <row r="370" spans="1:11">
      <c r="A370" s="1364"/>
      <c r="B370" s="1381"/>
      <c r="C370" s="1381"/>
      <c r="D370" s="1382"/>
      <c r="E370" s="1380"/>
      <c r="F370" s="1382"/>
      <c r="G370" s="1381"/>
      <c r="H370" s="1381"/>
      <c r="I370" s="1381"/>
      <c r="J370" s="1380"/>
      <c r="K370" s="1380"/>
    </row>
    <row r="371" spans="1:11">
      <c r="A371" s="1364"/>
      <c r="B371" s="1395"/>
      <c r="C371" s="1374"/>
      <c r="D371" s="1374"/>
      <c r="E371" s="1374"/>
      <c r="F371" s="1374"/>
      <c r="G371" s="1374"/>
      <c r="H371" s="1374"/>
      <c r="I371" s="1374"/>
      <c r="J371" s="1374"/>
      <c r="K371" s="1374"/>
    </row>
    <row r="372" spans="1:11">
      <c r="A372" s="1364"/>
      <c r="B372" s="1361"/>
      <c r="C372" s="1361"/>
      <c r="D372" s="1361"/>
      <c r="E372" s="1361"/>
      <c r="F372" s="1361"/>
      <c r="G372" s="1361"/>
      <c r="H372" s="1361"/>
      <c r="I372" s="1361"/>
      <c r="J372" s="1361"/>
      <c r="K372" s="1361"/>
    </row>
    <row r="373" spans="1:11" ht="22.5">
      <c r="A373" s="1364"/>
      <c r="B373" s="1396"/>
      <c r="C373" s="1397"/>
      <c r="D373" s="1397"/>
      <c r="E373" s="1398"/>
      <c r="F373" s="1397"/>
      <c r="G373" s="1397"/>
      <c r="H373" s="1397"/>
      <c r="I373" s="1397"/>
      <c r="J373" s="1398"/>
      <c r="K373" s="1398"/>
    </row>
    <row r="374" spans="1:11" ht="18">
      <c r="A374" s="1364"/>
      <c r="B374" s="1399"/>
      <c r="C374" s="1399"/>
      <c r="D374" s="1399"/>
      <c r="E374" s="1400"/>
      <c r="F374" s="1399"/>
      <c r="G374" s="1399"/>
      <c r="H374" s="1399"/>
      <c r="I374" s="1399"/>
      <c r="J374" s="1400"/>
      <c r="K374" s="1400"/>
    </row>
    <row r="375" spans="1:11" ht="15.75">
      <c r="A375" s="1364"/>
      <c r="B375" s="1379"/>
      <c r="C375" s="1379"/>
      <c r="D375" s="1379"/>
      <c r="E375" s="1401"/>
      <c r="F375" s="1379"/>
      <c r="G375" s="1379"/>
      <c r="H375" s="1402"/>
      <c r="I375" s="1402"/>
      <c r="J375" s="1406"/>
      <c r="K375" s="1406"/>
    </row>
    <row r="376" spans="1:11" ht="15.75">
      <c r="A376" s="1364"/>
      <c r="B376" s="1379"/>
      <c r="C376" s="1385"/>
      <c r="D376" s="1385"/>
      <c r="E376" s="1388"/>
      <c r="F376" s="1385"/>
      <c r="G376" s="1385"/>
      <c r="H376" s="1385"/>
      <c r="I376" s="1385"/>
      <c r="J376" s="1387"/>
      <c r="K376" s="1387"/>
    </row>
    <row r="377" spans="1:11">
      <c r="A377" s="1364"/>
      <c r="B377" s="1381"/>
      <c r="C377" s="1381"/>
      <c r="D377" s="1381"/>
      <c r="E377" s="1380"/>
      <c r="F377" s="1381"/>
      <c r="G377" s="1381"/>
      <c r="H377" s="1381"/>
      <c r="I377" s="1381"/>
      <c r="J377" s="1380"/>
      <c r="K377" s="1380"/>
    </row>
    <row r="378" spans="1:11">
      <c r="A378" s="1364"/>
      <c r="B378" s="1381"/>
      <c r="C378" s="1381"/>
      <c r="D378" s="1381"/>
      <c r="E378" s="1380"/>
      <c r="F378" s="1380"/>
      <c r="G378" s="1380"/>
      <c r="H378" s="1380"/>
      <c r="I378" s="1380"/>
      <c r="J378" s="1380"/>
      <c r="K378" s="1380"/>
    </row>
    <row r="379" spans="1:11">
      <c r="A379" s="1364"/>
      <c r="B379" s="1383"/>
      <c r="C379" s="1389"/>
      <c r="D379" s="1390"/>
      <c r="E379" s="1391"/>
      <c r="F379" s="1391"/>
      <c r="G379" s="1392"/>
      <c r="H379" s="1392"/>
      <c r="I379" s="1392"/>
      <c r="J379" s="1383"/>
      <c r="K379" s="1383"/>
    </row>
    <row r="380" spans="1:11">
      <c r="A380" s="1364"/>
      <c r="B380" s="1383"/>
      <c r="C380" s="1389"/>
      <c r="D380" s="1390"/>
      <c r="E380" s="1391"/>
      <c r="F380" s="1391"/>
      <c r="G380" s="1392"/>
      <c r="H380" s="1392"/>
      <c r="I380" s="1392"/>
      <c r="J380" s="1383"/>
      <c r="K380" s="1383"/>
    </row>
    <row r="381" spans="1:11">
      <c r="A381" s="1364"/>
      <c r="B381" s="1383"/>
      <c r="C381" s="1389"/>
      <c r="D381" s="1390"/>
      <c r="E381" s="1391"/>
      <c r="F381" s="1391"/>
      <c r="G381" s="1392"/>
      <c r="H381" s="1392"/>
      <c r="I381" s="1392"/>
      <c r="J381" s="1383"/>
      <c r="K381" s="1383"/>
    </row>
    <row r="382" spans="1:11">
      <c r="A382" s="1364"/>
      <c r="B382" s="1383"/>
      <c r="C382" s="1389"/>
      <c r="D382" s="1390"/>
      <c r="E382" s="1391"/>
      <c r="F382" s="1391"/>
      <c r="G382" s="1392"/>
      <c r="H382" s="1392"/>
      <c r="I382" s="1392"/>
      <c r="J382" s="1383"/>
      <c r="K382" s="1383"/>
    </row>
    <row r="383" spans="1:11">
      <c r="A383" s="1364"/>
      <c r="B383" s="1383"/>
      <c r="C383" s="1389"/>
      <c r="D383" s="1390"/>
      <c r="E383" s="1391"/>
      <c r="F383" s="1391"/>
      <c r="G383" s="1392"/>
      <c r="H383" s="1392"/>
      <c r="I383" s="1392"/>
      <c r="J383" s="1383"/>
      <c r="K383" s="1383"/>
    </row>
    <row r="384" spans="1:11">
      <c r="A384" s="1364"/>
      <c r="B384" s="1404"/>
      <c r="C384" s="1404"/>
      <c r="D384" s="1404"/>
      <c r="E384" s="1383"/>
      <c r="F384" s="1404"/>
      <c r="G384" s="1404"/>
      <c r="H384" s="1382"/>
      <c r="I384" s="1382"/>
      <c r="J384" s="1383"/>
      <c r="K384" s="1383"/>
    </row>
    <row r="385" spans="1:11">
      <c r="A385" s="1364"/>
      <c r="B385" s="1381"/>
      <c r="C385" s="1381"/>
      <c r="D385" s="1380"/>
      <c r="E385" s="1380"/>
      <c r="F385" s="1381"/>
      <c r="G385" s="1381"/>
      <c r="H385" s="1381"/>
      <c r="I385" s="1381"/>
      <c r="J385" s="1380"/>
      <c r="K385" s="1380"/>
    </row>
    <row r="386" spans="1:11">
      <c r="A386" s="1364"/>
      <c r="B386" s="1383"/>
      <c r="C386" s="1389"/>
      <c r="D386" s="1390"/>
      <c r="E386" s="1383"/>
      <c r="F386" s="1404"/>
      <c r="G386" s="1404"/>
      <c r="H386" s="1404"/>
      <c r="I386" s="1404"/>
      <c r="J386" s="1383"/>
      <c r="K386" s="1383"/>
    </row>
    <row r="387" spans="1:11">
      <c r="A387" s="1364"/>
      <c r="B387" s="1383"/>
      <c r="C387" s="1389"/>
      <c r="D387" s="1390"/>
      <c r="E387" s="1383"/>
      <c r="F387" s="1404"/>
      <c r="G387" s="1404"/>
      <c r="H387" s="1404"/>
      <c r="I387" s="1404"/>
      <c r="J387" s="1383"/>
      <c r="K387" s="1383"/>
    </row>
    <row r="388" spans="1:11">
      <c r="A388" s="1364"/>
      <c r="B388" s="1404"/>
      <c r="C388" s="1404"/>
      <c r="D388" s="1381"/>
      <c r="E388" s="1383"/>
      <c r="F388" s="1404"/>
      <c r="G388" s="1404"/>
      <c r="H388" s="1404"/>
      <c r="I388" s="1404"/>
      <c r="J388" s="1393"/>
      <c r="K388" s="1393"/>
    </row>
    <row r="389" spans="1:11">
      <c r="A389" s="1364"/>
      <c r="B389" s="1404"/>
      <c r="C389" s="1404"/>
      <c r="D389" s="1381"/>
      <c r="E389" s="1383"/>
      <c r="F389" s="1404"/>
      <c r="G389" s="1404"/>
      <c r="H389" s="1404"/>
      <c r="I389" s="1404"/>
      <c r="J389" s="1380"/>
      <c r="K389" s="1380"/>
    </row>
    <row r="390" spans="1:11">
      <c r="A390" s="1364"/>
      <c r="B390" s="1404"/>
      <c r="C390" s="1404"/>
      <c r="D390" s="1381"/>
      <c r="E390" s="1383"/>
      <c r="F390" s="1404"/>
      <c r="G390" s="1404"/>
      <c r="H390" s="1404"/>
      <c r="I390" s="1404"/>
      <c r="J390" s="1380"/>
      <c r="K390" s="1380"/>
    </row>
    <row r="391" spans="1:11">
      <c r="A391" s="1364"/>
      <c r="B391" s="1404"/>
      <c r="C391" s="1404"/>
      <c r="D391" s="1405"/>
      <c r="E391" s="1383"/>
      <c r="F391" s="1405"/>
      <c r="G391" s="1405"/>
      <c r="H391" s="1382"/>
      <c r="I391" s="1382"/>
      <c r="J391" s="1383"/>
      <c r="K391" s="1383"/>
    </row>
    <row r="392" spans="1:11">
      <c r="A392" s="1364"/>
      <c r="B392" s="1404"/>
      <c r="C392" s="1404"/>
      <c r="D392" s="1405"/>
      <c r="E392" s="1383"/>
      <c r="F392" s="1405"/>
      <c r="G392" s="1405"/>
      <c r="H392" s="1382"/>
      <c r="I392" s="1382"/>
      <c r="J392" s="1383"/>
      <c r="K392" s="1383"/>
    </row>
    <row r="393" spans="1:11">
      <c r="A393" s="1364"/>
      <c r="B393" s="1381"/>
      <c r="C393" s="1381"/>
      <c r="D393" s="1380"/>
      <c r="E393" s="1380"/>
      <c r="F393" s="1381"/>
      <c r="G393" s="1381"/>
      <c r="H393" s="1381"/>
      <c r="I393" s="1381"/>
      <c r="J393" s="1380"/>
      <c r="K393" s="1380"/>
    </row>
    <row r="394" spans="1:11">
      <c r="A394" s="1364"/>
      <c r="B394" s="1383"/>
      <c r="C394" s="1389"/>
      <c r="D394" s="1390"/>
      <c r="E394" s="1383"/>
      <c r="F394" s="1383"/>
      <c r="G394" s="1404"/>
      <c r="H394" s="1404"/>
      <c r="I394" s="1404"/>
      <c r="J394" s="1383"/>
      <c r="K394" s="1383"/>
    </row>
    <row r="395" spans="1:11">
      <c r="A395" s="1364"/>
      <c r="B395" s="1383"/>
      <c r="C395" s="1389"/>
      <c r="D395" s="1390"/>
      <c r="E395" s="1383"/>
      <c r="F395" s="1383"/>
      <c r="G395" s="1404"/>
      <c r="H395" s="1404"/>
      <c r="I395" s="1404"/>
      <c r="J395" s="1383"/>
      <c r="K395" s="1383"/>
    </row>
    <row r="396" spans="1:11">
      <c r="A396" s="1364"/>
      <c r="B396" s="1383"/>
      <c r="C396" s="1389"/>
      <c r="D396" s="1390"/>
      <c r="E396" s="1383"/>
      <c r="F396" s="1383"/>
      <c r="G396" s="1404"/>
      <c r="H396" s="1404"/>
      <c r="I396" s="1404"/>
      <c r="J396" s="1383"/>
      <c r="K396" s="1383"/>
    </row>
    <row r="397" spans="1:11">
      <c r="A397" s="1364"/>
      <c r="B397" s="1383"/>
      <c r="C397" s="1389"/>
      <c r="D397" s="1390"/>
      <c r="E397" s="1383"/>
      <c r="F397" s="1383"/>
      <c r="G397" s="1404"/>
      <c r="H397" s="1404"/>
      <c r="I397" s="1404"/>
      <c r="J397" s="1383"/>
      <c r="K397" s="1383"/>
    </row>
    <row r="398" spans="1:11">
      <c r="A398" s="1364"/>
      <c r="B398" s="1383"/>
      <c r="C398" s="1389"/>
      <c r="D398" s="1390"/>
      <c r="E398" s="1383"/>
      <c r="F398" s="1383"/>
      <c r="G398" s="1404"/>
      <c r="H398" s="1404"/>
      <c r="I398" s="1404"/>
      <c r="J398" s="1383"/>
      <c r="K398" s="1383"/>
    </row>
    <row r="399" spans="1:11">
      <c r="A399" s="1364"/>
      <c r="B399" s="1404"/>
      <c r="C399" s="1404"/>
      <c r="D399" s="1381"/>
      <c r="E399" s="1383"/>
      <c r="F399" s="1404"/>
      <c r="G399" s="1404"/>
      <c r="H399" s="1404"/>
      <c r="I399" s="1404"/>
      <c r="J399" s="1383"/>
      <c r="K399" s="1383"/>
    </row>
    <row r="400" spans="1:11">
      <c r="A400" s="1364"/>
      <c r="B400" s="1381"/>
      <c r="C400" s="1381"/>
      <c r="D400" s="1380"/>
      <c r="E400" s="1380"/>
      <c r="F400" s="1381"/>
      <c r="G400" s="1381"/>
      <c r="H400" s="1381"/>
      <c r="I400" s="1381"/>
      <c r="J400" s="1380"/>
      <c r="K400" s="1380"/>
    </row>
    <row r="401" spans="1:11">
      <c r="A401" s="1364"/>
      <c r="B401" s="1404"/>
      <c r="C401" s="1404"/>
      <c r="D401" s="1381"/>
      <c r="E401" s="1383"/>
      <c r="F401" s="1404"/>
      <c r="G401" s="1404"/>
      <c r="H401" s="1404"/>
      <c r="I401" s="1404"/>
      <c r="J401" s="1383"/>
      <c r="K401" s="1383"/>
    </row>
    <row r="402" spans="1:11">
      <c r="A402" s="1364"/>
      <c r="B402" s="1381"/>
      <c r="C402" s="1381"/>
      <c r="D402" s="1382"/>
      <c r="E402" s="1380"/>
      <c r="F402" s="1382"/>
      <c r="G402" s="1382"/>
      <c r="H402" s="1382"/>
      <c r="I402" s="1382"/>
      <c r="J402" s="1380"/>
      <c r="K402" s="1380"/>
    </row>
    <row r="403" spans="1:11">
      <c r="A403" s="1364"/>
      <c r="B403" s="1381"/>
      <c r="C403" s="1381"/>
      <c r="D403" s="1380"/>
      <c r="E403" s="1380"/>
      <c r="F403" s="1380"/>
      <c r="G403" s="1381"/>
      <c r="H403" s="1381"/>
      <c r="I403" s="1381"/>
      <c r="J403" s="1380"/>
      <c r="K403" s="1380"/>
    </row>
    <row r="404" spans="1:11">
      <c r="A404" s="1364"/>
      <c r="B404" s="1383"/>
      <c r="C404" s="1389"/>
      <c r="D404" s="1383"/>
      <c r="E404" s="1407"/>
      <c r="F404" s="1383"/>
      <c r="G404" s="1383"/>
      <c r="H404" s="1392"/>
      <c r="I404" s="1392"/>
      <c r="J404" s="1383"/>
      <c r="K404" s="1383"/>
    </row>
    <row r="405" spans="1:11">
      <c r="A405" s="1364"/>
      <c r="B405" s="1383"/>
      <c r="C405" s="1389"/>
      <c r="D405" s="1383"/>
      <c r="E405" s="1407"/>
      <c r="F405" s="1383"/>
      <c r="G405" s="1383"/>
      <c r="H405" s="1392"/>
      <c r="I405" s="1392"/>
      <c r="J405" s="1383"/>
      <c r="K405" s="1383"/>
    </row>
    <row r="406" spans="1:11">
      <c r="A406" s="1364"/>
      <c r="B406" s="1383"/>
      <c r="C406" s="1389"/>
      <c r="D406" s="1383"/>
      <c r="E406" s="1407"/>
      <c r="F406" s="1383"/>
      <c r="G406" s="1383"/>
      <c r="H406" s="1392"/>
      <c r="I406" s="1392"/>
      <c r="J406" s="1383"/>
      <c r="K406" s="1383"/>
    </row>
    <row r="407" spans="1:11">
      <c r="A407" s="1364"/>
      <c r="B407" s="1383"/>
      <c r="C407" s="1389"/>
      <c r="D407" s="1383"/>
      <c r="E407" s="1407"/>
      <c r="F407" s="1383"/>
      <c r="G407" s="1383"/>
      <c r="H407" s="1392"/>
      <c r="I407" s="1392"/>
      <c r="J407" s="1383"/>
      <c r="K407" s="1383"/>
    </row>
    <row r="408" spans="1:11">
      <c r="A408" s="1364"/>
      <c r="B408" s="1383"/>
      <c r="C408" s="1389"/>
      <c r="D408" s="1383"/>
      <c r="E408" s="1407"/>
      <c r="F408" s="1383"/>
      <c r="G408" s="1383"/>
      <c r="H408" s="1392"/>
      <c r="I408" s="1392"/>
      <c r="J408" s="1383"/>
      <c r="K408" s="1383"/>
    </row>
    <row r="409" spans="1:11">
      <c r="A409" s="1364"/>
      <c r="B409" s="1381"/>
      <c r="C409" s="1381"/>
      <c r="D409" s="1381"/>
      <c r="E409" s="1380"/>
      <c r="F409" s="1381"/>
      <c r="G409" s="1381"/>
      <c r="H409" s="1381"/>
      <c r="I409" s="1381"/>
      <c r="J409" s="1380"/>
      <c r="K409" s="1380"/>
    </row>
    <row r="410" spans="1:11">
      <c r="A410" s="1364"/>
      <c r="B410" s="1381"/>
      <c r="C410" s="1381"/>
      <c r="D410" s="1381"/>
      <c r="E410" s="1380"/>
      <c r="F410" s="1381"/>
      <c r="G410" s="1381"/>
      <c r="H410" s="1381"/>
      <c r="I410" s="1381"/>
      <c r="J410" s="1380"/>
      <c r="K410" s="1380"/>
    </row>
    <row r="411" spans="1:11">
      <c r="A411" s="1364"/>
      <c r="B411" s="1381"/>
      <c r="C411" s="1381"/>
      <c r="D411" s="1381"/>
      <c r="E411" s="1380"/>
      <c r="F411" s="1380"/>
      <c r="G411" s="1380"/>
      <c r="H411" s="1380"/>
      <c r="I411" s="1380"/>
      <c r="J411" s="1380"/>
      <c r="K411" s="1380"/>
    </row>
    <row r="412" spans="1:11">
      <c r="A412" s="1364"/>
      <c r="B412" s="1383"/>
      <c r="C412" s="1389"/>
      <c r="D412" s="1390"/>
      <c r="E412" s="1383"/>
      <c r="F412" s="1383"/>
      <c r="G412" s="1383"/>
      <c r="H412" s="1391"/>
      <c r="I412" s="1391"/>
      <c r="J412" s="1383"/>
      <c r="K412" s="1383"/>
    </row>
    <row r="413" spans="1:11">
      <c r="A413" s="1364"/>
      <c r="B413" s="1383"/>
      <c r="C413" s="1389"/>
      <c r="D413" s="1390"/>
      <c r="E413" s="1383"/>
      <c r="F413" s="1383"/>
      <c r="G413" s="1383"/>
      <c r="H413" s="1391"/>
      <c r="I413" s="1391"/>
      <c r="J413" s="1383"/>
      <c r="K413" s="1383"/>
    </row>
    <row r="414" spans="1:11">
      <c r="A414" s="1364"/>
      <c r="B414" s="1383"/>
      <c r="C414" s="1389"/>
      <c r="D414" s="1390"/>
      <c r="E414" s="1383"/>
      <c r="F414" s="1383"/>
      <c r="G414" s="1383"/>
      <c r="H414" s="1391"/>
      <c r="I414" s="1391"/>
      <c r="J414" s="1383"/>
      <c r="K414" s="1383"/>
    </row>
    <row r="415" spans="1:11">
      <c r="A415" s="1364"/>
      <c r="B415" s="1383"/>
      <c r="C415" s="1389"/>
      <c r="D415" s="1390"/>
      <c r="E415" s="1383"/>
      <c r="F415" s="1383"/>
      <c r="G415" s="1383"/>
      <c r="H415" s="1391"/>
      <c r="I415" s="1391"/>
      <c r="J415" s="1383"/>
      <c r="K415" s="1383"/>
    </row>
    <row r="416" spans="1:11">
      <c r="A416" s="1364"/>
      <c r="B416" s="1383"/>
      <c r="C416" s="1389"/>
      <c r="D416" s="1390"/>
      <c r="E416" s="1383"/>
      <c r="F416" s="1383"/>
      <c r="G416" s="1383"/>
      <c r="H416" s="1391"/>
      <c r="I416" s="1391"/>
      <c r="J416" s="1383"/>
      <c r="K416" s="1383"/>
    </row>
    <row r="417" spans="1:11">
      <c r="A417" s="1364"/>
      <c r="B417" s="1381"/>
      <c r="C417" s="1381"/>
      <c r="D417" s="1381"/>
      <c r="E417" s="1380"/>
      <c r="F417" s="1381"/>
      <c r="G417" s="1381"/>
      <c r="H417" s="1381"/>
      <c r="I417" s="1381"/>
      <c r="J417" s="1380"/>
      <c r="K417" s="1380"/>
    </row>
    <row r="418" spans="1:11">
      <c r="A418" s="1364"/>
      <c r="B418" s="1381"/>
      <c r="C418" s="1381"/>
      <c r="D418" s="1382"/>
      <c r="E418" s="1380"/>
      <c r="F418" s="1381"/>
      <c r="G418" s="1381"/>
      <c r="H418" s="1381"/>
      <c r="I418" s="1381"/>
      <c r="J418" s="1380"/>
      <c r="K418" s="1380"/>
    </row>
    <row r="419" spans="1:11">
      <c r="A419" s="1364"/>
      <c r="B419" s="1395"/>
      <c r="C419" s="1374"/>
      <c r="D419" s="1374"/>
      <c r="E419" s="1374"/>
      <c r="F419" s="1374"/>
      <c r="G419" s="1374"/>
      <c r="H419" s="1374"/>
      <c r="I419" s="1374"/>
      <c r="J419" s="1374"/>
      <c r="K419" s="1374"/>
    </row>
    <row r="420" spans="1:11">
      <c r="A420" s="1364"/>
      <c r="B420" s="1361"/>
      <c r="C420" s="1361"/>
      <c r="D420" s="1361"/>
      <c r="E420" s="1361"/>
      <c r="F420" s="1361"/>
      <c r="G420" s="1361"/>
      <c r="H420" s="1361"/>
      <c r="I420" s="1361"/>
      <c r="J420" s="1361"/>
      <c r="K420" s="1361"/>
    </row>
    <row r="421" spans="1:11" ht="22.5">
      <c r="A421" s="1364"/>
      <c r="B421" s="1396"/>
      <c r="C421" s="1397"/>
      <c r="D421" s="1397"/>
      <c r="E421" s="1398"/>
      <c r="F421" s="1397"/>
      <c r="G421" s="1397"/>
      <c r="H421" s="1397"/>
      <c r="I421" s="1397"/>
      <c r="J421" s="1398"/>
      <c r="K421" s="1398"/>
    </row>
    <row r="422" spans="1:11" ht="18">
      <c r="A422" s="1364"/>
      <c r="B422" s="1399"/>
      <c r="C422" s="1399"/>
      <c r="D422" s="1399"/>
      <c r="E422" s="1400"/>
      <c r="F422" s="1399"/>
      <c r="G422" s="1399"/>
      <c r="H422" s="1408"/>
      <c r="I422" s="1408"/>
      <c r="J422" s="1400"/>
      <c r="K422" s="1400"/>
    </row>
    <row r="423" spans="1:11" ht="15.75">
      <c r="A423" s="1364"/>
      <c r="B423" s="1379"/>
      <c r="C423" s="1379"/>
      <c r="D423" s="1379"/>
      <c r="E423" s="1401"/>
      <c r="F423" s="1379"/>
      <c r="G423" s="1379"/>
      <c r="H423" s="1402"/>
      <c r="I423" s="1402"/>
      <c r="J423" s="1406"/>
      <c r="K423" s="1406"/>
    </row>
    <row r="424" spans="1:11" ht="15.75">
      <c r="A424" s="1364"/>
      <c r="B424" s="1379"/>
      <c r="C424" s="1385"/>
      <c r="D424" s="1385"/>
      <c r="E424" s="1388"/>
      <c r="F424" s="1385"/>
      <c r="G424" s="1385"/>
      <c r="H424" s="1385"/>
      <c r="I424" s="1385"/>
      <c r="J424" s="1387"/>
      <c r="K424" s="1387"/>
    </row>
    <row r="425" spans="1:11">
      <c r="A425" s="1364"/>
      <c r="B425" s="1381"/>
      <c r="C425" s="1381"/>
      <c r="D425" s="1381"/>
      <c r="E425" s="1380"/>
      <c r="F425" s="1381"/>
      <c r="G425" s="1381"/>
      <c r="H425" s="1381"/>
      <c r="I425" s="1381"/>
      <c r="J425" s="1380"/>
      <c r="K425" s="1380"/>
    </row>
    <row r="426" spans="1:11">
      <c r="A426" s="1364"/>
      <c r="B426" s="1381"/>
      <c r="C426" s="1381"/>
      <c r="D426" s="1381"/>
      <c r="E426" s="1380"/>
      <c r="F426" s="1380"/>
      <c r="G426" s="1380"/>
      <c r="H426" s="1380"/>
      <c r="I426" s="1380"/>
      <c r="J426" s="1380"/>
      <c r="K426" s="1380"/>
    </row>
    <row r="427" spans="1:11">
      <c r="A427" s="1364"/>
      <c r="B427" s="1404"/>
      <c r="C427" s="1404"/>
      <c r="D427" s="1404"/>
      <c r="E427" s="1383"/>
      <c r="F427" s="1404"/>
      <c r="G427" s="1404"/>
      <c r="H427" s="1382"/>
      <c r="I427" s="1382"/>
      <c r="J427" s="1383"/>
      <c r="K427" s="1383"/>
    </row>
    <row r="428" spans="1:11">
      <c r="A428" s="1364"/>
      <c r="B428" s="1381"/>
      <c r="C428" s="1381"/>
      <c r="D428" s="1380"/>
      <c r="E428" s="1380"/>
      <c r="F428" s="1381"/>
      <c r="G428" s="1381"/>
      <c r="H428" s="1381"/>
      <c r="I428" s="1381"/>
      <c r="J428" s="1380"/>
      <c r="K428" s="1380"/>
    </row>
    <row r="429" spans="1:11">
      <c r="A429" s="1364"/>
      <c r="B429" s="1383"/>
      <c r="C429" s="1389"/>
      <c r="D429" s="1390"/>
      <c r="E429" s="1383"/>
      <c r="F429" s="1404"/>
      <c r="G429" s="1404"/>
      <c r="H429" s="1404"/>
      <c r="I429" s="1404"/>
      <c r="J429" s="1383"/>
      <c r="K429" s="1383"/>
    </row>
    <row r="430" spans="1:11">
      <c r="A430" s="1364"/>
      <c r="B430" s="1404"/>
      <c r="C430" s="1404"/>
      <c r="D430" s="1381"/>
      <c r="E430" s="1383"/>
      <c r="F430" s="1404"/>
      <c r="G430" s="1404"/>
      <c r="H430" s="1404"/>
      <c r="I430" s="1404"/>
      <c r="J430" s="1393"/>
      <c r="K430" s="1393"/>
    </row>
    <row r="431" spans="1:11">
      <c r="A431" s="1364"/>
      <c r="B431" s="1404"/>
      <c r="C431" s="1404"/>
      <c r="D431" s="1381"/>
      <c r="E431" s="1383"/>
      <c r="F431" s="1404"/>
      <c r="G431" s="1404"/>
      <c r="H431" s="1404"/>
      <c r="I431" s="1404"/>
      <c r="J431" s="1380"/>
      <c r="K431" s="1380"/>
    </row>
    <row r="432" spans="1:11">
      <c r="A432" s="1364"/>
      <c r="B432" s="1404"/>
      <c r="C432" s="1404"/>
      <c r="D432" s="1381"/>
      <c r="E432" s="1383"/>
      <c r="F432" s="1404"/>
      <c r="G432" s="1404"/>
      <c r="H432" s="1404"/>
      <c r="I432" s="1404"/>
      <c r="J432" s="1383"/>
      <c r="K432" s="1383"/>
    </row>
    <row r="433" spans="1:11">
      <c r="A433" s="1364"/>
      <c r="B433" s="1404"/>
      <c r="C433" s="1404"/>
      <c r="D433" s="1405"/>
      <c r="E433" s="1383"/>
      <c r="F433" s="1405"/>
      <c r="G433" s="1405"/>
      <c r="H433" s="1382"/>
      <c r="I433" s="1382"/>
      <c r="J433" s="1383"/>
      <c r="K433" s="1383"/>
    </row>
    <row r="434" spans="1:11">
      <c r="A434" s="1364"/>
      <c r="B434" s="1404"/>
      <c r="C434" s="1404"/>
      <c r="D434" s="1405"/>
      <c r="E434" s="1383"/>
      <c r="F434" s="1405"/>
      <c r="G434" s="1405"/>
      <c r="H434" s="1382"/>
      <c r="I434" s="1382"/>
      <c r="J434" s="1383"/>
      <c r="K434" s="1383"/>
    </row>
    <row r="435" spans="1:11">
      <c r="A435" s="1364"/>
      <c r="B435" s="1381"/>
      <c r="C435" s="1381"/>
      <c r="D435" s="1380"/>
      <c r="E435" s="1380"/>
      <c r="F435" s="1381"/>
      <c r="G435" s="1381"/>
      <c r="H435" s="1381"/>
      <c r="I435" s="1381"/>
      <c r="J435" s="1380"/>
      <c r="K435" s="1380"/>
    </row>
    <row r="436" spans="1:11">
      <c r="A436" s="1364"/>
      <c r="B436" s="1404"/>
      <c r="C436" s="1404"/>
      <c r="D436" s="1381"/>
      <c r="E436" s="1383"/>
      <c r="F436" s="1404"/>
      <c r="G436" s="1404"/>
      <c r="H436" s="1404"/>
      <c r="I436" s="1404"/>
      <c r="J436" s="1383"/>
      <c r="K436" s="1383"/>
    </row>
    <row r="437" spans="1:11">
      <c r="A437" s="1364"/>
      <c r="B437" s="1381"/>
      <c r="C437" s="1381"/>
      <c r="D437" s="1380"/>
      <c r="E437" s="1380"/>
      <c r="F437" s="1381"/>
      <c r="G437" s="1381"/>
      <c r="H437" s="1381"/>
      <c r="I437" s="1381"/>
      <c r="J437" s="1380"/>
      <c r="K437" s="1380"/>
    </row>
    <row r="438" spans="1:11">
      <c r="A438" s="1364"/>
      <c r="B438" s="1404"/>
      <c r="C438" s="1404"/>
      <c r="D438" s="1381"/>
      <c r="E438" s="1383"/>
      <c r="F438" s="1404"/>
      <c r="G438" s="1404"/>
      <c r="H438" s="1404"/>
      <c r="I438" s="1404"/>
      <c r="J438" s="1383"/>
      <c r="K438" s="1383"/>
    </row>
    <row r="439" spans="1:11">
      <c r="A439" s="1364"/>
      <c r="B439" s="1381"/>
      <c r="C439" s="1381"/>
      <c r="D439" s="1382"/>
      <c r="E439" s="1380"/>
      <c r="F439" s="1382"/>
      <c r="G439" s="1382"/>
      <c r="H439" s="1382"/>
      <c r="I439" s="1382"/>
      <c r="J439" s="1380"/>
      <c r="K439" s="1380"/>
    </row>
    <row r="440" spans="1:11">
      <c r="A440" s="1364"/>
      <c r="B440" s="1381"/>
      <c r="C440" s="1381"/>
      <c r="D440" s="1380"/>
      <c r="E440" s="1380"/>
      <c r="F440" s="1380"/>
      <c r="G440" s="1381"/>
      <c r="H440" s="1381"/>
      <c r="I440" s="1381"/>
      <c r="J440" s="1380"/>
      <c r="K440" s="1380"/>
    </row>
    <row r="441" spans="1:11">
      <c r="A441" s="1364"/>
      <c r="B441" s="1381"/>
      <c r="C441" s="1381"/>
      <c r="D441" s="1381"/>
      <c r="E441" s="1380"/>
      <c r="F441" s="1381"/>
      <c r="G441" s="1381"/>
      <c r="H441" s="1381"/>
      <c r="I441" s="1381"/>
      <c r="J441" s="1380"/>
      <c r="K441" s="1380"/>
    </row>
    <row r="442" spans="1:11">
      <c r="A442" s="1364"/>
      <c r="B442" s="1381"/>
      <c r="C442" s="1381"/>
      <c r="D442" s="1381"/>
      <c r="E442" s="1380"/>
      <c r="F442" s="1381"/>
      <c r="G442" s="1381"/>
      <c r="H442" s="1381"/>
      <c r="I442" s="1381"/>
      <c r="J442" s="1380"/>
      <c r="K442" s="1380"/>
    </row>
    <row r="443" spans="1:11">
      <c r="A443" s="1364"/>
      <c r="B443" s="1381"/>
      <c r="C443" s="1381"/>
      <c r="D443" s="1381"/>
      <c r="E443" s="1380"/>
      <c r="F443" s="1380"/>
      <c r="G443" s="1380"/>
      <c r="H443" s="1380"/>
      <c r="I443" s="1380"/>
      <c r="J443" s="1380"/>
      <c r="K443" s="1380"/>
    </row>
    <row r="444" spans="1:11">
      <c r="A444" s="1364"/>
      <c r="B444" s="1381"/>
      <c r="C444" s="1381"/>
      <c r="D444" s="1381"/>
      <c r="E444" s="1380"/>
      <c r="F444" s="1381"/>
      <c r="G444" s="1381"/>
      <c r="H444" s="1381"/>
      <c r="I444" s="1381"/>
      <c r="J444" s="1380"/>
      <c r="K444" s="1380"/>
    </row>
    <row r="445" spans="1:11">
      <c r="A445" s="1364"/>
      <c r="B445" s="1381"/>
      <c r="C445" s="1381"/>
      <c r="D445" s="1382"/>
      <c r="E445" s="1380"/>
      <c r="F445" s="1381"/>
      <c r="G445" s="1381"/>
      <c r="H445" s="1381"/>
      <c r="I445" s="1381"/>
      <c r="J445" s="1380"/>
      <c r="K445" s="1380"/>
    </row>
    <row r="446" spans="1:11">
      <c r="A446" s="1364"/>
      <c r="B446" s="1395"/>
      <c r="C446" s="1374"/>
      <c r="D446" s="1374"/>
      <c r="E446" s="1374"/>
      <c r="F446" s="1374"/>
      <c r="G446" s="1374"/>
      <c r="H446" s="1374"/>
      <c r="I446" s="1374"/>
      <c r="J446" s="1374"/>
      <c r="K446" s="1374"/>
    </row>
    <row r="447" spans="1:11">
      <c r="A447" s="1364"/>
      <c r="B447" s="1361"/>
      <c r="C447" s="1361"/>
      <c r="D447" s="1361"/>
      <c r="E447" s="1361"/>
      <c r="F447" s="1361"/>
      <c r="G447" s="1361"/>
      <c r="H447" s="1361"/>
      <c r="I447" s="1361"/>
      <c r="J447" s="1361"/>
      <c r="K447" s="1361"/>
    </row>
    <row r="448" spans="1:11" ht="22.5">
      <c r="A448" s="1364"/>
      <c r="B448" s="1396"/>
      <c r="C448" s="1397"/>
      <c r="D448" s="1397"/>
      <c r="E448" s="1398"/>
      <c r="F448" s="1397"/>
      <c r="G448" s="1397"/>
      <c r="H448" s="1397"/>
      <c r="I448" s="1397"/>
      <c r="J448" s="1398"/>
      <c r="K448" s="1398"/>
    </row>
    <row r="449" spans="1:11" ht="18">
      <c r="A449" s="1364"/>
      <c r="B449" s="1399"/>
      <c r="C449" s="1399"/>
      <c r="D449" s="1399"/>
      <c r="E449" s="1400"/>
      <c r="F449" s="1399"/>
      <c r="G449" s="1399"/>
      <c r="H449" s="1399"/>
      <c r="I449" s="1399"/>
      <c r="J449" s="1400"/>
      <c r="K449" s="1400"/>
    </row>
    <row r="450" spans="1:11" ht="15.75">
      <c r="A450" s="1364"/>
      <c r="B450" s="1379"/>
      <c r="C450" s="1379"/>
      <c r="D450" s="1379"/>
      <c r="E450" s="1401"/>
      <c r="F450" s="1379"/>
      <c r="G450" s="1379"/>
      <c r="H450" s="1402"/>
      <c r="I450" s="1402"/>
      <c r="J450" s="1406"/>
      <c r="K450" s="1406"/>
    </row>
    <row r="451" spans="1:11" ht="15.75">
      <c r="A451" s="1364"/>
      <c r="B451" s="1379"/>
      <c r="C451" s="1385"/>
      <c r="D451" s="1385"/>
      <c r="E451" s="1388"/>
      <c r="F451" s="1385"/>
      <c r="G451" s="1385"/>
      <c r="H451" s="1385"/>
      <c r="I451" s="1385"/>
      <c r="J451" s="1387"/>
      <c r="K451" s="1387"/>
    </row>
    <row r="452" spans="1:11">
      <c r="A452" s="1364"/>
      <c r="B452" s="1381"/>
      <c r="C452" s="1381"/>
      <c r="D452" s="1381"/>
      <c r="E452" s="1380"/>
      <c r="F452" s="1381"/>
      <c r="G452" s="1381"/>
      <c r="H452" s="1381"/>
      <c r="I452" s="1381"/>
      <c r="J452" s="1380"/>
      <c r="K452" s="1380"/>
    </row>
    <row r="453" spans="1:11">
      <c r="A453" s="1364"/>
      <c r="B453" s="1381"/>
      <c r="C453" s="1381"/>
      <c r="D453" s="1381"/>
      <c r="E453" s="1380"/>
      <c r="F453" s="1380"/>
      <c r="G453" s="1380"/>
      <c r="H453" s="1380"/>
      <c r="I453" s="1380"/>
      <c r="J453" s="1380"/>
      <c r="K453" s="1380"/>
    </row>
    <row r="454" spans="1:11">
      <c r="A454" s="1364"/>
      <c r="B454" s="1383"/>
      <c r="C454" s="1389"/>
      <c r="D454" s="1390"/>
      <c r="E454" s="1391"/>
      <c r="F454" s="1391"/>
      <c r="G454" s="1392"/>
      <c r="H454" s="1392"/>
      <c r="I454" s="1392"/>
      <c r="J454" s="1383"/>
      <c r="K454" s="1383"/>
    </row>
    <row r="455" spans="1:11">
      <c r="A455" s="1364"/>
      <c r="B455" s="1383"/>
      <c r="C455" s="1389"/>
      <c r="D455" s="1390"/>
      <c r="E455" s="1391"/>
      <c r="F455" s="1391"/>
      <c r="G455" s="1392"/>
      <c r="H455" s="1392"/>
      <c r="I455" s="1392"/>
      <c r="J455" s="1383"/>
      <c r="K455" s="1383"/>
    </row>
    <row r="456" spans="1:11">
      <c r="A456" s="1364"/>
      <c r="B456" s="1383"/>
      <c r="C456" s="1389"/>
      <c r="D456" s="1390"/>
      <c r="E456" s="1391"/>
      <c r="F456" s="1391"/>
      <c r="G456" s="1392"/>
      <c r="H456" s="1392"/>
      <c r="I456" s="1392"/>
      <c r="J456" s="1383"/>
      <c r="K456" s="1383"/>
    </row>
    <row r="457" spans="1:11">
      <c r="A457" s="1364"/>
      <c r="B457" s="1383"/>
      <c r="C457" s="1389"/>
      <c r="D457" s="1390"/>
      <c r="E457" s="1391"/>
      <c r="F457" s="1391"/>
      <c r="G457" s="1392"/>
      <c r="H457" s="1392"/>
      <c r="I457" s="1392"/>
      <c r="J457" s="1383"/>
      <c r="K457" s="1383"/>
    </row>
    <row r="458" spans="1:11">
      <c r="A458" s="1364"/>
      <c r="B458" s="1383"/>
      <c r="C458" s="1389"/>
      <c r="D458" s="1390"/>
      <c r="E458" s="1391"/>
      <c r="F458" s="1391"/>
      <c r="G458" s="1392"/>
      <c r="H458" s="1392"/>
      <c r="I458" s="1392"/>
      <c r="J458" s="1383"/>
      <c r="K458" s="1383"/>
    </row>
    <row r="459" spans="1:11">
      <c r="A459" s="1364"/>
      <c r="B459" s="1404"/>
      <c r="C459" s="1404"/>
      <c r="D459" s="1404"/>
      <c r="E459" s="1383"/>
      <c r="F459" s="1404"/>
      <c r="G459" s="1404"/>
      <c r="H459" s="1382"/>
      <c r="I459" s="1382"/>
      <c r="J459" s="1383"/>
      <c r="K459" s="1383"/>
    </row>
    <row r="460" spans="1:11">
      <c r="A460" s="1364"/>
      <c r="B460" s="1381"/>
      <c r="C460" s="1381"/>
      <c r="D460" s="1380"/>
      <c r="E460" s="1380"/>
      <c r="F460" s="1381"/>
      <c r="G460" s="1381"/>
      <c r="H460" s="1381"/>
      <c r="I460" s="1381"/>
      <c r="J460" s="1380"/>
      <c r="K460" s="1380"/>
    </row>
    <row r="461" spans="1:11">
      <c r="A461" s="1364"/>
      <c r="B461" s="1383"/>
      <c r="C461" s="1389"/>
      <c r="D461" s="1390"/>
      <c r="E461" s="1383"/>
      <c r="F461" s="1404"/>
      <c r="G461" s="1404"/>
      <c r="H461" s="1404"/>
      <c r="I461" s="1404"/>
      <c r="J461" s="1383"/>
      <c r="K461" s="1383"/>
    </row>
    <row r="462" spans="1:11">
      <c r="A462" s="1364"/>
      <c r="B462" s="1383"/>
      <c r="C462" s="1389"/>
      <c r="D462" s="1390"/>
      <c r="E462" s="1383"/>
      <c r="F462" s="1404"/>
      <c r="G462" s="1404"/>
      <c r="H462" s="1404"/>
      <c r="I462" s="1404"/>
      <c r="J462" s="1383"/>
      <c r="K462" s="1383"/>
    </row>
    <row r="463" spans="1:11">
      <c r="A463" s="1364"/>
      <c r="B463" s="1404"/>
      <c r="C463" s="1404"/>
      <c r="D463" s="1381"/>
      <c r="E463" s="1383"/>
      <c r="F463" s="1404"/>
      <c r="G463" s="1404"/>
      <c r="H463" s="1404"/>
      <c r="I463" s="1404"/>
      <c r="J463" s="1393"/>
      <c r="K463" s="1393"/>
    </row>
    <row r="464" spans="1:11">
      <c r="A464" s="1364"/>
      <c r="B464" s="1404"/>
      <c r="C464" s="1404"/>
      <c r="D464" s="1381"/>
      <c r="E464" s="1383"/>
      <c r="F464" s="1404"/>
      <c r="G464" s="1404"/>
      <c r="H464" s="1404"/>
      <c r="I464" s="1404"/>
      <c r="J464" s="1380"/>
      <c r="K464" s="1380"/>
    </row>
    <row r="465" spans="1:11">
      <c r="A465" s="1364"/>
      <c r="B465" s="1404"/>
      <c r="C465" s="1404"/>
      <c r="D465" s="1381"/>
      <c r="E465" s="1383"/>
      <c r="F465" s="1404"/>
      <c r="G465" s="1404"/>
      <c r="H465" s="1404"/>
      <c r="I465" s="1404"/>
      <c r="J465" s="1380"/>
      <c r="K465" s="1380"/>
    </row>
    <row r="466" spans="1:11">
      <c r="A466" s="1364"/>
      <c r="B466" s="1404"/>
      <c r="C466" s="1404"/>
      <c r="D466" s="1405"/>
      <c r="E466" s="1383"/>
      <c r="F466" s="1405"/>
      <c r="G466" s="1405"/>
      <c r="H466" s="1382"/>
      <c r="I466" s="1382"/>
      <c r="J466" s="1383"/>
      <c r="K466" s="1383"/>
    </row>
    <row r="467" spans="1:11">
      <c r="A467" s="1364"/>
      <c r="B467" s="1404"/>
      <c r="C467" s="1404"/>
      <c r="D467" s="1405"/>
      <c r="E467" s="1383"/>
      <c r="F467" s="1405"/>
      <c r="G467" s="1405"/>
      <c r="H467" s="1382"/>
      <c r="I467" s="1382"/>
      <c r="J467" s="1383"/>
      <c r="K467" s="1383"/>
    </row>
    <row r="468" spans="1:11">
      <c r="A468" s="1364"/>
      <c r="B468" s="1381"/>
      <c r="C468" s="1381"/>
      <c r="D468" s="1380"/>
      <c r="E468" s="1380"/>
      <c r="F468" s="1381"/>
      <c r="G468" s="1381"/>
      <c r="H468" s="1381"/>
      <c r="I468" s="1381"/>
      <c r="J468" s="1380"/>
      <c r="K468" s="1380"/>
    </row>
    <row r="469" spans="1:11">
      <c r="A469" s="1364"/>
      <c r="B469" s="1383"/>
      <c r="C469" s="1389"/>
      <c r="D469" s="1390"/>
      <c r="E469" s="1383"/>
      <c r="F469" s="1383"/>
      <c r="G469" s="1404"/>
      <c r="H469" s="1404"/>
      <c r="I469" s="1404"/>
      <c r="J469" s="1383"/>
      <c r="K469" s="1383"/>
    </row>
    <row r="470" spans="1:11">
      <c r="A470" s="1364"/>
      <c r="B470" s="1383"/>
      <c r="C470" s="1389"/>
      <c r="D470" s="1390"/>
      <c r="E470" s="1383"/>
      <c r="F470" s="1383"/>
      <c r="G470" s="1404"/>
      <c r="H470" s="1404"/>
      <c r="I470" s="1404"/>
      <c r="J470" s="1383"/>
      <c r="K470" s="1383"/>
    </row>
    <row r="471" spans="1:11">
      <c r="A471" s="1364"/>
      <c r="B471" s="1383"/>
      <c r="C471" s="1389"/>
      <c r="D471" s="1390"/>
      <c r="E471" s="1383"/>
      <c r="F471" s="1383"/>
      <c r="G471" s="1404"/>
      <c r="H471" s="1404"/>
      <c r="I471" s="1404"/>
      <c r="J471" s="1383"/>
      <c r="K471" s="1383"/>
    </row>
    <row r="472" spans="1:11">
      <c r="A472" s="1364"/>
      <c r="B472" s="1383"/>
      <c r="C472" s="1389"/>
      <c r="D472" s="1390"/>
      <c r="E472" s="1383"/>
      <c r="F472" s="1383"/>
      <c r="G472" s="1404"/>
      <c r="H472" s="1404"/>
      <c r="I472" s="1404"/>
      <c r="J472" s="1383"/>
      <c r="K472" s="1383"/>
    </row>
    <row r="473" spans="1:11">
      <c r="A473" s="1364"/>
      <c r="B473" s="1383"/>
      <c r="C473" s="1389"/>
      <c r="D473" s="1390"/>
      <c r="E473" s="1383"/>
      <c r="F473" s="1383"/>
      <c r="G473" s="1404"/>
      <c r="H473" s="1404"/>
      <c r="I473" s="1404"/>
      <c r="J473" s="1383"/>
      <c r="K473" s="1383"/>
    </row>
    <row r="474" spans="1:11">
      <c r="A474" s="1364"/>
      <c r="B474" s="1404"/>
      <c r="C474" s="1404"/>
      <c r="D474" s="1381"/>
      <c r="E474" s="1383"/>
      <c r="F474" s="1404"/>
      <c r="G474" s="1404"/>
      <c r="H474" s="1404"/>
      <c r="I474" s="1404"/>
      <c r="J474" s="1383"/>
      <c r="K474" s="1383"/>
    </row>
    <row r="475" spans="1:11">
      <c r="A475" s="1364"/>
      <c r="B475" s="1381"/>
      <c r="C475" s="1381"/>
      <c r="D475" s="1380"/>
      <c r="E475" s="1380"/>
      <c r="F475" s="1381"/>
      <c r="G475" s="1381"/>
      <c r="H475" s="1381"/>
      <c r="I475" s="1381"/>
      <c r="J475" s="1380"/>
      <c r="K475" s="1380"/>
    </row>
    <row r="476" spans="1:11">
      <c r="A476" s="1364"/>
      <c r="B476" s="1404"/>
      <c r="C476" s="1404"/>
      <c r="D476" s="1381"/>
      <c r="E476" s="1383"/>
      <c r="F476" s="1404"/>
      <c r="G476" s="1404"/>
      <c r="H476" s="1404"/>
      <c r="I476" s="1404"/>
      <c r="J476" s="1383"/>
      <c r="K476" s="1383"/>
    </row>
    <row r="477" spans="1:11">
      <c r="A477" s="1364"/>
      <c r="B477" s="1381"/>
      <c r="C477" s="1381"/>
      <c r="D477" s="1382"/>
      <c r="E477" s="1380"/>
      <c r="F477" s="1382"/>
      <c r="G477" s="1382"/>
      <c r="H477" s="1382"/>
      <c r="I477" s="1382"/>
      <c r="J477" s="1380"/>
      <c r="K477" s="1380"/>
    </row>
    <row r="478" spans="1:11">
      <c r="A478" s="1364"/>
      <c r="B478" s="1381"/>
      <c r="C478" s="1381"/>
      <c r="D478" s="1380"/>
      <c r="E478" s="1380"/>
      <c r="F478" s="1380"/>
      <c r="G478" s="1381"/>
      <c r="H478" s="1381"/>
      <c r="I478" s="1381"/>
      <c r="J478" s="1380"/>
      <c r="K478" s="1380"/>
    </row>
    <row r="479" spans="1:11">
      <c r="A479" s="1364"/>
      <c r="B479" s="1383"/>
      <c r="C479" s="1389"/>
      <c r="D479" s="1383"/>
      <c r="E479" s="1407"/>
      <c r="F479" s="1383"/>
      <c r="G479" s="1383"/>
      <c r="H479" s="1392"/>
      <c r="I479" s="1392"/>
      <c r="J479" s="1383"/>
      <c r="K479" s="1383"/>
    </row>
    <row r="480" spans="1:11">
      <c r="A480" s="1364"/>
      <c r="B480" s="1383"/>
      <c r="C480" s="1389"/>
      <c r="D480" s="1383"/>
      <c r="E480" s="1407"/>
      <c r="F480" s="1383"/>
      <c r="G480" s="1383"/>
      <c r="H480" s="1392"/>
      <c r="I480" s="1392"/>
      <c r="J480" s="1383"/>
      <c r="K480" s="1383"/>
    </row>
    <row r="481" spans="1:11">
      <c r="A481" s="1364"/>
      <c r="B481" s="1383"/>
      <c r="C481" s="1389"/>
      <c r="D481" s="1383"/>
      <c r="E481" s="1407"/>
      <c r="F481" s="1383"/>
      <c r="G481" s="1383"/>
      <c r="H481" s="1392"/>
      <c r="I481" s="1392"/>
      <c r="J481" s="1383"/>
      <c r="K481" s="1383"/>
    </row>
    <row r="482" spans="1:11">
      <c r="A482" s="1364"/>
      <c r="B482" s="1383"/>
      <c r="C482" s="1389"/>
      <c r="D482" s="1383"/>
      <c r="E482" s="1407"/>
      <c r="F482" s="1383"/>
      <c r="G482" s="1383"/>
      <c r="H482" s="1392"/>
      <c r="I482" s="1392"/>
      <c r="J482" s="1383"/>
      <c r="K482" s="1383"/>
    </row>
    <row r="483" spans="1:11">
      <c r="A483" s="1364"/>
      <c r="B483" s="1383"/>
      <c r="C483" s="1389"/>
      <c r="D483" s="1383"/>
      <c r="E483" s="1407"/>
      <c r="F483" s="1383"/>
      <c r="G483" s="1383"/>
      <c r="H483" s="1392"/>
      <c r="I483" s="1392"/>
      <c r="J483" s="1383"/>
      <c r="K483" s="1383"/>
    </row>
    <row r="484" spans="1:11">
      <c r="A484" s="1364"/>
      <c r="B484" s="1381"/>
      <c r="C484" s="1381"/>
      <c r="D484" s="1381"/>
      <c r="E484" s="1380"/>
      <c r="F484" s="1381"/>
      <c r="G484" s="1381"/>
      <c r="H484" s="1381"/>
      <c r="I484" s="1381"/>
      <c r="J484" s="1380"/>
      <c r="K484" s="1380"/>
    </row>
    <row r="485" spans="1:11">
      <c r="A485" s="1364"/>
      <c r="B485" s="1381"/>
      <c r="C485" s="1381"/>
      <c r="D485" s="1381"/>
      <c r="E485" s="1380"/>
      <c r="F485" s="1381"/>
      <c r="G485" s="1381"/>
      <c r="H485" s="1381"/>
      <c r="I485" s="1381"/>
      <c r="J485" s="1380"/>
      <c r="K485" s="1380"/>
    </row>
    <row r="486" spans="1:11">
      <c r="A486" s="1364"/>
      <c r="B486" s="1381"/>
      <c r="C486" s="1381"/>
      <c r="D486" s="1381"/>
      <c r="E486" s="1380"/>
      <c r="F486" s="1380"/>
      <c r="G486" s="1380"/>
      <c r="H486" s="1380"/>
      <c r="I486" s="1380"/>
      <c r="J486" s="1380"/>
      <c r="K486" s="1380"/>
    </row>
    <row r="487" spans="1:11">
      <c r="A487" s="1364"/>
      <c r="B487" s="1383"/>
      <c r="C487" s="1389"/>
      <c r="D487" s="1390"/>
      <c r="E487" s="1383"/>
      <c r="F487" s="1383"/>
      <c r="G487" s="1383"/>
      <c r="H487" s="1391"/>
      <c r="I487" s="1391"/>
      <c r="J487" s="1383"/>
      <c r="K487" s="1383"/>
    </row>
    <row r="488" spans="1:11">
      <c r="A488" s="1364"/>
      <c r="B488" s="1383"/>
      <c r="C488" s="1389"/>
      <c r="D488" s="1390"/>
      <c r="E488" s="1383"/>
      <c r="F488" s="1383"/>
      <c r="G488" s="1383"/>
      <c r="H488" s="1391"/>
      <c r="I488" s="1391"/>
      <c r="J488" s="1383"/>
      <c r="K488" s="1383"/>
    </row>
    <row r="489" spans="1:11">
      <c r="A489" s="1364"/>
      <c r="B489" s="1383"/>
      <c r="C489" s="1389"/>
      <c r="D489" s="1390"/>
      <c r="E489" s="1383"/>
      <c r="F489" s="1383"/>
      <c r="G489" s="1383"/>
      <c r="H489" s="1391"/>
      <c r="I489" s="1391"/>
      <c r="J489" s="1383"/>
      <c r="K489" s="1383"/>
    </row>
    <row r="490" spans="1:11">
      <c r="A490" s="1364"/>
      <c r="B490" s="1383"/>
      <c r="C490" s="1389"/>
      <c r="D490" s="1390"/>
      <c r="E490" s="1383"/>
      <c r="F490" s="1383"/>
      <c r="G490" s="1383"/>
      <c r="H490" s="1391"/>
      <c r="I490" s="1391"/>
      <c r="J490" s="1383"/>
      <c r="K490" s="1383"/>
    </row>
    <row r="491" spans="1:11">
      <c r="A491" s="1364"/>
      <c r="B491" s="1383"/>
      <c r="C491" s="1389"/>
      <c r="D491" s="1390"/>
      <c r="E491" s="1383"/>
      <c r="F491" s="1383"/>
      <c r="G491" s="1383"/>
      <c r="H491" s="1391"/>
      <c r="I491" s="1391"/>
      <c r="J491" s="1383"/>
      <c r="K491" s="1383"/>
    </row>
    <row r="492" spans="1:11">
      <c r="A492" s="1364"/>
      <c r="B492" s="1381"/>
      <c r="C492" s="1381"/>
      <c r="D492" s="1381"/>
      <c r="E492" s="1380"/>
      <c r="F492" s="1381"/>
      <c r="G492" s="1381"/>
      <c r="H492" s="1381"/>
      <c r="I492" s="1381"/>
      <c r="J492" s="1380"/>
      <c r="K492" s="1380"/>
    </row>
    <row r="493" spans="1:11">
      <c r="A493" s="1364"/>
      <c r="B493" s="1381"/>
      <c r="C493" s="1381"/>
      <c r="D493" s="1382"/>
      <c r="E493" s="1380"/>
      <c r="F493" s="1381"/>
      <c r="G493" s="1381"/>
      <c r="H493" s="1381"/>
      <c r="I493" s="1381"/>
      <c r="J493" s="1380"/>
      <c r="K493" s="1380"/>
    </row>
    <row r="494" spans="1:11">
      <c r="A494" s="1364"/>
      <c r="B494" s="1395"/>
      <c r="C494" s="1374"/>
      <c r="D494" s="1374"/>
      <c r="E494" s="1374"/>
      <c r="F494" s="1374"/>
      <c r="G494" s="1374"/>
      <c r="H494" s="1374"/>
      <c r="I494" s="1374"/>
      <c r="J494" s="1374"/>
      <c r="K494" s="1374"/>
    </row>
    <row r="495" spans="1:11">
      <c r="A495" s="1364"/>
      <c r="B495" s="1361"/>
      <c r="C495" s="1361"/>
      <c r="D495" s="1361"/>
      <c r="E495" s="1361"/>
      <c r="F495" s="1361"/>
      <c r="G495" s="1361"/>
      <c r="H495" s="1361"/>
      <c r="I495" s="1361"/>
      <c r="J495" s="1361"/>
      <c r="K495" s="1361"/>
    </row>
    <row r="496" spans="1:11" ht="22.5">
      <c r="A496" s="1364"/>
      <c r="B496" s="1396"/>
      <c r="C496" s="1397"/>
      <c r="D496" s="1397"/>
      <c r="E496" s="1398"/>
      <c r="F496" s="1397"/>
      <c r="G496" s="1397"/>
      <c r="H496" s="1397"/>
      <c r="I496" s="1397"/>
      <c r="J496" s="1398"/>
      <c r="K496" s="1398"/>
    </row>
    <row r="497" spans="1:11" ht="18">
      <c r="A497" s="1364"/>
      <c r="B497" s="1399"/>
      <c r="C497" s="1399"/>
      <c r="D497" s="1399"/>
      <c r="E497" s="1400"/>
      <c r="F497" s="1399"/>
      <c r="G497" s="1399"/>
      <c r="H497" s="1399"/>
      <c r="I497" s="1399"/>
      <c r="J497" s="1400"/>
      <c r="K497" s="1400"/>
    </row>
    <row r="498" spans="1:11" ht="15.75">
      <c r="A498" s="1364"/>
      <c r="B498" s="1379"/>
      <c r="C498" s="1379"/>
      <c r="D498" s="1379"/>
      <c r="E498" s="1401"/>
      <c r="F498" s="1379"/>
      <c r="G498" s="1379"/>
      <c r="H498" s="1402"/>
      <c r="I498" s="1402"/>
      <c r="J498" s="1406"/>
      <c r="K498" s="1406"/>
    </row>
    <row r="499" spans="1:11" ht="15.75">
      <c r="A499" s="1364"/>
      <c r="B499" s="1379"/>
      <c r="C499" s="1385"/>
      <c r="D499" s="1385"/>
      <c r="E499" s="1388"/>
      <c r="F499" s="1385"/>
      <c r="G499" s="1385"/>
      <c r="H499" s="1385"/>
      <c r="I499" s="1385"/>
      <c r="J499" s="1387"/>
      <c r="K499" s="1387"/>
    </row>
    <row r="500" spans="1:11">
      <c r="A500" s="1364"/>
      <c r="B500" s="1381"/>
      <c r="C500" s="1381"/>
      <c r="D500" s="1381"/>
      <c r="E500" s="1380"/>
      <c r="F500" s="1381"/>
      <c r="G500" s="1381"/>
      <c r="H500" s="1381"/>
      <c r="I500" s="1381"/>
      <c r="J500" s="1380"/>
      <c r="K500" s="1380"/>
    </row>
    <row r="501" spans="1:11">
      <c r="A501" s="1364"/>
      <c r="B501" s="1381"/>
      <c r="C501" s="1381"/>
      <c r="D501" s="1381"/>
      <c r="E501" s="1380"/>
      <c r="F501" s="1380"/>
      <c r="G501" s="1380"/>
      <c r="H501" s="1380"/>
      <c r="I501" s="1380"/>
      <c r="J501" s="1380"/>
      <c r="K501" s="1380"/>
    </row>
    <row r="502" spans="1:11">
      <c r="A502" s="1364"/>
      <c r="B502" s="1404"/>
      <c r="C502" s="1404"/>
      <c r="D502" s="1404"/>
      <c r="E502" s="1383"/>
      <c r="F502" s="1404"/>
      <c r="G502" s="1404"/>
      <c r="H502" s="1382"/>
      <c r="I502" s="1382"/>
      <c r="J502" s="1383"/>
      <c r="K502" s="1383"/>
    </row>
    <row r="503" spans="1:11">
      <c r="A503" s="1364"/>
      <c r="B503" s="1381"/>
      <c r="C503" s="1381"/>
      <c r="D503" s="1380"/>
      <c r="E503" s="1380"/>
      <c r="F503" s="1381"/>
      <c r="G503" s="1381"/>
      <c r="H503" s="1381"/>
      <c r="I503" s="1381"/>
      <c r="J503" s="1380"/>
      <c r="K503" s="1380"/>
    </row>
    <row r="504" spans="1:11">
      <c r="A504" s="1364"/>
      <c r="B504" s="1383"/>
      <c r="C504" s="1389"/>
      <c r="D504" s="1390"/>
      <c r="E504" s="1383"/>
      <c r="F504" s="1404"/>
      <c r="G504" s="1404"/>
      <c r="H504" s="1404"/>
      <c r="I504" s="1404"/>
      <c r="J504" s="1383"/>
      <c r="K504" s="1383"/>
    </row>
    <row r="505" spans="1:11">
      <c r="A505" s="1364"/>
      <c r="B505" s="1404"/>
      <c r="C505" s="1404"/>
      <c r="D505" s="1381"/>
      <c r="E505" s="1383"/>
      <c r="F505" s="1404"/>
      <c r="G505" s="1404"/>
      <c r="H505" s="1404"/>
      <c r="I505" s="1404"/>
      <c r="J505" s="1393"/>
      <c r="K505" s="1393"/>
    </row>
    <row r="506" spans="1:11">
      <c r="A506" s="1364"/>
      <c r="B506" s="1404"/>
      <c r="C506" s="1404"/>
      <c r="D506" s="1381"/>
      <c r="E506" s="1383"/>
      <c r="F506" s="1404"/>
      <c r="G506" s="1404"/>
      <c r="H506" s="1404"/>
      <c r="I506" s="1404"/>
      <c r="J506" s="1380"/>
      <c r="K506" s="1380"/>
    </row>
    <row r="507" spans="1:11">
      <c r="A507" s="1364"/>
      <c r="B507" s="1404"/>
      <c r="C507" s="1404"/>
      <c r="D507" s="1381"/>
      <c r="E507" s="1383"/>
      <c r="F507" s="1404"/>
      <c r="G507" s="1404"/>
      <c r="H507" s="1404"/>
      <c r="I507" s="1404"/>
      <c r="J507" s="1380"/>
      <c r="K507" s="1380"/>
    </row>
    <row r="508" spans="1:11">
      <c r="A508" s="1364"/>
      <c r="B508" s="1404"/>
      <c r="C508" s="1404"/>
      <c r="D508" s="1405"/>
      <c r="E508" s="1383"/>
      <c r="F508" s="1405"/>
      <c r="G508" s="1405"/>
      <c r="H508" s="1382"/>
      <c r="I508" s="1382"/>
      <c r="J508" s="1383"/>
      <c r="K508" s="1383"/>
    </row>
    <row r="509" spans="1:11">
      <c r="A509" s="1364"/>
      <c r="B509" s="1404"/>
      <c r="C509" s="1404"/>
      <c r="D509" s="1405"/>
      <c r="E509" s="1383"/>
      <c r="F509" s="1405"/>
      <c r="G509" s="1405"/>
      <c r="H509" s="1382"/>
      <c r="I509" s="1382"/>
      <c r="J509" s="1383"/>
      <c r="K509" s="1383"/>
    </row>
    <row r="510" spans="1:11">
      <c r="A510" s="1364"/>
      <c r="B510" s="1381"/>
      <c r="C510" s="1381"/>
      <c r="D510" s="1380"/>
      <c r="E510" s="1380"/>
      <c r="F510" s="1381"/>
      <c r="G510" s="1381"/>
      <c r="H510" s="1381"/>
      <c r="I510" s="1381"/>
      <c r="J510" s="1380"/>
      <c r="K510" s="1380"/>
    </row>
    <row r="511" spans="1:11">
      <c r="A511" s="1364"/>
      <c r="B511" s="1383"/>
      <c r="C511" s="1389"/>
      <c r="D511" s="1390"/>
      <c r="E511" s="1383"/>
      <c r="F511" s="1383"/>
      <c r="G511" s="1404"/>
      <c r="H511" s="1404"/>
      <c r="I511" s="1404"/>
      <c r="J511" s="1383"/>
      <c r="K511" s="1383"/>
    </row>
    <row r="512" spans="1:11">
      <c r="A512" s="1364"/>
      <c r="B512" s="1404"/>
      <c r="C512" s="1404"/>
      <c r="D512" s="1381"/>
      <c r="E512" s="1383"/>
      <c r="F512" s="1404"/>
      <c r="G512" s="1404"/>
      <c r="H512" s="1404"/>
      <c r="I512" s="1404"/>
      <c r="J512" s="1383"/>
      <c r="K512" s="1383"/>
    </row>
    <row r="513" spans="1:11">
      <c r="A513" s="1364"/>
      <c r="B513" s="1381"/>
      <c r="C513" s="1381"/>
      <c r="D513" s="1380"/>
      <c r="E513" s="1380"/>
      <c r="F513" s="1381"/>
      <c r="G513" s="1381"/>
      <c r="H513" s="1381"/>
      <c r="I513" s="1381"/>
      <c r="J513" s="1380"/>
      <c r="K513" s="1380"/>
    </row>
    <row r="514" spans="1:11">
      <c r="A514" s="1364"/>
      <c r="B514" s="1404"/>
      <c r="C514" s="1404"/>
      <c r="D514" s="1381"/>
      <c r="E514" s="1383"/>
      <c r="F514" s="1404"/>
      <c r="G514" s="1404"/>
      <c r="H514" s="1404"/>
      <c r="I514" s="1404"/>
      <c r="J514" s="1383"/>
      <c r="K514" s="1383"/>
    </row>
    <row r="515" spans="1:11">
      <c r="A515" s="1364"/>
      <c r="B515" s="1381"/>
      <c r="C515" s="1381"/>
      <c r="D515" s="1382"/>
      <c r="E515" s="1380"/>
      <c r="F515" s="1382"/>
      <c r="G515" s="1382"/>
      <c r="H515" s="1382"/>
      <c r="I515" s="1382"/>
      <c r="J515" s="1380"/>
      <c r="K515" s="1380"/>
    </row>
    <row r="516" spans="1:11">
      <c r="A516" s="1364"/>
      <c r="B516" s="1381"/>
      <c r="C516" s="1381"/>
      <c r="D516" s="1380"/>
      <c r="E516" s="1380"/>
      <c r="F516" s="1380"/>
      <c r="G516" s="1381"/>
      <c r="H516" s="1381"/>
      <c r="I516" s="1381"/>
      <c r="J516" s="1380"/>
      <c r="K516" s="1380"/>
    </row>
    <row r="517" spans="1:11">
      <c r="A517" s="1364"/>
      <c r="B517" s="1383"/>
      <c r="C517" s="1389"/>
      <c r="D517" s="1383"/>
      <c r="E517" s="1407"/>
      <c r="F517" s="1383"/>
      <c r="G517" s="1383"/>
      <c r="H517" s="1392"/>
      <c r="I517" s="1392"/>
      <c r="J517" s="1383"/>
      <c r="K517" s="1383"/>
    </row>
    <row r="518" spans="1:11">
      <c r="A518" s="1364"/>
      <c r="B518" s="1381"/>
      <c r="C518" s="1381"/>
      <c r="D518" s="1381"/>
      <c r="E518" s="1380"/>
      <c r="F518" s="1381"/>
      <c r="G518" s="1381"/>
      <c r="H518" s="1381"/>
      <c r="I518" s="1381"/>
      <c r="J518" s="1380"/>
      <c r="K518" s="1380"/>
    </row>
    <row r="519" spans="1:11">
      <c r="A519" s="1364"/>
      <c r="B519" s="1381"/>
      <c r="C519" s="1381"/>
      <c r="D519" s="1381"/>
      <c r="E519" s="1380"/>
      <c r="F519" s="1381"/>
      <c r="G519" s="1381"/>
      <c r="H519" s="1381"/>
      <c r="I519" s="1381"/>
      <c r="J519" s="1380"/>
      <c r="K519" s="1380"/>
    </row>
    <row r="520" spans="1:11">
      <c r="A520" s="1364"/>
      <c r="B520" s="1381"/>
      <c r="C520" s="1381"/>
      <c r="D520" s="1381"/>
      <c r="E520" s="1380"/>
      <c r="F520" s="1380"/>
      <c r="G520" s="1380"/>
      <c r="H520" s="1380"/>
      <c r="I520" s="1380"/>
      <c r="J520" s="1380"/>
      <c r="K520" s="1380"/>
    </row>
    <row r="521" spans="1:11">
      <c r="A521" s="1364"/>
      <c r="B521" s="1383"/>
      <c r="C521" s="1389"/>
      <c r="D521" s="1390"/>
      <c r="E521" s="1383"/>
      <c r="F521" s="1383"/>
      <c r="G521" s="1383"/>
      <c r="H521" s="1391"/>
      <c r="I521" s="1391"/>
      <c r="J521" s="1383"/>
      <c r="K521" s="1383"/>
    </row>
    <row r="522" spans="1:11">
      <c r="A522" s="1364"/>
      <c r="B522" s="1381"/>
      <c r="C522" s="1381"/>
      <c r="D522" s="1381"/>
      <c r="E522" s="1380"/>
      <c r="F522" s="1381"/>
      <c r="G522" s="1381"/>
      <c r="H522" s="1381"/>
      <c r="I522" s="1381"/>
      <c r="J522" s="1380"/>
      <c r="K522" s="1380"/>
    </row>
    <row r="523" spans="1:11">
      <c r="A523" s="1364"/>
      <c r="B523" s="1381"/>
      <c r="C523" s="1381"/>
      <c r="D523" s="1382"/>
      <c r="E523" s="1380"/>
      <c r="F523" s="1381"/>
      <c r="G523" s="1381"/>
      <c r="H523" s="1381"/>
      <c r="I523" s="1381"/>
      <c r="J523" s="1380"/>
      <c r="K523" s="1380"/>
    </row>
    <row r="524" spans="1:11">
      <c r="A524" s="1364"/>
      <c r="B524" s="1395"/>
      <c r="C524" s="1374"/>
      <c r="D524" s="1374"/>
      <c r="E524" s="1374"/>
      <c r="F524" s="1374"/>
      <c r="G524" s="1374"/>
      <c r="H524" s="1374"/>
      <c r="I524" s="1374"/>
      <c r="J524" s="1374"/>
      <c r="K524" s="1374"/>
    </row>
    <row r="525" spans="1:11">
      <c r="A525" s="1364"/>
      <c r="B525" s="1361"/>
      <c r="C525" s="1361"/>
      <c r="D525" s="1361"/>
      <c r="E525" s="1361"/>
      <c r="F525" s="1361"/>
      <c r="G525" s="1361"/>
      <c r="H525" s="1361"/>
      <c r="I525" s="1361"/>
      <c r="J525" s="1361"/>
      <c r="K525" s="1361"/>
    </row>
    <row r="526" spans="1:11">
      <c r="A526" s="1364"/>
      <c r="B526" s="1361"/>
      <c r="C526" s="1361"/>
      <c r="D526" s="1361"/>
      <c r="E526" s="1361"/>
      <c r="F526" s="1361"/>
      <c r="G526" s="1361"/>
      <c r="H526" s="1361"/>
      <c r="I526" s="1361"/>
      <c r="J526" s="1361"/>
      <c r="K526" s="1361"/>
    </row>
    <row r="527" spans="1:11" ht="22.5">
      <c r="A527" s="1364"/>
      <c r="B527" s="1396"/>
      <c r="C527" s="1397"/>
      <c r="D527" s="1397"/>
      <c r="E527" s="1398"/>
      <c r="F527" s="1397"/>
      <c r="G527" s="1397"/>
      <c r="H527" s="1397"/>
      <c r="I527" s="1397"/>
      <c r="J527" s="1398"/>
      <c r="K527" s="1398"/>
    </row>
    <row r="528" spans="1:11" ht="18">
      <c r="A528" s="1364"/>
      <c r="B528" s="1399"/>
      <c r="C528" s="1399"/>
      <c r="D528" s="1399"/>
      <c r="E528" s="1400"/>
      <c r="F528" s="1399"/>
      <c r="G528" s="1399"/>
      <c r="H528" s="1399"/>
      <c r="I528" s="1399"/>
      <c r="J528" s="1400"/>
      <c r="K528" s="1400"/>
    </row>
    <row r="529" spans="1:11" ht="15.75">
      <c r="A529" s="1364"/>
      <c r="B529" s="1379"/>
      <c r="C529" s="1379"/>
      <c r="D529" s="1379"/>
      <c r="E529" s="1401"/>
      <c r="F529" s="1379"/>
      <c r="G529" s="1379"/>
      <c r="H529" s="1402"/>
      <c r="I529" s="1402"/>
      <c r="J529" s="1406"/>
      <c r="K529" s="1406"/>
    </row>
    <row r="530" spans="1:11" ht="15.75">
      <c r="A530" s="1364"/>
      <c r="B530" s="1379"/>
      <c r="C530" s="1385"/>
      <c r="D530" s="1385"/>
      <c r="E530" s="1388"/>
      <c r="F530" s="1385"/>
      <c r="G530" s="1385"/>
      <c r="H530" s="1385"/>
      <c r="I530" s="1385"/>
      <c r="J530" s="1387"/>
      <c r="K530" s="1387"/>
    </row>
    <row r="531" spans="1:11">
      <c r="A531" s="1364"/>
      <c r="B531" s="1381"/>
      <c r="C531" s="1381"/>
      <c r="D531" s="1381"/>
      <c r="E531" s="1380"/>
      <c r="F531" s="1381"/>
      <c r="G531" s="1381"/>
      <c r="H531" s="1381"/>
      <c r="I531" s="1381"/>
      <c r="J531" s="1380"/>
      <c r="K531" s="1380"/>
    </row>
    <row r="532" spans="1:11">
      <c r="A532" s="1364"/>
      <c r="B532" s="1381"/>
      <c r="C532" s="1381"/>
      <c r="D532" s="1381"/>
      <c r="E532" s="1380"/>
      <c r="F532" s="1380"/>
      <c r="G532" s="1380"/>
      <c r="H532" s="1380"/>
      <c r="I532" s="1380"/>
      <c r="J532" s="1380"/>
      <c r="K532" s="1380"/>
    </row>
    <row r="533" spans="1:11">
      <c r="A533" s="1364"/>
      <c r="B533" s="1404"/>
      <c r="C533" s="1404"/>
      <c r="D533" s="1404"/>
      <c r="E533" s="1383"/>
      <c r="F533" s="1404"/>
      <c r="G533" s="1404"/>
      <c r="H533" s="1382"/>
      <c r="I533" s="1382"/>
      <c r="J533" s="1383"/>
      <c r="K533" s="1383"/>
    </row>
    <row r="534" spans="1:11">
      <c r="A534" s="1364"/>
      <c r="B534" s="1381"/>
      <c r="C534" s="1381"/>
      <c r="D534" s="1380"/>
      <c r="E534" s="1380"/>
      <c r="F534" s="1381"/>
      <c r="G534" s="1381"/>
      <c r="H534" s="1381"/>
      <c r="I534" s="1381"/>
      <c r="J534" s="1380"/>
      <c r="K534" s="1380"/>
    </row>
    <row r="535" spans="1:11">
      <c r="A535" s="1364"/>
      <c r="B535" s="1404"/>
      <c r="C535" s="1404"/>
      <c r="D535" s="1381"/>
      <c r="E535" s="1383"/>
      <c r="F535" s="1404"/>
      <c r="G535" s="1404"/>
      <c r="H535" s="1404"/>
      <c r="I535" s="1404"/>
      <c r="J535" s="1383"/>
      <c r="K535" s="1383"/>
    </row>
    <row r="536" spans="1:11">
      <c r="A536" s="1364"/>
      <c r="B536" s="1404"/>
      <c r="C536" s="1404"/>
      <c r="D536" s="1381"/>
      <c r="E536" s="1383"/>
      <c r="F536" s="1404"/>
      <c r="G536" s="1404"/>
      <c r="H536" s="1404"/>
      <c r="I536" s="1404"/>
      <c r="J536" s="1383"/>
      <c r="K536" s="1383"/>
    </row>
    <row r="537" spans="1:11">
      <c r="A537" s="1364"/>
      <c r="B537" s="1404"/>
      <c r="C537" s="1404"/>
      <c r="D537" s="1381"/>
      <c r="E537" s="1383"/>
      <c r="F537" s="1404"/>
      <c r="G537" s="1404"/>
      <c r="H537" s="1404"/>
      <c r="I537" s="1404"/>
      <c r="J537" s="1383"/>
      <c r="K537" s="1383"/>
    </row>
    <row r="538" spans="1:11">
      <c r="A538" s="1364"/>
      <c r="B538" s="1404"/>
      <c r="C538" s="1404"/>
      <c r="D538" s="1405"/>
      <c r="E538" s="1383"/>
      <c r="F538" s="1405"/>
      <c r="G538" s="1405"/>
      <c r="H538" s="1382"/>
      <c r="I538" s="1382"/>
      <c r="J538" s="1383"/>
      <c r="K538" s="1383"/>
    </row>
    <row r="539" spans="1:11">
      <c r="A539" s="1364"/>
      <c r="B539" s="1404"/>
      <c r="C539" s="1404"/>
      <c r="D539" s="1405"/>
      <c r="E539" s="1383"/>
      <c r="F539" s="1405"/>
      <c r="G539" s="1405"/>
      <c r="H539" s="1382"/>
      <c r="I539" s="1382"/>
      <c r="J539" s="1383"/>
      <c r="K539" s="1383"/>
    </row>
    <row r="540" spans="1:11">
      <c r="A540" s="1364"/>
      <c r="B540" s="1381"/>
      <c r="C540" s="1381"/>
      <c r="D540" s="1380"/>
      <c r="E540" s="1380"/>
      <c r="F540" s="1381"/>
      <c r="G540" s="1381"/>
      <c r="H540" s="1381"/>
      <c r="I540" s="1381"/>
      <c r="J540" s="1380"/>
      <c r="K540" s="1380"/>
    </row>
    <row r="541" spans="1:11">
      <c r="A541" s="1364"/>
      <c r="B541" s="1404"/>
      <c r="C541" s="1404"/>
      <c r="D541" s="1381"/>
      <c r="E541" s="1383"/>
      <c r="F541" s="1404"/>
      <c r="G541" s="1404"/>
      <c r="H541" s="1404"/>
      <c r="I541" s="1404"/>
      <c r="J541" s="1383"/>
      <c r="K541" s="1383"/>
    </row>
    <row r="542" spans="1:11">
      <c r="A542" s="1364"/>
      <c r="B542" s="1381"/>
      <c r="C542" s="1381"/>
      <c r="D542" s="1380"/>
      <c r="E542" s="1380"/>
      <c r="F542" s="1381"/>
      <c r="G542" s="1381"/>
      <c r="H542" s="1381"/>
      <c r="I542" s="1381"/>
      <c r="J542" s="1380"/>
      <c r="K542" s="1380"/>
    </row>
    <row r="543" spans="1:11">
      <c r="A543" s="1364"/>
      <c r="B543" s="1383"/>
      <c r="C543" s="1389"/>
      <c r="D543" s="1407"/>
      <c r="E543" s="1383"/>
      <c r="F543" s="1383"/>
      <c r="G543" s="1384"/>
      <c r="H543" s="1404"/>
      <c r="I543" s="1404"/>
      <c r="J543" s="1383"/>
      <c r="K543" s="1383"/>
    </row>
    <row r="544" spans="1:11">
      <c r="A544" s="1364"/>
      <c r="B544" s="1383"/>
      <c r="C544" s="1389"/>
      <c r="D544" s="1407"/>
      <c r="E544" s="1383"/>
      <c r="F544" s="1383"/>
      <c r="G544" s="1384"/>
      <c r="H544" s="1404"/>
      <c r="I544" s="1404"/>
      <c r="J544" s="1383"/>
      <c r="K544" s="1383"/>
    </row>
    <row r="545" spans="1:11">
      <c r="A545" s="1364"/>
      <c r="B545" s="1383"/>
      <c r="C545" s="1389"/>
      <c r="D545" s="1407"/>
      <c r="E545" s="1383"/>
      <c r="F545" s="1383"/>
      <c r="G545" s="1384"/>
      <c r="H545" s="1404"/>
      <c r="I545" s="1404"/>
      <c r="J545" s="1383"/>
      <c r="K545" s="1383"/>
    </row>
    <row r="546" spans="1:11">
      <c r="A546" s="1364"/>
      <c r="B546" s="1383"/>
      <c r="C546" s="1389"/>
      <c r="D546" s="1407"/>
      <c r="E546" s="1383"/>
      <c r="F546" s="1383"/>
      <c r="G546" s="1384"/>
      <c r="H546" s="1404"/>
      <c r="I546" s="1404"/>
      <c r="J546" s="1383"/>
      <c r="K546" s="1383"/>
    </row>
    <row r="547" spans="1:11">
      <c r="A547" s="1364"/>
      <c r="B547" s="1404"/>
      <c r="C547" s="1404"/>
      <c r="D547" s="1381"/>
      <c r="E547" s="1383"/>
      <c r="F547" s="1404"/>
      <c r="G547" s="1404"/>
      <c r="H547" s="1404"/>
      <c r="I547" s="1404"/>
      <c r="J547" s="1383"/>
      <c r="K547" s="1383"/>
    </row>
    <row r="548" spans="1:11">
      <c r="A548" s="1364"/>
      <c r="B548" s="1381"/>
      <c r="C548" s="1381"/>
      <c r="D548" s="1382"/>
      <c r="E548" s="1380"/>
      <c r="F548" s="1382"/>
      <c r="G548" s="1382"/>
      <c r="H548" s="1382"/>
      <c r="I548" s="1382"/>
      <c r="J548" s="1380"/>
      <c r="K548" s="1380"/>
    </row>
    <row r="549" spans="1:11">
      <c r="A549" s="1364"/>
      <c r="B549" s="1381"/>
      <c r="C549" s="1381"/>
      <c r="D549" s="1380"/>
      <c r="E549" s="1380"/>
      <c r="F549" s="1380"/>
      <c r="G549" s="1381"/>
      <c r="H549" s="1381"/>
      <c r="I549" s="1381"/>
      <c r="J549" s="1380"/>
      <c r="K549" s="1380"/>
    </row>
    <row r="550" spans="1:11">
      <c r="A550" s="1364"/>
      <c r="B550" s="1381"/>
      <c r="C550" s="1381"/>
      <c r="D550" s="1381"/>
      <c r="E550" s="1380"/>
      <c r="F550" s="1381"/>
      <c r="G550" s="1381"/>
      <c r="H550" s="1381"/>
      <c r="I550" s="1381"/>
      <c r="J550" s="1380"/>
      <c r="K550" s="1380"/>
    </row>
    <row r="551" spans="1:11">
      <c r="A551" s="1364"/>
      <c r="B551" s="1381"/>
      <c r="C551" s="1381"/>
      <c r="D551" s="1381"/>
      <c r="E551" s="1380"/>
      <c r="F551" s="1381"/>
      <c r="G551" s="1381"/>
      <c r="H551" s="1381"/>
      <c r="I551" s="1381"/>
      <c r="J551" s="1380"/>
      <c r="K551" s="1380"/>
    </row>
    <row r="552" spans="1:11">
      <c r="A552" s="1364"/>
      <c r="B552" s="1381"/>
      <c r="C552" s="1381"/>
      <c r="D552" s="1381"/>
      <c r="E552" s="1380"/>
      <c r="F552" s="1380"/>
      <c r="G552" s="1380"/>
      <c r="H552" s="1380"/>
      <c r="I552" s="1380"/>
      <c r="J552" s="1380"/>
      <c r="K552" s="1380"/>
    </row>
    <row r="553" spans="1:11">
      <c r="A553" s="1364"/>
      <c r="B553" s="1381"/>
      <c r="C553" s="1381"/>
      <c r="D553" s="1381"/>
      <c r="E553" s="1380"/>
      <c r="F553" s="1381"/>
      <c r="G553" s="1381"/>
      <c r="H553" s="1381"/>
      <c r="I553" s="1381"/>
      <c r="J553" s="1380"/>
      <c r="K553" s="1380"/>
    </row>
    <row r="554" spans="1:11">
      <c r="A554" s="1364"/>
      <c r="B554" s="1381"/>
      <c r="C554" s="1381"/>
      <c r="D554" s="1382"/>
      <c r="E554" s="1380"/>
      <c r="F554" s="1381"/>
      <c r="G554" s="1381"/>
      <c r="H554" s="1381"/>
      <c r="I554" s="1381"/>
      <c r="J554" s="1380"/>
      <c r="K554" s="1380"/>
    </row>
    <row r="555" spans="1:11">
      <c r="A555" s="1364"/>
      <c r="B555" s="1381"/>
      <c r="C555" s="1381"/>
      <c r="D555" s="1382"/>
      <c r="E555" s="1380"/>
      <c r="F555" s="1382"/>
      <c r="G555" s="1382"/>
      <c r="H555" s="1394"/>
      <c r="I555" s="1394"/>
      <c r="J555" s="1380"/>
      <c r="K555" s="1380"/>
    </row>
    <row r="556" spans="1:11">
      <c r="A556" s="1364"/>
      <c r="B556" s="1381"/>
      <c r="C556" s="1381"/>
      <c r="D556" s="1382"/>
      <c r="E556" s="1380"/>
      <c r="F556" s="1382"/>
      <c r="G556" s="1381"/>
      <c r="H556" s="1381"/>
      <c r="I556" s="1381"/>
      <c r="J556" s="1380"/>
      <c r="K556" s="1380"/>
    </row>
    <row r="557" spans="1:11">
      <c r="A557" s="1364"/>
      <c r="B557" s="1395"/>
      <c r="C557" s="1374"/>
      <c r="D557" s="1374"/>
      <c r="E557" s="1374"/>
      <c r="F557" s="1374"/>
      <c r="G557" s="1374"/>
      <c r="H557" s="1374"/>
      <c r="I557" s="1374"/>
      <c r="J557" s="1374"/>
      <c r="K557" s="1374"/>
    </row>
    <row r="558" spans="1:11">
      <c r="A558" s="1364"/>
      <c r="B558" s="1361"/>
      <c r="C558" s="1361"/>
      <c r="D558" s="1361"/>
      <c r="E558" s="1361"/>
      <c r="F558" s="1361"/>
      <c r="G558" s="1361"/>
      <c r="H558" s="1361"/>
      <c r="I558" s="1361"/>
      <c r="J558" s="1361"/>
      <c r="K558" s="1361"/>
    </row>
    <row r="559" spans="1:11" ht="22.5">
      <c r="A559" s="1364"/>
      <c r="B559" s="1396"/>
      <c r="C559" s="1397"/>
      <c r="D559" s="1397"/>
      <c r="E559" s="1398"/>
      <c r="F559" s="1397"/>
      <c r="G559" s="1397"/>
      <c r="H559" s="1397"/>
      <c r="I559" s="1397"/>
      <c r="J559" s="1398"/>
      <c r="K559" s="1398"/>
    </row>
    <row r="560" spans="1:11" ht="18">
      <c r="A560" s="1364"/>
      <c r="B560" s="1399"/>
      <c r="C560" s="1399"/>
      <c r="D560" s="1399"/>
      <c r="E560" s="1400"/>
      <c r="F560" s="1399"/>
      <c r="G560" s="1399"/>
      <c r="H560" s="1399"/>
      <c r="I560" s="1399"/>
      <c r="J560" s="1400"/>
      <c r="K560" s="1400"/>
    </row>
    <row r="561" spans="1:11" ht="15.75">
      <c r="A561" s="1364"/>
      <c r="B561" s="1379"/>
      <c r="C561" s="1379"/>
      <c r="D561" s="1379"/>
      <c r="E561" s="1401"/>
      <c r="F561" s="1379"/>
      <c r="G561" s="1379"/>
      <c r="H561" s="1402"/>
      <c r="I561" s="1402"/>
      <c r="J561" s="1406"/>
      <c r="K561" s="1406"/>
    </row>
    <row r="562" spans="1:11" ht="15.75">
      <c r="A562" s="1364"/>
      <c r="B562" s="1379"/>
      <c r="C562" s="1385"/>
      <c r="D562" s="1385"/>
      <c r="E562" s="1388"/>
      <c r="F562" s="1385"/>
      <c r="G562" s="1385"/>
      <c r="H562" s="1385"/>
      <c r="I562" s="1385"/>
      <c r="J562" s="1387"/>
      <c r="K562" s="1387"/>
    </row>
    <row r="563" spans="1:11">
      <c r="A563" s="1364"/>
      <c r="B563" s="1381"/>
      <c r="C563" s="1381"/>
      <c r="D563" s="1381"/>
      <c r="E563" s="1380"/>
      <c r="F563" s="1381"/>
      <c r="G563" s="1381"/>
      <c r="H563" s="1381"/>
      <c r="I563" s="1381"/>
      <c r="J563" s="1380"/>
      <c r="K563" s="1380"/>
    </row>
    <row r="564" spans="1:11">
      <c r="A564" s="1364"/>
      <c r="B564" s="1381"/>
      <c r="C564" s="1381"/>
      <c r="D564" s="1381"/>
      <c r="E564" s="1380"/>
      <c r="F564" s="1380"/>
      <c r="G564" s="1380"/>
      <c r="H564" s="1380"/>
      <c r="I564" s="1380"/>
      <c r="J564" s="1380"/>
      <c r="K564" s="1380"/>
    </row>
    <row r="565" spans="1:11">
      <c r="A565" s="1364"/>
      <c r="B565" s="1383"/>
      <c r="C565" s="1389"/>
      <c r="D565" s="1390"/>
      <c r="E565" s="1391"/>
      <c r="F565" s="1391"/>
      <c r="G565" s="1392"/>
      <c r="H565" s="1392"/>
      <c r="I565" s="1392"/>
      <c r="J565" s="1383"/>
      <c r="K565" s="1383"/>
    </row>
    <row r="566" spans="1:11">
      <c r="A566" s="1364"/>
      <c r="B566" s="1383"/>
      <c r="C566" s="1389"/>
      <c r="D566" s="1390"/>
      <c r="E566" s="1391"/>
      <c r="F566" s="1391"/>
      <c r="G566" s="1392"/>
      <c r="H566" s="1392"/>
      <c r="I566" s="1392"/>
      <c r="J566" s="1383"/>
      <c r="K566" s="1383"/>
    </row>
    <row r="567" spans="1:11">
      <c r="A567" s="1364"/>
      <c r="B567" s="1404"/>
      <c r="C567" s="1404"/>
      <c r="D567" s="1404"/>
      <c r="E567" s="1383"/>
      <c r="F567" s="1404"/>
      <c r="G567" s="1404"/>
      <c r="H567" s="1382"/>
      <c r="I567" s="1382"/>
      <c r="J567" s="1383"/>
      <c r="K567" s="1383"/>
    </row>
    <row r="568" spans="1:11">
      <c r="A568" s="1364"/>
      <c r="B568" s="1381"/>
      <c r="C568" s="1381"/>
      <c r="D568" s="1380"/>
      <c r="E568" s="1380"/>
      <c r="F568" s="1381"/>
      <c r="G568" s="1381"/>
      <c r="H568" s="1381"/>
      <c r="I568" s="1381"/>
      <c r="J568" s="1380"/>
      <c r="K568" s="1380"/>
    </row>
    <row r="569" spans="1:11">
      <c r="A569" s="1364"/>
      <c r="B569" s="1383"/>
      <c r="C569" s="1389"/>
      <c r="D569" s="1390"/>
      <c r="E569" s="1383"/>
      <c r="F569" s="1404"/>
      <c r="G569" s="1404"/>
      <c r="H569" s="1404"/>
      <c r="I569" s="1404"/>
      <c r="J569" s="1383"/>
      <c r="K569" s="1383"/>
    </row>
    <row r="570" spans="1:11">
      <c r="A570" s="1364"/>
      <c r="B570" s="1383"/>
      <c r="C570" s="1389"/>
      <c r="D570" s="1390"/>
      <c r="E570" s="1383"/>
      <c r="F570" s="1404"/>
      <c r="G570" s="1404"/>
      <c r="H570" s="1404"/>
      <c r="I570" s="1404"/>
      <c r="J570" s="1383"/>
      <c r="K570" s="1383"/>
    </row>
    <row r="571" spans="1:11">
      <c r="A571" s="1364"/>
      <c r="B571" s="1404"/>
      <c r="C571" s="1404"/>
      <c r="D571" s="1381"/>
      <c r="E571" s="1383"/>
      <c r="F571" s="1404"/>
      <c r="G571" s="1404"/>
      <c r="H571" s="1404"/>
      <c r="I571" s="1404"/>
      <c r="J571" s="1393"/>
      <c r="K571" s="1393"/>
    </row>
    <row r="572" spans="1:11">
      <c r="A572" s="1364"/>
      <c r="B572" s="1404"/>
      <c r="C572" s="1404"/>
      <c r="D572" s="1381"/>
      <c r="E572" s="1383"/>
      <c r="F572" s="1404"/>
      <c r="G572" s="1404"/>
      <c r="H572" s="1404"/>
      <c r="I572" s="1404"/>
      <c r="J572" s="1380"/>
      <c r="K572" s="1380"/>
    </row>
    <row r="573" spans="1:11">
      <c r="A573" s="1364"/>
      <c r="B573" s="1404"/>
      <c r="C573" s="1404"/>
      <c r="D573" s="1381"/>
      <c r="E573" s="1383"/>
      <c r="F573" s="1404"/>
      <c r="G573" s="1404"/>
      <c r="H573" s="1404"/>
      <c r="I573" s="1404"/>
      <c r="J573" s="1380"/>
      <c r="K573" s="1380"/>
    </row>
    <row r="574" spans="1:11">
      <c r="A574" s="1364"/>
      <c r="B574" s="1404"/>
      <c r="C574" s="1404"/>
      <c r="D574" s="1405"/>
      <c r="E574" s="1383"/>
      <c r="F574" s="1405"/>
      <c r="G574" s="1405"/>
      <c r="H574" s="1382"/>
      <c r="I574" s="1382"/>
      <c r="J574" s="1383"/>
      <c r="K574" s="1383"/>
    </row>
    <row r="575" spans="1:11">
      <c r="A575" s="1364"/>
      <c r="B575" s="1404"/>
      <c r="C575" s="1404"/>
      <c r="D575" s="1405"/>
      <c r="E575" s="1383"/>
      <c r="F575" s="1405"/>
      <c r="G575" s="1405"/>
      <c r="H575" s="1382"/>
      <c r="I575" s="1382"/>
      <c r="J575" s="1383"/>
      <c r="K575" s="1383"/>
    </row>
    <row r="576" spans="1:11">
      <c r="A576" s="1364"/>
      <c r="B576" s="1381"/>
      <c r="C576" s="1381"/>
      <c r="D576" s="1380"/>
      <c r="E576" s="1380"/>
      <c r="F576" s="1381"/>
      <c r="G576" s="1381"/>
      <c r="H576" s="1381"/>
      <c r="I576" s="1381"/>
      <c r="J576" s="1380"/>
      <c r="K576" s="1380"/>
    </row>
    <row r="577" spans="1:11">
      <c r="A577" s="1364"/>
      <c r="B577" s="1383"/>
      <c r="C577" s="1389"/>
      <c r="D577" s="1390"/>
      <c r="E577" s="1383"/>
      <c r="F577" s="1383"/>
      <c r="G577" s="1404"/>
      <c r="H577" s="1404"/>
      <c r="I577" s="1404"/>
      <c r="J577" s="1383"/>
      <c r="K577" s="1383"/>
    </row>
    <row r="578" spans="1:11">
      <c r="A578" s="1364"/>
      <c r="B578" s="1383"/>
      <c r="C578" s="1389"/>
      <c r="D578" s="1390"/>
      <c r="E578" s="1383"/>
      <c r="F578" s="1383"/>
      <c r="G578" s="1404"/>
      <c r="H578" s="1404"/>
      <c r="I578" s="1404"/>
      <c r="J578" s="1383"/>
      <c r="K578" s="1383"/>
    </row>
    <row r="579" spans="1:11">
      <c r="A579" s="1364"/>
      <c r="B579" s="1383"/>
      <c r="C579" s="1389"/>
      <c r="D579" s="1390"/>
      <c r="E579" s="1383"/>
      <c r="F579" s="1383"/>
      <c r="G579" s="1404"/>
      <c r="H579" s="1404"/>
      <c r="I579" s="1404"/>
      <c r="J579" s="1383"/>
      <c r="K579" s="1383"/>
    </row>
    <row r="580" spans="1:11">
      <c r="A580" s="1364"/>
      <c r="B580" s="1383"/>
      <c r="C580" s="1389"/>
      <c r="D580" s="1390"/>
      <c r="E580" s="1383"/>
      <c r="F580" s="1383"/>
      <c r="G580" s="1404"/>
      <c r="H580" s="1404"/>
      <c r="I580" s="1404"/>
      <c r="J580" s="1383"/>
      <c r="K580" s="1383"/>
    </row>
    <row r="581" spans="1:11">
      <c r="A581" s="1364"/>
      <c r="B581" s="1404"/>
      <c r="C581" s="1404"/>
      <c r="D581" s="1381"/>
      <c r="E581" s="1383"/>
      <c r="F581" s="1404"/>
      <c r="G581" s="1404"/>
      <c r="H581" s="1404"/>
      <c r="I581" s="1404"/>
      <c r="J581" s="1383"/>
      <c r="K581" s="1383"/>
    </row>
    <row r="582" spans="1:11">
      <c r="A582" s="1364"/>
      <c r="B582" s="1381"/>
      <c r="C582" s="1381"/>
      <c r="D582" s="1380"/>
      <c r="E582" s="1380"/>
      <c r="F582" s="1381"/>
      <c r="G582" s="1381"/>
      <c r="H582" s="1381"/>
      <c r="I582" s="1381"/>
      <c r="J582" s="1380"/>
      <c r="K582" s="1380"/>
    </row>
    <row r="583" spans="1:11">
      <c r="A583" s="1364"/>
      <c r="B583" s="1404"/>
      <c r="C583" s="1404"/>
      <c r="D583" s="1381"/>
      <c r="E583" s="1383"/>
      <c r="F583" s="1404"/>
      <c r="G583" s="1404"/>
      <c r="H583" s="1404"/>
      <c r="I583" s="1404"/>
      <c r="J583" s="1383"/>
      <c r="K583" s="1383"/>
    </row>
    <row r="584" spans="1:11">
      <c r="A584" s="1364"/>
      <c r="B584" s="1381"/>
      <c r="C584" s="1381"/>
      <c r="D584" s="1382"/>
      <c r="E584" s="1380"/>
      <c r="F584" s="1382"/>
      <c r="G584" s="1382"/>
      <c r="H584" s="1382"/>
      <c r="I584" s="1382"/>
      <c r="J584" s="1380"/>
      <c r="K584" s="1380"/>
    </row>
    <row r="585" spans="1:11">
      <c r="A585" s="1364"/>
      <c r="B585" s="1381"/>
      <c r="C585" s="1381"/>
      <c r="D585" s="1380"/>
      <c r="E585" s="1380"/>
      <c r="F585" s="1380"/>
      <c r="G585" s="1381"/>
      <c r="H585" s="1381"/>
      <c r="I585" s="1381"/>
      <c r="J585" s="1380"/>
      <c r="K585" s="1380"/>
    </row>
    <row r="586" spans="1:11">
      <c r="A586" s="1364"/>
      <c r="B586" s="1383"/>
      <c r="C586" s="1389"/>
      <c r="D586" s="1383"/>
      <c r="E586" s="1407"/>
      <c r="F586" s="1383"/>
      <c r="G586" s="1383"/>
      <c r="H586" s="1392"/>
      <c r="I586" s="1392"/>
      <c r="J586" s="1383"/>
      <c r="K586" s="1383"/>
    </row>
    <row r="587" spans="1:11">
      <c r="A587" s="1364"/>
      <c r="B587" s="1383"/>
      <c r="C587" s="1389"/>
      <c r="D587" s="1383"/>
      <c r="E587" s="1407"/>
      <c r="F587" s="1383"/>
      <c r="G587" s="1383"/>
      <c r="H587" s="1392"/>
      <c r="I587" s="1392"/>
      <c r="J587" s="1383"/>
      <c r="K587" s="1383"/>
    </row>
    <row r="588" spans="1:11">
      <c r="A588" s="1364"/>
      <c r="B588" s="1383"/>
      <c r="C588" s="1389"/>
      <c r="D588" s="1383"/>
      <c r="E588" s="1407"/>
      <c r="F588" s="1383"/>
      <c r="G588" s="1383"/>
      <c r="H588" s="1392"/>
      <c r="I588" s="1392"/>
      <c r="J588" s="1383"/>
      <c r="K588" s="1383"/>
    </row>
    <row r="589" spans="1:11">
      <c r="A589" s="1364"/>
      <c r="B589" s="1383"/>
      <c r="C589" s="1389"/>
      <c r="D589" s="1383"/>
      <c r="E589" s="1407"/>
      <c r="F589" s="1383"/>
      <c r="G589" s="1383"/>
      <c r="H589" s="1392"/>
      <c r="I589" s="1392"/>
      <c r="J589" s="1383"/>
      <c r="K589" s="1383"/>
    </row>
    <row r="590" spans="1:11">
      <c r="A590" s="1364"/>
      <c r="B590" s="1381"/>
      <c r="C590" s="1381"/>
      <c r="D590" s="1381"/>
      <c r="E590" s="1380"/>
      <c r="F590" s="1381"/>
      <c r="G590" s="1381"/>
      <c r="H590" s="1381"/>
      <c r="I590" s="1381"/>
      <c r="J590" s="1380"/>
      <c r="K590" s="1380"/>
    </row>
    <row r="591" spans="1:11">
      <c r="A591" s="1364"/>
      <c r="B591" s="1381"/>
      <c r="C591" s="1381"/>
      <c r="D591" s="1381"/>
      <c r="E591" s="1380"/>
      <c r="F591" s="1381"/>
      <c r="G591" s="1381"/>
      <c r="H591" s="1381"/>
      <c r="I591" s="1381"/>
      <c r="J591" s="1380"/>
      <c r="K591" s="1380"/>
    </row>
    <row r="592" spans="1:11">
      <c r="A592" s="1364"/>
      <c r="B592" s="1381"/>
      <c r="C592" s="1381"/>
      <c r="D592" s="1381"/>
      <c r="E592" s="1380"/>
      <c r="F592" s="1380"/>
      <c r="G592" s="1380"/>
      <c r="H592" s="1380"/>
      <c r="I592" s="1380"/>
      <c r="J592" s="1380"/>
      <c r="K592" s="1380"/>
    </row>
    <row r="593" spans="1:11">
      <c r="A593" s="1364"/>
      <c r="B593" s="1383"/>
      <c r="C593" s="1389"/>
      <c r="D593" s="1390"/>
      <c r="E593" s="1383"/>
      <c r="F593" s="1383"/>
      <c r="G593" s="1383"/>
      <c r="H593" s="1391"/>
      <c r="I593" s="1391"/>
      <c r="J593" s="1383"/>
      <c r="K593" s="1383"/>
    </row>
    <row r="594" spans="1:11">
      <c r="A594" s="1364"/>
      <c r="B594" s="1383"/>
      <c r="C594" s="1389"/>
      <c r="D594" s="1390"/>
      <c r="E594" s="1383"/>
      <c r="F594" s="1383"/>
      <c r="G594" s="1383"/>
      <c r="H594" s="1391"/>
      <c r="I594" s="1391"/>
      <c r="J594" s="1383"/>
      <c r="K594" s="1383"/>
    </row>
    <row r="595" spans="1:11">
      <c r="A595" s="1364"/>
      <c r="B595" s="1383"/>
      <c r="C595" s="1389"/>
      <c r="D595" s="1390"/>
      <c r="E595" s="1383"/>
      <c r="F595" s="1383"/>
      <c r="G595" s="1383"/>
      <c r="H595" s="1391"/>
      <c r="I595" s="1391"/>
      <c r="J595" s="1383"/>
      <c r="K595" s="1383"/>
    </row>
    <row r="596" spans="1:11">
      <c r="A596" s="1364"/>
      <c r="B596" s="1383"/>
      <c r="C596" s="1389"/>
      <c r="D596" s="1390"/>
      <c r="E596" s="1383"/>
      <c r="F596" s="1383"/>
      <c r="G596" s="1383"/>
      <c r="H596" s="1391"/>
      <c r="I596" s="1391"/>
      <c r="J596" s="1383"/>
      <c r="K596" s="1383"/>
    </row>
    <row r="597" spans="1:11">
      <c r="A597" s="1364"/>
      <c r="B597" s="1381"/>
      <c r="C597" s="1381"/>
      <c r="D597" s="1381"/>
      <c r="E597" s="1380"/>
      <c r="F597" s="1381"/>
      <c r="G597" s="1381"/>
      <c r="H597" s="1381"/>
      <c r="I597" s="1381"/>
      <c r="J597" s="1380"/>
      <c r="K597" s="1380"/>
    </row>
    <row r="598" spans="1:11">
      <c r="A598" s="1364"/>
      <c r="B598" s="1381"/>
      <c r="C598" s="1381"/>
      <c r="D598" s="1382"/>
      <c r="E598" s="1380"/>
      <c r="F598" s="1381"/>
      <c r="G598" s="1381"/>
      <c r="H598" s="1381"/>
      <c r="I598" s="1381"/>
      <c r="J598" s="1380"/>
      <c r="K598" s="1380"/>
    </row>
    <row r="599" spans="1:11">
      <c r="A599" s="1364"/>
      <c r="B599" s="1395"/>
      <c r="C599" s="1374"/>
      <c r="D599" s="1374"/>
      <c r="E599" s="1374"/>
      <c r="F599" s="1374"/>
      <c r="G599" s="1374"/>
      <c r="H599" s="1374"/>
      <c r="I599" s="1374"/>
      <c r="J599" s="1374"/>
      <c r="K599" s="1374"/>
    </row>
    <row r="600" spans="1:11">
      <c r="A600" s="1364"/>
      <c r="B600" s="1395"/>
      <c r="C600" s="1374"/>
      <c r="D600" s="1374"/>
      <c r="E600" s="1374"/>
      <c r="F600" s="1374"/>
      <c r="G600" s="1374"/>
      <c r="H600" s="1374"/>
      <c r="I600" s="1374"/>
      <c r="J600" s="1374"/>
      <c r="K600" s="1374"/>
    </row>
    <row r="601" spans="1:11" ht="22.5">
      <c r="A601" s="1364"/>
      <c r="B601" s="1396"/>
      <c r="C601" s="1397"/>
      <c r="D601" s="1397"/>
      <c r="E601" s="1398"/>
      <c r="F601" s="1397"/>
      <c r="G601" s="1397"/>
      <c r="H601" s="1397"/>
      <c r="I601" s="1397"/>
      <c r="J601" s="1398"/>
      <c r="K601" s="1398"/>
    </row>
    <row r="602" spans="1:11" ht="18">
      <c r="A602" s="1364"/>
      <c r="B602" s="1399"/>
      <c r="C602" s="1399"/>
      <c r="D602" s="1399"/>
      <c r="E602" s="1400"/>
      <c r="F602" s="1399"/>
      <c r="G602" s="1399"/>
      <c r="H602" s="1408"/>
      <c r="I602" s="1408"/>
      <c r="J602" s="1400"/>
      <c r="K602" s="1400"/>
    </row>
    <row r="603" spans="1:11" ht="15.75">
      <c r="A603" s="1364"/>
      <c r="B603" s="1379"/>
      <c r="C603" s="1379"/>
      <c r="D603" s="1379"/>
      <c r="E603" s="1401"/>
      <c r="F603" s="1379"/>
      <c r="G603" s="1379"/>
      <c r="H603" s="1402"/>
      <c r="I603" s="1402"/>
      <c r="J603" s="1403"/>
      <c r="K603" s="1403"/>
    </row>
    <row r="604" spans="1:11" ht="15.75">
      <c r="A604" s="1364"/>
      <c r="B604" s="1379"/>
      <c r="C604" s="1385"/>
      <c r="D604" s="1385"/>
      <c r="E604" s="1388"/>
      <c r="F604" s="1385"/>
      <c r="G604" s="1385"/>
      <c r="H604" s="1385"/>
      <c r="I604" s="1385"/>
      <c r="J604" s="1387"/>
      <c r="K604" s="1387"/>
    </row>
    <row r="605" spans="1:11">
      <c r="A605" s="1364"/>
      <c r="B605" s="1381"/>
      <c r="C605" s="1381"/>
      <c r="D605" s="1381"/>
      <c r="E605" s="1380"/>
      <c r="F605" s="1381"/>
      <c r="G605" s="1381"/>
      <c r="H605" s="1381"/>
      <c r="I605" s="1381"/>
      <c r="J605" s="1380"/>
      <c r="K605" s="1380"/>
    </row>
    <row r="606" spans="1:11">
      <c r="A606" s="1364"/>
      <c r="B606" s="1381"/>
      <c r="C606" s="1381"/>
      <c r="D606" s="1381"/>
      <c r="E606" s="1380"/>
      <c r="F606" s="1380"/>
      <c r="G606" s="1380"/>
      <c r="H606" s="1380"/>
      <c r="I606" s="1380"/>
      <c r="J606" s="1380"/>
      <c r="K606" s="1380"/>
    </row>
    <row r="607" spans="1:11">
      <c r="A607" s="1364"/>
      <c r="B607" s="1383"/>
      <c r="C607" s="1389"/>
      <c r="D607" s="1390"/>
      <c r="E607" s="1391"/>
      <c r="F607" s="1391"/>
      <c r="G607" s="1392"/>
      <c r="H607" s="1392"/>
      <c r="I607" s="1392"/>
      <c r="J607" s="1383"/>
      <c r="K607" s="1383"/>
    </row>
    <row r="608" spans="1:11">
      <c r="A608" s="1364"/>
      <c r="B608" s="1383"/>
      <c r="C608" s="1389"/>
      <c r="D608" s="1390"/>
      <c r="E608" s="1391"/>
      <c r="F608" s="1391"/>
      <c r="G608" s="1392"/>
      <c r="H608" s="1392"/>
      <c r="I608" s="1392"/>
      <c r="J608" s="1383"/>
      <c r="K608" s="1383"/>
    </row>
    <row r="609" spans="1:11">
      <c r="A609" s="1364"/>
      <c r="B609" s="1404"/>
      <c r="C609" s="1404"/>
      <c r="D609" s="1404"/>
      <c r="E609" s="1383"/>
      <c r="F609" s="1404"/>
      <c r="G609" s="1404"/>
      <c r="H609" s="1382"/>
      <c r="I609" s="1382"/>
      <c r="J609" s="1383"/>
      <c r="K609" s="1383"/>
    </row>
    <row r="610" spans="1:11">
      <c r="A610" s="1364"/>
      <c r="B610" s="1381"/>
      <c r="C610" s="1381"/>
      <c r="D610" s="1380"/>
      <c r="E610" s="1380"/>
      <c r="F610" s="1381"/>
      <c r="G610" s="1381"/>
      <c r="H610" s="1381"/>
      <c r="I610" s="1381"/>
      <c r="J610" s="1380"/>
      <c r="K610" s="1380"/>
    </row>
    <row r="611" spans="1:11">
      <c r="A611" s="1364"/>
      <c r="B611" s="1383"/>
      <c r="C611" s="1389"/>
      <c r="D611" s="1390"/>
      <c r="E611" s="1383"/>
      <c r="F611" s="1404"/>
      <c r="G611" s="1404"/>
      <c r="H611" s="1404"/>
      <c r="I611" s="1404"/>
      <c r="J611" s="1383"/>
      <c r="K611" s="1383"/>
    </row>
    <row r="612" spans="1:11">
      <c r="A612" s="1364"/>
      <c r="B612" s="1404"/>
      <c r="C612" s="1404"/>
      <c r="D612" s="1381"/>
      <c r="E612" s="1383"/>
      <c r="F612" s="1404"/>
      <c r="G612" s="1404"/>
      <c r="H612" s="1404"/>
      <c r="I612" s="1404"/>
      <c r="J612" s="1393"/>
      <c r="K612" s="1393"/>
    </row>
    <row r="613" spans="1:11">
      <c r="A613" s="1364"/>
      <c r="B613" s="1404"/>
      <c r="C613" s="1404"/>
      <c r="D613" s="1381"/>
      <c r="E613" s="1383"/>
      <c r="F613" s="1404"/>
      <c r="G613" s="1404"/>
      <c r="H613" s="1404"/>
      <c r="I613" s="1404"/>
      <c r="J613" s="1383"/>
      <c r="K613" s="1383"/>
    </row>
    <row r="614" spans="1:11">
      <c r="A614" s="1364"/>
      <c r="B614" s="1404"/>
      <c r="C614" s="1404"/>
      <c r="D614" s="1381"/>
      <c r="E614" s="1383"/>
      <c r="F614" s="1404"/>
      <c r="G614" s="1404"/>
      <c r="H614" s="1404"/>
      <c r="I614" s="1404"/>
      <c r="J614" s="1383"/>
      <c r="K614" s="1383"/>
    </row>
    <row r="615" spans="1:11">
      <c r="A615" s="1364"/>
      <c r="B615" s="1404"/>
      <c r="C615" s="1404"/>
      <c r="D615" s="1405"/>
      <c r="E615" s="1383"/>
      <c r="F615" s="1405"/>
      <c r="G615" s="1405"/>
      <c r="H615" s="1382"/>
      <c r="I615" s="1382"/>
      <c r="J615" s="1383"/>
      <c r="K615" s="1383"/>
    </row>
    <row r="616" spans="1:11">
      <c r="A616" s="1364"/>
      <c r="B616" s="1404"/>
      <c r="C616" s="1404"/>
      <c r="D616" s="1405"/>
      <c r="E616" s="1383"/>
      <c r="F616" s="1405"/>
      <c r="G616" s="1405"/>
      <c r="H616" s="1382"/>
      <c r="I616" s="1382"/>
      <c r="J616" s="1383"/>
      <c r="K616" s="1383"/>
    </row>
    <row r="617" spans="1:11">
      <c r="A617" s="1364"/>
      <c r="B617" s="1381"/>
      <c r="C617" s="1381"/>
      <c r="D617" s="1380"/>
      <c r="E617" s="1380"/>
      <c r="F617" s="1381"/>
      <c r="G617" s="1381"/>
      <c r="H617" s="1381"/>
      <c r="I617" s="1381"/>
      <c r="J617" s="1380"/>
      <c r="K617" s="1380"/>
    </row>
    <row r="618" spans="1:11">
      <c r="A618" s="1364"/>
      <c r="B618" s="1404"/>
      <c r="C618" s="1404"/>
      <c r="D618" s="1381"/>
      <c r="E618" s="1383"/>
      <c r="F618" s="1404"/>
      <c r="G618" s="1404"/>
      <c r="H618" s="1404"/>
      <c r="I618" s="1404"/>
      <c r="J618" s="1383"/>
      <c r="K618" s="1383"/>
    </row>
    <row r="619" spans="1:11">
      <c r="A619" s="1364"/>
      <c r="B619" s="1381"/>
      <c r="C619" s="1381"/>
      <c r="D619" s="1380"/>
      <c r="E619" s="1380"/>
      <c r="F619" s="1381"/>
      <c r="G619" s="1381"/>
      <c r="H619" s="1381"/>
      <c r="I619" s="1381"/>
      <c r="J619" s="1380"/>
      <c r="K619" s="1380"/>
    </row>
    <row r="620" spans="1:11">
      <c r="A620" s="1364"/>
      <c r="B620" s="1383"/>
      <c r="C620" s="1389"/>
      <c r="D620" s="1407"/>
      <c r="E620" s="1383"/>
      <c r="F620" s="1383"/>
      <c r="G620" s="1392"/>
      <c r="H620" s="1404"/>
      <c r="I620" s="1404"/>
      <c r="J620" s="1383"/>
      <c r="K620" s="1383"/>
    </row>
    <row r="621" spans="1:11">
      <c r="A621" s="1364"/>
      <c r="B621" s="1404"/>
      <c r="C621" s="1404"/>
      <c r="D621" s="1381"/>
      <c r="E621" s="1383"/>
      <c r="F621" s="1404"/>
      <c r="G621" s="1404"/>
      <c r="H621" s="1404"/>
      <c r="I621" s="1404"/>
      <c r="J621" s="1383"/>
      <c r="K621" s="1383"/>
    </row>
    <row r="622" spans="1:11">
      <c r="A622" s="1364"/>
      <c r="B622" s="1381"/>
      <c r="C622" s="1381"/>
      <c r="D622" s="1382"/>
      <c r="E622" s="1380"/>
      <c r="F622" s="1382"/>
      <c r="G622" s="1382"/>
      <c r="H622" s="1382"/>
      <c r="I622" s="1382"/>
      <c r="J622" s="1380"/>
      <c r="K622" s="1380"/>
    </row>
    <row r="623" spans="1:11">
      <c r="A623" s="1364"/>
      <c r="B623" s="1381"/>
      <c r="C623" s="1381"/>
      <c r="D623" s="1380"/>
      <c r="E623" s="1380"/>
      <c r="F623" s="1380"/>
      <c r="G623" s="1381"/>
      <c r="H623" s="1381"/>
      <c r="I623" s="1381"/>
      <c r="J623" s="1380"/>
      <c r="K623" s="1380"/>
    </row>
    <row r="624" spans="1:11">
      <c r="A624" s="1364"/>
      <c r="B624" s="1383"/>
      <c r="C624" s="1389"/>
      <c r="D624" s="1383"/>
      <c r="E624" s="1407"/>
      <c r="F624" s="1383"/>
      <c r="G624" s="1383"/>
      <c r="H624" s="1392"/>
      <c r="I624" s="1392"/>
      <c r="J624" s="1383"/>
      <c r="K624" s="1383"/>
    </row>
    <row r="625" spans="1:11">
      <c r="A625" s="1364"/>
      <c r="B625" s="1381"/>
      <c r="C625" s="1381"/>
      <c r="D625" s="1381"/>
      <c r="E625" s="1380"/>
      <c r="F625" s="1381"/>
      <c r="G625" s="1381"/>
      <c r="H625" s="1381"/>
      <c r="I625" s="1381"/>
      <c r="J625" s="1380"/>
      <c r="K625" s="1380"/>
    </row>
    <row r="626" spans="1:11">
      <c r="A626" s="1364"/>
      <c r="B626" s="1381"/>
      <c r="C626" s="1381"/>
      <c r="D626" s="1381"/>
      <c r="E626" s="1380"/>
      <c r="F626" s="1381"/>
      <c r="G626" s="1381"/>
      <c r="H626" s="1381"/>
      <c r="I626" s="1381"/>
      <c r="J626" s="1380"/>
      <c r="K626" s="1380"/>
    </row>
    <row r="627" spans="1:11">
      <c r="A627" s="1364"/>
      <c r="B627" s="1381"/>
      <c r="C627" s="1381"/>
      <c r="D627" s="1381"/>
      <c r="E627" s="1380"/>
      <c r="F627" s="1380"/>
      <c r="G627" s="1380"/>
      <c r="H627" s="1380"/>
      <c r="I627" s="1380"/>
      <c r="J627" s="1380"/>
      <c r="K627" s="1380"/>
    </row>
    <row r="628" spans="1:11">
      <c r="A628" s="1364"/>
      <c r="B628" s="1383"/>
      <c r="C628" s="1389"/>
      <c r="D628" s="1390"/>
      <c r="E628" s="1383"/>
      <c r="F628" s="1383"/>
      <c r="G628" s="1383"/>
      <c r="H628" s="1391"/>
      <c r="I628" s="1391"/>
      <c r="J628" s="1383"/>
      <c r="K628" s="1383"/>
    </row>
    <row r="629" spans="1:11">
      <c r="A629" s="1364"/>
      <c r="B629" s="1381"/>
      <c r="C629" s="1381"/>
      <c r="D629" s="1381"/>
      <c r="E629" s="1380"/>
      <c r="F629" s="1381"/>
      <c r="G629" s="1381"/>
      <c r="H629" s="1381"/>
      <c r="I629" s="1381"/>
      <c r="J629" s="1380"/>
      <c r="K629" s="1380"/>
    </row>
    <row r="630" spans="1:11">
      <c r="A630" s="1364"/>
      <c r="B630" s="1381"/>
      <c r="C630" s="1381"/>
      <c r="D630" s="1382"/>
      <c r="E630" s="1380"/>
      <c r="F630" s="1381"/>
      <c r="G630" s="1381"/>
      <c r="H630" s="1381"/>
      <c r="I630" s="1381"/>
      <c r="J630" s="1380"/>
      <c r="K630" s="1380"/>
    </row>
    <row r="631" spans="1:11">
      <c r="A631" s="1364"/>
      <c r="B631" s="1381"/>
      <c r="C631" s="1381"/>
      <c r="D631" s="1382"/>
      <c r="E631" s="1380"/>
      <c r="F631" s="1382"/>
      <c r="G631" s="1382"/>
      <c r="H631" s="1394"/>
      <c r="I631" s="1394"/>
      <c r="J631" s="1380"/>
      <c r="K631" s="1380"/>
    </row>
    <row r="632" spans="1:11">
      <c r="A632" s="1364"/>
      <c r="B632" s="1381"/>
      <c r="C632" s="1381"/>
      <c r="D632" s="1382"/>
      <c r="E632" s="1380"/>
      <c r="F632" s="1382"/>
      <c r="G632" s="1381"/>
      <c r="H632" s="1381"/>
      <c r="I632" s="1381"/>
      <c r="J632" s="1380"/>
      <c r="K632" s="1380"/>
    </row>
    <row r="633" spans="1:11">
      <c r="A633" s="1364"/>
      <c r="B633" s="1395"/>
      <c r="C633" s="1374"/>
      <c r="D633" s="1374"/>
      <c r="E633" s="1374"/>
      <c r="F633" s="1374"/>
      <c r="G633" s="1374"/>
      <c r="H633" s="1374"/>
      <c r="I633" s="1374"/>
      <c r="J633" s="1374"/>
      <c r="K633" s="1374"/>
    </row>
    <row r="634" spans="1:11" ht="22.5">
      <c r="A634" s="1364"/>
      <c r="B634" s="1396"/>
      <c r="C634" s="1397"/>
      <c r="D634" s="1397"/>
      <c r="E634" s="1398"/>
      <c r="F634" s="1397"/>
      <c r="G634" s="1397"/>
      <c r="H634" s="1397"/>
      <c r="I634" s="1397"/>
      <c r="J634" s="1398"/>
      <c r="K634" s="1398"/>
    </row>
    <row r="635" spans="1:11" ht="18">
      <c r="A635" s="1364"/>
      <c r="B635" s="1399"/>
      <c r="C635" s="1399"/>
      <c r="D635" s="1399"/>
      <c r="E635" s="1400"/>
      <c r="F635" s="1399"/>
      <c r="G635" s="1399"/>
      <c r="H635" s="1408"/>
      <c r="I635" s="1408"/>
      <c r="J635" s="1400"/>
      <c r="K635" s="1400"/>
    </row>
    <row r="636" spans="1:11" ht="15.75">
      <c r="A636" s="1364"/>
      <c r="B636" s="1379"/>
      <c r="C636" s="1379"/>
      <c r="D636" s="1379"/>
      <c r="E636" s="1401"/>
      <c r="F636" s="1379"/>
      <c r="G636" s="1379"/>
      <c r="H636" s="1402"/>
      <c r="I636" s="1402"/>
      <c r="J636" s="1403"/>
      <c r="K636" s="1403"/>
    </row>
    <row r="637" spans="1:11" ht="15.75">
      <c r="A637" s="1364"/>
      <c r="B637" s="1379"/>
      <c r="C637" s="1385"/>
      <c r="D637" s="1385"/>
      <c r="E637" s="1388"/>
      <c r="F637" s="1385"/>
      <c r="G637" s="1385"/>
      <c r="H637" s="1385"/>
      <c r="I637" s="1385"/>
      <c r="J637" s="1387"/>
      <c r="K637" s="1387"/>
    </row>
    <row r="638" spans="1:11">
      <c r="A638" s="1364"/>
      <c r="B638" s="1381"/>
      <c r="C638" s="1381"/>
      <c r="D638" s="1381"/>
      <c r="E638" s="1380"/>
      <c r="F638" s="1381"/>
      <c r="G638" s="1381"/>
      <c r="H638" s="1381"/>
      <c r="I638" s="1381"/>
      <c r="J638" s="1380"/>
      <c r="K638" s="1380"/>
    </row>
    <row r="639" spans="1:11">
      <c r="A639" s="1364"/>
      <c r="B639" s="1381"/>
      <c r="C639" s="1381"/>
      <c r="D639" s="1381"/>
      <c r="E639" s="1380"/>
      <c r="F639" s="1380"/>
      <c r="G639" s="1380"/>
      <c r="H639" s="1380"/>
      <c r="I639" s="1380"/>
      <c r="J639" s="1380"/>
      <c r="K639" s="1380"/>
    </row>
    <row r="640" spans="1:11">
      <c r="A640" s="1364"/>
      <c r="B640" s="1383"/>
      <c r="C640" s="1389"/>
      <c r="D640" s="1390"/>
      <c r="E640" s="1391"/>
      <c r="F640" s="1391"/>
      <c r="G640" s="1392"/>
      <c r="H640" s="1392"/>
      <c r="I640" s="1392"/>
      <c r="J640" s="1383"/>
      <c r="K640" s="1383"/>
    </row>
    <row r="641" spans="1:11">
      <c r="A641" s="1364"/>
      <c r="B641" s="1404"/>
      <c r="C641" s="1404"/>
      <c r="D641" s="1404"/>
      <c r="E641" s="1383"/>
      <c r="F641" s="1404"/>
      <c r="G641" s="1404"/>
      <c r="H641" s="1382"/>
      <c r="I641" s="1382"/>
      <c r="J641" s="1383"/>
      <c r="K641" s="1383"/>
    </row>
    <row r="642" spans="1:11">
      <c r="A642" s="1364"/>
      <c r="B642" s="1381"/>
      <c r="C642" s="1381"/>
      <c r="D642" s="1380"/>
      <c r="E642" s="1380"/>
      <c r="F642" s="1381"/>
      <c r="G642" s="1381"/>
      <c r="H642" s="1381"/>
      <c r="I642" s="1381"/>
      <c r="J642" s="1380"/>
      <c r="K642" s="1380"/>
    </row>
    <row r="643" spans="1:11">
      <c r="A643" s="1364"/>
      <c r="B643" s="1383"/>
      <c r="C643" s="1389"/>
      <c r="D643" s="1390"/>
      <c r="E643" s="1383"/>
      <c r="F643" s="1404"/>
      <c r="G643" s="1404"/>
      <c r="H643" s="1404"/>
      <c r="I643" s="1404"/>
      <c r="J643" s="1383"/>
      <c r="K643" s="1383"/>
    </row>
    <row r="644" spans="1:11">
      <c r="A644" s="1364"/>
      <c r="B644" s="1404"/>
      <c r="C644" s="1404"/>
      <c r="D644" s="1381"/>
      <c r="E644" s="1383"/>
      <c r="F644" s="1404"/>
      <c r="G644" s="1404"/>
      <c r="H644" s="1404"/>
      <c r="I644" s="1404"/>
      <c r="J644" s="1393"/>
      <c r="K644" s="1393"/>
    </row>
    <row r="645" spans="1:11">
      <c r="A645" s="1364"/>
      <c r="B645" s="1404"/>
      <c r="C645" s="1404"/>
      <c r="D645" s="1381"/>
      <c r="E645" s="1383"/>
      <c r="F645" s="1404"/>
      <c r="G645" s="1404"/>
      <c r="H645" s="1404"/>
      <c r="I645" s="1404"/>
      <c r="J645" s="1383"/>
      <c r="K645" s="1383"/>
    </row>
    <row r="646" spans="1:11">
      <c r="A646" s="1364"/>
      <c r="B646" s="1404"/>
      <c r="C646" s="1404"/>
      <c r="D646" s="1381"/>
      <c r="E646" s="1383"/>
      <c r="F646" s="1404"/>
      <c r="G646" s="1404"/>
      <c r="H646" s="1404"/>
      <c r="I646" s="1404"/>
      <c r="J646" s="1383"/>
      <c r="K646" s="1383"/>
    </row>
    <row r="647" spans="1:11">
      <c r="A647" s="1364"/>
      <c r="B647" s="1404"/>
      <c r="C647" s="1404"/>
      <c r="D647" s="1405"/>
      <c r="E647" s="1383"/>
      <c r="F647" s="1405"/>
      <c r="G647" s="1405"/>
      <c r="H647" s="1382"/>
      <c r="I647" s="1382"/>
      <c r="J647" s="1383"/>
      <c r="K647" s="1383"/>
    </row>
    <row r="648" spans="1:11">
      <c r="A648" s="1364"/>
      <c r="B648" s="1404"/>
      <c r="C648" s="1404"/>
      <c r="D648" s="1405"/>
      <c r="E648" s="1383"/>
      <c r="F648" s="1405"/>
      <c r="G648" s="1405"/>
      <c r="H648" s="1382"/>
      <c r="I648" s="1382"/>
      <c r="J648" s="1383"/>
      <c r="K648" s="1383"/>
    </row>
    <row r="649" spans="1:11">
      <c r="A649" s="1364"/>
      <c r="B649" s="1381"/>
      <c r="C649" s="1381"/>
      <c r="D649" s="1380"/>
      <c r="E649" s="1380"/>
      <c r="F649" s="1381"/>
      <c r="G649" s="1381"/>
      <c r="H649" s="1381"/>
      <c r="I649" s="1381"/>
      <c r="J649" s="1380"/>
      <c r="K649" s="1380"/>
    </row>
    <row r="650" spans="1:11">
      <c r="A650" s="1364"/>
      <c r="B650" s="1404"/>
      <c r="C650" s="1404"/>
      <c r="D650" s="1381"/>
      <c r="E650" s="1383"/>
      <c r="F650" s="1404"/>
      <c r="G650" s="1404"/>
      <c r="H650" s="1404"/>
      <c r="I650" s="1404"/>
      <c r="J650" s="1383"/>
      <c r="K650" s="1383"/>
    </row>
    <row r="651" spans="1:11">
      <c r="A651" s="1364"/>
      <c r="B651" s="1381"/>
      <c r="C651" s="1381"/>
      <c r="D651" s="1380"/>
      <c r="E651" s="1380"/>
      <c r="F651" s="1381"/>
      <c r="G651" s="1381"/>
      <c r="H651" s="1381"/>
      <c r="I651" s="1381"/>
      <c r="J651" s="1380"/>
      <c r="K651" s="1380"/>
    </row>
    <row r="652" spans="1:11">
      <c r="A652" s="1364"/>
      <c r="B652" s="1383"/>
      <c r="C652" s="1389"/>
      <c r="D652" s="1407"/>
      <c r="E652" s="1383"/>
      <c r="F652" s="1383"/>
      <c r="G652" s="1392"/>
      <c r="H652" s="1404"/>
      <c r="I652" s="1404"/>
      <c r="J652" s="1383"/>
      <c r="K652" s="1383"/>
    </row>
    <row r="653" spans="1:11">
      <c r="A653" s="1364"/>
      <c r="B653" s="1404"/>
      <c r="C653" s="1404"/>
      <c r="D653" s="1381"/>
      <c r="E653" s="1383"/>
      <c r="F653" s="1404"/>
      <c r="G653" s="1404"/>
      <c r="H653" s="1404"/>
      <c r="I653" s="1404"/>
      <c r="J653" s="1383"/>
      <c r="K653" s="1383"/>
    </row>
    <row r="654" spans="1:11">
      <c r="A654" s="1364"/>
      <c r="B654" s="1381"/>
      <c r="C654" s="1381"/>
      <c r="D654" s="1382"/>
      <c r="E654" s="1380"/>
      <c r="F654" s="1382"/>
      <c r="G654" s="1382"/>
      <c r="H654" s="1382"/>
      <c r="I654" s="1382"/>
      <c r="J654" s="1380"/>
      <c r="K654" s="1380"/>
    </row>
    <row r="655" spans="1:11">
      <c r="A655" s="1364"/>
      <c r="B655" s="1381"/>
      <c r="C655" s="1381"/>
      <c r="D655" s="1380"/>
      <c r="E655" s="1380"/>
      <c r="F655" s="1380"/>
      <c r="G655" s="1381"/>
      <c r="H655" s="1381"/>
      <c r="I655" s="1381"/>
      <c r="J655" s="1380"/>
      <c r="K655" s="1380"/>
    </row>
    <row r="656" spans="1:11">
      <c r="A656" s="1364"/>
      <c r="B656" s="1383"/>
      <c r="C656" s="1389"/>
      <c r="D656" s="1383"/>
      <c r="E656" s="1407"/>
      <c r="F656" s="1383"/>
      <c r="G656" s="1383"/>
      <c r="H656" s="1392"/>
      <c r="I656" s="1392"/>
      <c r="J656" s="1383"/>
      <c r="K656" s="1383"/>
    </row>
    <row r="657" spans="1:11">
      <c r="A657" s="1364"/>
      <c r="B657" s="1381"/>
      <c r="C657" s="1381"/>
      <c r="D657" s="1381"/>
      <c r="E657" s="1380"/>
      <c r="F657" s="1381"/>
      <c r="G657" s="1381"/>
      <c r="H657" s="1381"/>
      <c r="I657" s="1381"/>
      <c r="J657" s="1380"/>
      <c r="K657" s="1380"/>
    </row>
    <row r="658" spans="1:11">
      <c r="A658" s="1364"/>
      <c r="B658" s="1381"/>
      <c r="C658" s="1381"/>
      <c r="D658" s="1381"/>
      <c r="E658" s="1380"/>
      <c r="F658" s="1381"/>
      <c r="G658" s="1381"/>
      <c r="H658" s="1381"/>
      <c r="I658" s="1381"/>
      <c r="J658" s="1380"/>
      <c r="K658" s="1380"/>
    </row>
    <row r="659" spans="1:11">
      <c r="A659" s="1364"/>
      <c r="B659" s="1381"/>
      <c r="C659" s="1381"/>
      <c r="D659" s="1381"/>
      <c r="E659" s="1380"/>
      <c r="F659" s="1380"/>
      <c r="G659" s="1380"/>
      <c r="H659" s="1380"/>
      <c r="I659" s="1380"/>
      <c r="J659" s="1380"/>
      <c r="K659" s="1380"/>
    </row>
    <row r="660" spans="1:11">
      <c r="A660" s="1364"/>
      <c r="B660" s="1383"/>
      <c r="C660" s="1389"/>
      <c r="D660" s="1390"/>
      <c r="E660" s="1383"/>
      <c r="F660" s="1383"/>
      <c r="G660" s="1383"/>
      <c r="H660" s="1391"/>
      <c r="I660" s="1391"/>
      <c r="J660" s="1383"/>
      <c r="K660" s="1383"/>
    </row>
    <row r="661" spans="1:11">
      <c r="A661" s="1364"/>
      <c r="B661" s="1381"/>
      <c r="C661" s="1381"/>
      <c r="D661" s="1381"/>
      <c r="E661" s="1380"/>
      <c r="F661" s="1381"/>
      <c r="G661" s="1381"/>
      <c r="H661" s="1381"/>
      <c r="I661" s="1381"/>
      <c r="J661" s="1380"/>
      <c r="K661" s="1380"/>
    </row>
    <row r="662" spans="1:11">
      <c r="A662" s="1364"/>
      <c r="B662" s="1381"/>
      <c r="C662" s="1381"/>
      <c r="D662" s="1382"/>
      <c r="E662" s="1380"/>
      <c r="F662" s="1381"/>
      <c r="G662" s="1381"/>
      <c r="H662" s="1381"/>
      <c r="I662" s="1381"/>
      <c r="J662" s="1380"/>
      <c r="K662" s="1380"/>
    </row>
    <row r="663" spans="1:11">
      <c r="A663" s="1364"/>
      <c r="B663" s="1381"/>
      <c r="C663" s="1381"/>
      <c r="D663" s="1382"/>
      <c r="E663" s="1380"/>
      <c r="F663" s="1382"/>
      <c r="G663" s="1382"/>
      <c r="H663" s="1394"/>
      <c r="I663" s="1394"/>
      <c r="J663" s="1380"/>
      <c r="K663" s="1380"/>
    </row>
    <row r="664" spans="1:11">
      <c r="A664" s="1364"/>
      <c r="B664" s="1381"/>
      <c r="C664" s="1381"/>
      <c r="D664" s="1382"/>
      <c r="E664" s="1380"/>
      <c r="F664" s="1382"/>
      <c r="G664" s="1381"/>
      <c r="H664" s="1381"/>
      <c r="I664" s="1381"/>
      <c r="J664" s="1380"/>
      <c r="K664" s="1380"/>
    </row>
    <row r="665" spans="1:11">
      <c r="A665" s="1364"/>
      <c r="B665" s="1395"/>
      <c r="C665" s="1374"/>
      <c r="D665" s="1374"/>
      <c r="E665" s="1374"/>
      <c r="F665" s="1374"/>
      <c r="G665" s="1374"/>
      <c r="H665" s="1374"/>
      <c r="I665" s="1374"/>
      <c r="J665" s="1374"/>
      <c r="K665" s="1374"/>
    </row>
  </sheetData>
  <sheetProtection algorithmName="SHA-512" hashValue="N+iwq1a3ZPeO0DG1lUWGI7u3WBiPU+na4YMZTnuyUrbXzgps8Fwr7BMd0nN0WhCHKE86iUE5uf6afslJ4nAA6Q==" saltValue="YcC+HIqqgNWfeeg4aXbpuA==" spinCount="100000" sheet="1" objects="1" scenarios="1" selectLockedCells="1" selectUnlockedCells="1"/>
  <mergeCells count="113">
    <mergeCell ref="B179:C180"/>
    <mergeCell ref="D179:D180"/>
    <mergeCell ref="E179:E180"/>
    <mergeCell ref="F179:H179"/>
    <mergeCell ref="B5:K5"/>
    <mergeCell ref="C26:H26"/>
    <mergeCell ref="J26:K26"/>
    <mergeCell ref="D29:H29"/>
    <mergeCell ref="H27:K27"/>
    <mergeCell ref="B30:C31"/>
    <mergeCell ref="D30:D31"/>
    <mergeCell ref="E30:E31"/>
    <mergeCell ref="F30:H30"/>
    <mergeCell ref="F33:H33"/>
    <mergeCell ref="J39:K39"/>
    <mergeCell ref="H40:K40"/>
    <mergeCell ref="F43:H43"/>
    <mergeCell ref="D42:H42"/>
    <mergeCell ref="C39:H39"/>
    <mergeCell ref="B43:C44"/>
    <mergeCell ref="D43:D44"/>
    <mergeCell ref="E43:E44"/>
    <mergeCell ref="J51:K51"/>
    <mergeCell ref="H52:K52"/>
    <mergeCell ref="D54:H54"/>
    <mergeCell ref="B55:C56"/>
    <mergeCell ref="D55:D56"/>
    <mergeCell ref="E55:E56"/>
    <mergeCell ref="F55:H55"/>
    <mergeCell ref="C51:H51"/>
    <mergeCell ref="F46:H46"/>
    <mergeCell ref="D69:H69"/>
    <mergeCell ref="B70:C71"/>
    <mergeCell ref="D70:D71"/>
    <mergeCell ref="E70:E71"/>
    <mergeCell ref="F70:H70"/>
    <mergeCell ref="C63:H63"/>
    <mergeCell ref="J63:K63"/>
    <mergeCell ref="H64:K64"/>
    <mergeCell ref="F58:H58"/>
    <mergeCell ref="F72:H72"/>
    <mergeCell ref="C80:H80"/>
    <mergeCell ref="J80:K80"/>
    <mergeCell ref="H81:K81"/>
    <mergeCell ref="D83:H83"/>
    <mergeCell ref="B84:C85"/>
    <mergeCell ref="D84:D85"/>
    <mergeCell ref="E84:E85"/>
    <mergeCell ref="F84:H84"/>
    <mergeCell ref="F87:H87"/>
    <mergeCell ref="J93:K93"/>
    <mergeCell ref="H94:K94"/>
    <mergeCell ref="D96:H96"/>
    <mergeCell ref="B97:C98"/>
    <mergeCell ref="D97:D98"/>
    <mergeCell ref="E97:E98"/>
    <mergeCell ref="F97:H97"/>
    <mergeCell ref="C93:H93"/>
    <mergeCell ref="F100:H100"/>
    <mergeCell ref="C105:H105"/>
    <mergeCell ref="J105:K105"/>
    <mergeCell ref="H106:K106"/>
    <mergeCell ref="D108:H108"/>
    <mergeCell ref="B109:C110"/>
    <mergeCell ref="D109:D110"/>
    <mergeCell ref="E109:E110"/>
    <mergeCell ref="F109:H109"/>
    <mergeCell ref="H118:K118"/>
    <mergeCell ref="F112:H112"/>
    <mergeCell ref="C117:H117"/>
    <mergeCell ref="J117:K117"/>
    <mergeCell ref="D123:H123"/>
    <mergeCell ref="B124:C125"/>
    <mergeCell ref="D124:D125"/>
    <mergeCell ref="E124:E125"/>
    <mergeCell ref="F124:H124"/>
    <mergeCell ref="F126:H126"/>
    <mergeCell ref="C135:H135"/>
    <mergeCell ref="J135:K135"/>
    <mergeCell ref="H136:K136"/>
    <mergeCell ref="D138:H138"/>
    <mergeCell ref="B139:C140"/>
    <mergeCell ref="D139:D140"/>
    <mergeCell ref="E139:E140"/>
    <mergeCell ref="F139:H139"/>
    <mergeCell ref="C148:H148"/>
    <mergeCell ref="J148:K148"/>
    <mergeCell ref="H149:K149"/>
    <mergeCell ref="D151:H151"/>
    <mergeCell ref="B152:C153"/>
    <mergeCell ref="D152:D153"/>
    <mergeCell ref="E152:E153"/>
    <mergeCell ref="F152:H152"/>
    <mergeCell ref="F142:H142"/>
    <mergeCell ref="B164:C165"/>
    <mergeCell ref="D164:D165"/>
    <mergeCell ref="E164:E165"/>
    <mergeCell ref="F164:H164"/>
    <mergeCell ref="F155:H155"/>
    <mergeCell ref="C160:H160"/>
    <mergeCell ref="J160:K160"/>
    <mergeCell ref="H161:K161"/>
    <mergeCell ref="D163:H163"/>
    <mergeCell ref="F167:H167"/>
    <mergeCell ref="C186:H186"/>
    <mergeCell ref="B189:C190"/>
    <mergeCell ref="D189:D190"/>
    <mergeCell ref="E189:E190"/>
    <mergeCell ref="F189:H189"/>
    <mergeCell ref="C172:H172"/>
    <mergeCell ref="J172:K172"/>
    <mergeCell ref="H173:K173"/>
    <mergeCell ref="D178:H178"/>
  </mergeCells>
  <pageMargins left="0.511811024" right="0.511811024" top="0.78740157499999996" bottom="0.78740157499999996" header="0.31496062000000002" footer="0.31496062000000002"/>
  <pageSetup paperSize="9" scale="2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4"/>
  <sheetViews>
    <sheetView showGridLines="0" view="pageBreakPreview" zoomScale="60" zoomScaleNormal="100" workbookViewId="0">
      <selection sqref="A1:K1048576"/>
    </sheetView>
  </sheetViews>
  <sheetFormatPr defaultColWidth="8.85546875" defaultRowHeight="15"/>
  <cols>
    <col min="1" max="1" width="10" style="627" bestFit="1" customWidth="1"/>
    <col min="2" max="2" width="18.28515625" style="83" customWidth="1"/>
    <col min="3" max="3" width="83.85546875" style="83" customWidth="1"/>
    <col min="4" max="4" width="14" style="83" customWidth="1"/>
    <col min="5" max="5" width="48" style="83" customWidth="1"/>
    <col min="6" max="6" width="16.28515625" style="83" customWidth="1"/>
    <col min="7" max="7" width="20.140625" style="83" customWidth="1"/>
    <col min="8" max="8" width="19.28515625" style="83" customWidth="1"/>
    <col min="9" max="9" width="20.42578125" style="83" customWidth="1"/>
    <col min="10" max="10" width="36.28515625" style="83" customWidth="1"/>
    <col min="11" max="12" width="32.85546875" style="83" customWidth="1"/>
    <col min="13" max="13" width="27.28515625" style="83" customWidth="1"/>
    <col min="14" max="14" width="20.85546875" style="83" customWidth="1"/>
    <col min="15" max="15" width="8.85546875" style="83"/>
    <col min="16" max="16" width="14.28515625" style="83" bestFit="1" customWidth="1"/>
    <col min="17" max="16384" width="8.85546875" style="83"/>
  </cols>
  <sheetData>
    <row r="1" spans="1:11" s="51" customFormat="1" ht="12.75">
      <c r="B1" s="610"/>
      <c r="C1" s="611"/>
      <c r="D1" s="611"/>
      <c r="E1" s="611"/>
      <c r="F1" s="611"/>
      <c r="G1" s="611"/>
      <c r="H1" s="611"/>
      <c r="I1" s="611"/>
      <c r="J1" s="612"/>
      <c r="K1" s="613"/>
    </row>
    <row r="2" spans="1:11" s="51" customFormat="1" ht="12.75">
      <c r="B2" s="614"/>
      <c r="C2" s="615"/>
      <c r="D2" s="615"/>
      <c r="E2" s="615"/>
      <c r="F2" s="615"/>
      <c r="G2" s="615"/>
      <c r="H2" s="615"/>
      <c r="I2" s="615"/>
      <c r="K2" s="616"/>
    </row>
    <row r="3" spans="1:11" s="51" customFormat="1" ht="12.75">
      <c r="B3" s="614"/>
      <c r="C3" s="615"/>
      <c r="D3" s="615"/>
      <c r="E3" s="615"/>
      <c r="F3" s="615"/>
      <c r="G3" s="615"/>
      <c r="H3" s="615"/>
      <c r="I3" s="615"/>
      <c r="K3" s="616"/>
    </row>
    <row r="4" spans="1:11" s="51" customFormat="1" ht="13.5" thickBot="1">
      <c r="B4" s="614"/>
      <c r="C4" s="615"/>
      <c r="D4" s="615"/>
      <c r="E4" s="615"/>
      <c r="F4" s="615"/>
      <c r="G4" s="615"/>
      <c r="H4" s="615"/>
      <c r="I4" s="615"/>
      <c r="K4" s="616"/>
    </row>
    <row r="5" spans="1:11" s="51" customFormat="1" ht="42" customHeight="1" thickBot="1">
      <c r="B5" s="1322" t="str">
        <f>'[205]MODULO MINIMO'!B1</f>
        <v>CONTRATAÇÃO DE SERVIÇOS DE PAVIMENTAÇÃO ASFÁLTICA COM CONCRETO BETUMINOSO USINADO A QUENTE (CBUQ) EM VIAS URBANAS E RURAIS INSERIDAS NA ÁREA DE ATUAÇÃO DA CODEVASF, NO ESTADO MARANHÃO</v>
      </c>
      <c r="C5" s="1323"/>
      <c r="D5" s="1323"/>
      <c r="E5" s="1323"/>
      <c r="F5" s="1323"/>
      <c r="G5" s="1323"/>
      <c r="H5" s="1323"/>
      <c r="I5" s="1323"/>
      <c r="J5" s="1323"/>
      <c r="K5" s="1324"/>
    </row>
    <row r="6" spans="1:11" ht="18" customHeight="1">
      <c r="A6" s="617"/>
      <c r="B6" s="634" t="s">
        <v>619</v>
      </c>
      <c r="C6" s="635" t="str">
        <f>'[205]MODULO MINIMO'!N2</f>
        <v>Maranhão - Abril/2025</v>
      </c>
      <c r="D6" s="636"/>
      <c r="E6" s="635"/>
      <c r="F6" s="637"/>
      <c r="G6" s="637"/>
      <c r="H6" s="637"/>
      <c r="I6" s="637"/>
      <c r="J6" s="637"/>
      <c r="K6" s="638"/>
    </row>
    <row r="7" spans="1:11" ht="18" customHeight="1">
      <c r="A7" s="617"/>
      <c r="B7" s="618"/>
      <c r="C7" s="639"/>
      <c r="D7" s="639"/>
      <c r="E7" s="623"/>
      <c r="F7" s="631"/>
      <c r="G7" s="631"/>
      <c r="H7" s="631"/>
      <c r="I7" s="631"/>
      <c r="J7" s="631"/>
      <c r="K7" s="619"/>
    </row>
    <row r="8" spans="1:11" ht="18" customHeight="1">
      <c r="A8" s="617"/>
      <c r="B8" s="640"/>
      <c r="C8" s="640" t="s">
        <v>651</v>
      </c>
      <c r="D8" s="640"/>
      <c r="E8" s="623"/>
      <c r="F8" s="631"/>
      <c r="G8" s="631"/>
      <c r="H8" s="631"/>
      <c r="I8" s="631"/>
      <c r="J8" s="631"/>
      <c r="K8" s="619"/>
    </row>
    <row r="9" spans="1:11" ht="18" customHeight="1">
      <c r="A9" s="617"/>
      <c r="B9" s="620" t="s">
        <v>621</v>
      </c>
      <c r="C9" s="620" t="s">
        <v>214</v>
      </c>
      <c r="D9" s="620" t="s">
        <v>622</v>
      </c>
      <c r="E9" s="623"/>
      <c r="F9" s="631"/>
      <c r="G9" s="631"/>
      <c r="H9" s="631"/>
      <c r="I9" s="631"/>
      <c r="J9" s="631"/>
      <c r="K9" s="619"/>
    </row>
    <row r="10" spans="1:11" ht="18" customHeight="1">
      <c r="A10" s="617"/>
      <c r="B10" s="136">
        <v>5914359</v>
      </c>
      <c r="C10" s="621" t="s">
        <v>52</v>
      </c>
      <c r="D10" s="622">
        <f t="shared" ref="D10:D18" si="0">ROUND(SUMIF($A:$A,B10,$K:$K),2)</f>
        <v>0</v>
      </c>
      <c r="E10" s="623"/>
      <c r="F10" s="631"/>
      <c r="G10" s="631"/>
      <c r="H10" s="631"/>
      <c r="I10" s="631"/>
      <c r="J10" s="631"/>
      <c r="K10" s="619"/>
    </row>
    <row r="11" spans="1:11" ht="18" customHeight="1">
      <c r="A11" s="617"/>
      <c r="B11" s="123">
        <v>5914374</v>
      </c>
      <c r="C11" s="621" t="s">
        <v>53</v>
      </c>
      <c r="D11" s="622">
        <f t="shared" si="0"/>
        <v>0</v>
      </c>
      <c r="E11" s="623"/>
      <c r="F11" s="631"/>
      <c r="G11" s="631"/>
      <c r="H11" s="631"/>
      <c r="I11" s="631"/>
      <c r="J11" s="631"/>
      <c r="K11" s="619"/>
    </row>
    <row r="12" spans="1:11" ht="18" customHeight="1">
      <c r="A12" s="617"/>
      <c r="B12" s="123">
        <v>5914389</v>
      </c>
      <c r="C12" s="621" t="s">
        <v>54</v>
      </c>
      <c r="D12" s="622">
        <f t="shared" si="0"/>
        <v>0</v>
      </c>
      <c r="E12" s="623"/>
      <c r="F12" s="641"/>
      <c r="G12" s="631"/>
      <c r="H12" s="631"/>
      <c r="I12" s="631"/>
      <c r="J12" s="631"/>
      <c r="K12" s="619"/>
    </row>
    <row r="13" spans="1:11" ht="18" customHeight="1">
      <c r="A13" s="617"/>
      <c r="B13" s="123">
        <v>5914449</v>
      </c>
      <c r="C13" s="621" t="s">
        <v>55</v>
      </c>
      <c r="D13" s="622">
        <f t="shared" si="0"/>
        <v>0</v>
      </c>
      <c r="E13" s="623"/>
      <c r="F13" s="631"/>
      <c r="G13" s="631"/>
      <c r="H13" s="631"/>
      <c r="I13" s="631"/>
      <c r="J13" s="631"/>
      <c r="K13" s="619"/>
    </row>
    <row r="14" spans="1:11" ht="18" customHeight="1">
      <c r="A14" s="617"/>
      <c r="B14" s="123">
        <v>5914464</v>
      </c>
      <c r="C14" s="621" t="s">
        <v>56</v>
      </c>
      <c r="D14" s="622">
        <f t="shared" si="0"/>
        <v>0</v>
      </c>
      <c r="E14" s="623"/>
      <c r="F14" s="631"/>
      <c r="G14" s="631"/>
      <c r="H14" s="631"/>
      <c r="I14" s="631"/>
      <c r="J14" s="631"/>
      <c r="K14" s="619"/>
    </row>
    <row r="15" spans="1:11" ht="18" customHeight="1">
      <c r="A15" s="617"/>
      <c r="B15" s="123">
        <v>5914479</v>
      </c>
      <c r="C15" s="621" t="s">
        <v>57</v>
      </c>
      <c r="D15" s="622">
        <f t="shared" si="0"/>
        <v>0</v>
      </c>
      <c r="E15" s="623"/>
      <c r="F15" s="641"/>
      <c r="G15" s="631"/>
      <c r="H15" s="631"/>
      <c r="I15" s="631"/>
      <c r="J15" s="631"/>
      <c r="K15" s="619"/>
    </row>
    <row r="16" spans="1:11" ht="18" customHeight="1">
      <c r="A16" s="617"/>
      <c r="B16" s="123">
        <v>5914364</v>
      </c>
      <c r="C16" s="621" t="s">
        <v>64</v>
      </c>
      <c r="D16" s="622">
        <f t="shared" si="0"/>
        <v>0</v>
      </c>
      <c r="E16" s="623"/>
      <c r="F16" s="631"/>
      <c r="G16" s="631"/>
      <c r="H16" s="631"/>
      <c r="I16" s="631"/>
      <c r="J16" s="631"/>
      <c r="K16" s="619"/>
    </row>
    <row r="17" spans="1:13" ht="18" customHeight="1">
      <c r="A17" s="617"/>
      <c r="B17" s="123">
        <v>5914365</v>
      </c>
      <c r="C17" s="621" t="s">
        <v>65</v>
      </c>
      <c r="D17" s="622">
        <f t="shared" si="0"/>
        <v>0</v>
      </c>
      <c r="E17" s="623"/>
      <c r="F17" s="631"/>
      <c r="G17" s="631"/>
      <c r="H17" s="631"/>
      <c r="I17" s="631"/>
      <c r="J17" s="631"/>
      <c r="K17" s="619"/>
    </row>
    <row r="18" spans="1:13" ht="18" customHeight="1">
      <c r="A18" s="617"/>
      <c r="B18" s="123">
        <v>5914366</v>
      </c>
      <c r="C18" s="621" t="s">
        <v>66</v>
      </c>
      <c r="D18" s="622">
        <f t="shared" si="0"/>
        <v>0</v>
      </c>
      <c r="E18" s="623"/>
      <c r="F18" s="631"/>
      <c r="G18" s="631"/>
      <c r="H18" s="631"/>
      <c r="I18" s="631"/>
      <c r="J18" s="631"/>
      <c r="K18" s="619"/>
    </row>
    <row r="19" spans="1:13" ht="18" customHeight="1">
      <c r="A19" s="617"/>
      <c r="B19" s="618"/>
      <c r="C19" s="639"/>
      <c r="D19" s="639"/>
      <c r="E19" s="623"/>
      <c r="F19" s="631"/>
      <c r="G19" s="631"/>
      <c r="H19" s="631"/>
      <c r="I19" s="631"/>
      <c r="J19" s="631"/>
      <c r="K19" s="619"/>
    </row>
    <row r="20" spans="1:13" ht="39.75" customHeight="1">
      <c r="A20" s="617"/>
      <c r="B20" s="642" t="s">
        <v>623</v>
      </c>
      <c r="C20" s="624" t="s">
        <v>652</v>
      </c>
      <c r="D20" s="643" t="s">
        <v>653</v>
      </c>
      <c r="E20" s="625"/>
      <c r="F20" s="631"/>
      <c r="G20" s="631"/>
      <c r="H20" s="631"/>
      <c r="I20" s="631"/>
      <c r="J20" s="631"/>
      <c r="K20" s="619"/>
    </row>
    <row r="21" spans="1:13" ht="27.75" customHeight="1">
      <c r="A21" s="617"/>
      <c r="B21" s="642" t="s">
        <v>625</v>
      </c>
      <c r="C21" s="620">
        <v>50</v>
      </c>
      <c r="D21" s="644">
        <v>0</v>
      </c>
      <c r="E21" s="83" t="s">
        <v>626</v>
      </c>
      <c r="F21" s="631"/>
      <c r="G21" s="631"/>
      <c r="H21" s="631"/>
      <c r="I21" s="631"/>
      <c r="J21" s="631"/>
      <c r="K21" s="619"/>
    </row>
    <row r="22" spans="1:13" ht="18" customHeight="1" thickBot="1">
      <c r="A22" s="617"/>
      <c r="B22" s="626"/>
      <c r="C22" s="639"/>
      <c r="D22" s="625"/>
      <c r="E22" s="625"/>
      <c r="F22" s="631"/>
      <c r="G22" s="631"/>
      <c r="H22" s="631"/>
      <c r="I22" s="631"/>
      <c r="J22" s="631"/>
      <c r="K22" s="619"/>
    </row>
    <row r="23" spans="1:13" ht="18">
      <c r="B23" s="645" t="s">
        <v>627</v>
      </c>
      <c r="C23" s="646"/>
      <c r="D23" s="646"/>
      <c r="E23" s="647"/>
      <c r="F23" s="646"/>
      <c r="G23" s="646"/>
      <c r="H23" s="646"/>
      <c r="I23" s="648" t="s">
        <v>654</v>
      </c>
      <c r="J23" s="649"/>
      <c r="K23" s="650"/>
    </row>
    <row r="24" spans="1:13" ht="15.75">
      <c r="B24" s="651" t="s">
        <v>628</v>
      </c>
      <c r="C24" s="652"/>
      <c r="D24" s="652"/>
      <c r="E24" s="653" t="str">
        <f>$C$6</f>
        <v>Maranhão - Abril/2025</v>
      </c>
      <c r="F24" s="652"/>
      <c r="G24" s="652"/>
      <c r="H24" s="654"/>
      <c r="I24" s="655" t="s">
        <v>655</v>
      </c>
      <c r="J24" s="656"/>
      <c r="K24" s="657" t="s">
        <v>11</v>
      </c>
    </row>
    <row r="25" spans="1:13" ht="16.5" thickBot="1">
      <c r="B25" s="658">
        <v>6416078</v>
      </c>
      <c r="C25" s="1326" t="s">
        <v>631</v>
      </c>
      <c r="D25" s="1326"/>
      <c r="E25" s="1326"/>
      <c r="F25" s="1326"/>
      <c r="G25" s="1326"/>
      <c r="H25" s="1326"/>
      <c r="I25" s="659">
        <f>'[205]MOMENTO DE TRANSPORTE - PRINC'!D28*(VLOOKUP(C34,'[205]MODULO MINIMO'!D:O,7,FALSE)*0.8)</f>
        <v>1344</v>
      </c>
      <c r="J25" s="1327"/>
      <c r="K25" s="1328"/>
    </row>
    <row r="26" spans="1:13" ht="15.75" thickBot="1">
      <c r="B26" s="1329" t="s">
        <v>632</v>
      </c>
      <c r="C26" s="1330"/>
      <c r="D26" s="1331" t="s">
        <v>221</v>
      </c>
      <c r="E26" s="1331" t="s">
        <v>220</v>
      </c>
      <c r="F26" s="1332" t="s">
        <v>656</v>
      </c>
      <c r="G26" s="1333"/>
      <c r="H26" s="1334"/>
      <c r="I26" s="660"/>
      <c r="J26" s="661"/>
      <c r="K26" s="662"/>
    </row>
    <row r="27" spans="1:13" ht="45.75" thickBot="1">
      <c r="B27" s="1329"/>
      <c r="C27" s="1330"/>
      <c r="D27" s="1331"/>
      <c r="E27" s="1331"/>
      <c r="F27" s="663" t="s">
        <v>634</v>
      </c>
      <c r="G27" s="664" t="s">
        <v>635</v>
      </c>
      <c r="H27" s="664" t="s">
        <v>625</v>
      </c>
      <c r="I27" s="665" t="s">
        <v>623</v>
      </c>
      <c r="J27" s="665" t="s">
        <v>636</v>
      </c>
      <c r="K27" s="665" t="s">
        <v>657</v>
      </c>
    </row>
    <row r="28" spans="1:13">
      <c r="A28" s="628">
        <f>IF(I28="P",H28,IF(I28="RP",G28,IF(I28="LN",F28,"")))</f>
        <v>5914389</v>
      </c>
      <c r="B28" s="666" t="s">
        <v>658</v>
      </c>
      <c r="C28" s="667" t="s">
        <v>659</v>
      </c>
      <c r="D28" s="668">
        <v>0.49686000000000002</v>
      </c>
      <c r="E28" s="669" t="s">
        <v>26</v>
      </c>
      <c r="F28" s="669">
        <v>5914359</v>
      </c>
      <c r="G28" s="669">
        <v>5914374</v>
      </c>
      <c r="H28" s="669">
        <v>5914389</v>
      </c>
      <c r="I28" s="669" t="str">
        <f>$B$21</f>
        <v>P</v>
      </c>
      <c r="J28" s="661">
        <v>0</v>
      </c>
      <c r="K28" s="670">
        <f>IF(ISBLANK(J28),"",J28*(D28*$I$25))</f>
        <v>0</v>
      </c>
      <c r="M28" s="671"/>
    </row>
    <row r="29" spans="1:13">
      <c r="A29" s="628">
        <f t="shared" ref="A29:A33" si="1">IF(I29="P",H29,IF(I29="RP",G29,IF(I29="LN",F29,"")))</f>
        <v>5914389</v>
      </c>
      <c r="B29" s="666" t="s">
        <v>660</v>
      </c>
      <c r="C29" s="667" t="s">
        <v>661</v>
      </c>
      <c r="D29" s="668">
        <v>9.5549999999999996E-2</v>
      </c>
      <c r="E29" s="669" t="s">
        <v>26</v>
      </c>
      <c r="F29" s="669">
        <v>5914359</v>
      </c>
      <c r="G29" s="669">
        <v>5914374</v>
      </c>
      <c r="H29" s="669">
        <v>5914389</v>
      </c>
      <c r="I29" s="669" t="str">
        <f t="shared" ref="I29:I32" si="2">$B$21</f>
        <v>P</v>
      </c>
      <c r="J29" s="661">
        <v>0</v>
      </c>
      <c r="K29" s="670">
        <f>IF(ISBLANK(J29),"",J29*(D29*$I$25))</f>
        <v>0</v>
      </c>
      <c r="M29" s="671"/>
    </row>
    <row r="30" spans="1:13">
      <c r="A30" s="628">
        <f t="shared" si="1"/>
        <v>5914389</v>
      </c>
      <c r="B30" s="666" t="s">
        <v>662</v>
      </c>
      <c r="C30" s="667" t="s">
        <v>663</v>
      </c>
      <c r="D30" s="668">
        <v>9.5549999999999996E-2</v>
      </c>
      <c r="E30" s="669" t="s">
        <v>26</v>
      </c>
      <c r="F30" s="669">
        <v>5914359</v>
      </c>
      <c r="G30" s="669">
        <v>5914374</v>
      </c>
      <c r="H30" s="669">
        <v>5914389</v>
      </c>
      <c r="I30" s="669" t="str">
        <f t="shared" si="2"/>
        <v>P</v>
      </c>
      <c r="J30" s="661">
        <v>0</v>
      </c>
      <c r="K30" s="670">
        <f>IF(ISBLANK(J30),"",J30*(D30*$I$25))</f>
        <v>0</v>
      </c>
      <c r="M30" s="671"/>
    </row>
    <row r="31" spans="1:13">
      <c r="A31" s="628">
        <f t="shared" si="1"/>
        <v>5914366</v>
      </c>
      <c r="B31" s="666" t="s">
        <v>664</v>
      </c>
      <c r="C31" s="667" t="s">
        <v>665</v>
      </c>
      <c r="D31" s="668">
        <v>5.7320000000000003E-2</v>
      </c>
      <c r="E31" s="669" t="s">
        <v>26</v>
      </c>
      <c r="F31" s="669">
        <v>5914364</v>
      </c>
      <c r="G31" s="669">
        <v>5914365</v>
      </c>
      <c r="H31" s="669">
        <v>5914366</v>
      </c>
      <c r="I31" s="669" t="str">
        <f t="shared" si="2"/>
        <v>P</v>
      </c>
      <c r="J31" s="661">
        <v>0</v>
      </c>
      <c r="K31" s="670">
        <f>IF(ISBLANK(J31),"",J31*(D31*$I$25))</f>
        <v>0</v>
      </c>
      <c r="M31" s="671"/>
    </row>
    <row r="32" spans="1:13">
      <c r="A32" s="628">
        <f t="shared" si="1"/>
        <v>5914389</v>
      </c>
      <c r="B32" s="666" t="s">
        <v>666</v>
      </c>
      <c r="C32" s="667" t="s">
        <v>667</v>
      </c>
      <c r="D32" s="668">
        <v>0.21021000000000001</v>
      </c>
      <c r="E32" s="669" t="s">
        <v>26</v>
      </c>
      <c r="F32" s="669">
        <v>5914359</v>
      </c>
      <c r="G32" s="669">
        <v>5914374</v>
      </c>
      <c r="H32" s="669">
        <v>5914389</v>
      </c>
      <c r="I32" s="669" t="str">
        <f t="shared" si="2"/>
        <v>P</v>
      </c>
      <c r="J32" s="661">
        <v>0</v>
      </c>
      <c r="K32" s="670">
        <f>IF(ISBLANK(J32),"",J32*(D32*$I$25))</f>
        <v>0</v>
      </c>
      <c r="M32" s="671"/>
    </row>
    <row r="33" spans="1:11" ht="15.75" thickBot="1">
      <c r="A33" s="628" t="str">
        <f t="shared" si="1"/>
        <v/>
      </c>
      <c r="B33" s="672"/>
      <c r="C33" s="673"/>
      <c r="D33" s="673"/>
      <c r="E33" s="673"/>
      <c r="F33" s="1325"/>
      <c r="G33" s="1325"/>
      <c r="H33" s="1325"/>
      <c r="I33" s="674"/>
      <c r="J33" s="673"/>
      <c r="K33" s="675"/>
    </row>
    <row r="34" spans="1:11">
      <c r="A34" s="628"/>
      <c r="B34" s="629" t="s">
        <v>668</v>
      </c>
      <c r="C34" s="632">
        <v>4011463</v>
      </c>
      <c r="D34" s="630"/>
      <c r="E34" s="630"/>
      <c r="F34" s="630"/>
      <c r="G34" s="630"/>
      <c r="H34" s="630"/>
      <c r="I34" s="630"/>
      <c r="J34" s="630"/>
      <c r="K34" s="676"/>
    </row>
    <row r="35" spans="1:11">
      <c r="A35" s="628"/>
      <c r="B35" s="629"/>
      <c r="C35" s="625"/>
      <c r="D35" s="630"/>
      <c r="E35" s="630"/>
      <c r="F35" s="630"/>
      <c r="G35" s="630"/>
      <c r="H35" s="630"/>
      <c r="I35" s="630"/>
      <c r="J35" s="630"/>
      <c r="K35" s="676"/>
    </row>
    <row r="36" spans="1:11">
      <c r="B36" s="629"/>
      <c r="C36" s="677"/>
      <c r="D36" s="625"/>
      <c r="E36" s="625"/>
      <c r="F36" s="625"/>
      <c r="G36" s="625"/>
      <c r="H36" s="625"/>
      <c r="I36" s="625"/>
      <c r="J36" s="625"/>
      <c r="K36" s="34"/>
    </row>
    <row r="37" spans="1:11" ht="18">
      <c r="A37" s="628" t="s">
        <v>610</v>
      </c>
      <c r="B37" s="678" t="s">
        <v>627</v>
      </c>
      <c r="C37" s="652"/>
      <c r="D37" s="652"/>
      <c r="E37" s="679"/>
      <c r="F37" s="652"/>
      <c r="G37" s="652"/>
      <c r="H37" s="652"/>
      <c r="I37" s="680" t="s">
        <v>654</v>
      </c>
      <c r="J37" s="661"/>
      <c r="K37" s="662"/>
    </row>
    <row r="38" spans="1:11" ht="15.75">
      <c r="A38" s="628" t="s">
        <v>610</v>
      </c>
      <c r="B38" s="651" t="s">
        <v>628</v>
      </c>
      <c r="C38" s="652"/>
      <c r="D38" s="652"/>
      <c r="E38" s="653" t="str">
        <f>$C$6</f>
        <v>Maranhão - Abril/2025</v>
      </c>
      <c r="F38" s="652"/>
      <c r="G38" s="652"/>
      <c r="H38" s="654"/>
      <c r="I38" s="655" t="s">
        <v>655</v>
      </c>
      <c r="J38" s="656"/>
      <c r="K38" s="657" t="s">
        <v>9</v>
      </c>
    </row>
    <row r="39" spans="1:11" ht="16.5" thickBot="1">
      <c r="A39" s="628" t="s">
        <v>610</v>
      </c>
      <c r="B39" s="658">
        <v>1107892</v>
      </c>
      <c r="C39" s="1326" t="s">
        <v>669</v>
      </c>
      <c r="D39" s="1326"/>
      <c r="E39" s="1326"/>
      <c r="F39" s="1326"/>
      <c r="G39" s="1326"/>
      <c r="H39" s="1326"/>
      <c r="I39" s="659">
        <f>'[205]MOMENTO DE TRANSPORTE - PRINC'!D65*(VLOOKUP(C48,'[205]MODULO MINIMO'!D:O,7,FALSE)*0.8)</f>
        <v>134.4</v>
      </c>
      <c r="J39" s="1327"/>
      <c r="K39" s="1328"/>
    </row>
    <row r="40" spans="1:11" ht="15.75" thickBot="1">
      <c r="A40" s="628" t="s">
        <v>610</v>
      </c>
      <c r="B40" s="1329" t="s">
        <v>632</v>
      </c>
      <c r="C40" s="1330"/>
      <c r="D40" s="1331" t="s">
        <v>221</v>
      </c>
      <c r="E40" s="1331" t="s">
        <v>220</v>
      </c>
      <c r="F40" s="1332" t="s">
        <v>656</v>
      </c>
      <c r="G40" s="1333"/>
      <c r="H40" s="1334"/>
      <c r="I40" s="660"/>
      <c r="J40" s="661"/>
      <c r="K40" s="662"/>
    </row>
    <row r="41" spans="1:11" ht="45.75" thickBot="1">
      <c r="A41" s="628" t="s">
        <v>610</v>
      </c>
      <c r="B41" s="1329"/>
      <c r="C41" s="1330"/>
      <c r="D41" s="1331"/>
      <c r="E41" s="1331"/>
      <c r="F41" s="663" t="s">
        <v>634</v>
      </c>
      <c r="G41" s="664" t="s">
        <v>635</v>
      </c>
      <c r="H41" s="664" t="s">
        <v>625</v>
      </c>
      <c r="I41" s="665" t="s">
        <v>623</v>
      </c>
      <c r="J41" s="665" t="s">
        <v>636</v>
      </c>
      <c r="K41" s="665" t="s">
        <v>657</v>
      </c>
    </row>
    <row r="42" spans="1:11" ht="28.5">
      <c r="A42" s="628">
        <f>IF(I42="P",H42,IF(I42="RP",G42,IF(I42="LN",F42,"")))</f>
        <v>5914479</v>
      </c>
      <c r="B42" s="666" t="s">
        <v>670</v>
      </c>
      <c r="C42" s="667" t="s">
        <v>671</v>
      </c>
      <c r="D42" s="668">
        <v>8.4999999999999995E-4</v>
      </c>
      <c r="E42" s="669" t="s">
        <v>26</v>
      </c>
      <c r="F42" s="669">
        <v>5914449</v>
      </c>
      <c r="G42" s="669">
        <v>5914464</v>
      </c>
      <c r="H42" s="669">
        <v>5914479</v>
      </c>
      <c r="I42" s="669" t="str">
        <f>$B$21</f>
        <v>P</v>
      </c>
      <c r="J42" s="661">
        <v>0</v>
      </c>
      <c r="K42" s="670">
        <f>IF(ISBLANK(J42),"",J42*(D42*$I$39))</f>
        <v>0</v>
      </c>
    </row>
    <row r="43" spans="1:11">
      <c r="A43" s="628">
        <f t="shared" ref="A43:A47" si="3">IF(I43="P",H43,IF(I43="RP",G43,IF(I43="LN",F43,"")))</f>
        <v>5914389</v>
      </c>
      <c r="B43" s="666" t="s">
        <v>672</v>
      </c>
      <c r="C43" s="667" t="s">
        <v>673</v>
      </c>
      <c r="D43" s="668">
        <v>0.95001000000000002</v>
      </c>
      <c r="E43" s="669" t="s">
        <v>26</v>
      </c>
      <c r="F43" s="669">
        <v>5914359</v>
      </c>
      <c r="G43" s="669">
        <v>5914374</v>
      </c>
      <c r="H43" s="669">
        <v>5914389</v>
      </c>
      <c r="I43" s="669" t="str">
        <f t="shared" ref="I43:I46" si="4">$B$21</f>
        <v>P</v>
      </c>
      <c r="J43" s="661">
        <v>0</v>
      </c>
      <c r="K43" s="670">
        <f>IF(ISBLANK(J43),"",J43*(D43*$I$39))</f>
        <v>0</v>
      </c>
    </row>
    <row r="44" spans="1:11">
      <c r="A44" s="628">
        <f t="shared" si="3"/>
        <v>5914389</v>
      </c>
      <c r="B44" s="666" t="s">
        <v>662</v>
      </c>
      <c r="C44" s="667" t="s">
        <v>663</v>
      </c>
      <c r="D44" s="668">
        <v>0.55130999999999997</v>
      </c>
      <c r="E44" s="669" t="s">
        <v>26</v>
      </c>
      <c r="F44" s="669">
        <v>5914359</v>
      </c>
      <c r="G44" s="669">
        <v>5914374</v>
      </c>
      <c r="H44" s="669">
        <v>5914389</v>
      </c>
      <c r="I44" s="669" t="str">
        <f t="shared" si="4"/>
        <v>P</v>
      </c>
      <c r="J44" s="661">
        <v>0</v>
      </c>
      <c r="K44" s="670">
        <f>IF(ISBLANK(J44),"",J44*(D44*$I$39))</f>
        <v>0</v>
      </c>
    </row>
    <row r="45" spans="1:11">
      <c r="A45" s="628">
        <f t="shared" si="3"/>
        <v>5914389</v>
      </c>
      <c r="B45" s="666" t="s">
        <v>674</v>
      </c>
      <c r="C45" s="667" t="s">
        <v>675</v>
      </c>
      <c r="D45" s="668">
        <v>0.55130999999999997</v>
      </c>
      <c r="E45" s="669" t="s">
        <v>26</v>
      </c>
      <c r="F45" s="669">
        <v>5914359</v>
      </c>
      <c r="G45" s="669">
        <v>5914374</v>
      </c>
      <c r="H45" s="669">
        <v>5914389</v>
      </c>
      <c r="I45" s="669" t="str">
        <f t="shared" si="4"/>
        <v>P</v>
      </c>
      <c r="J45" s="661">
        <v>0</v>
      </c>
      <c r="K45" s="670">
        <f>IF(ISBLANK(J45),"",J45*(D45*$I$39))</f>
        <v>0</v>
      </c>
    </row>
    <row r="46" spans="1:11">
      <c r="A46" s="628">
        <f t="shared" si="3"/>
        <v>5914479</v>
      </c>
      <c r="B46" s="666" t="s">
        <v>676</v>
      </c>
      <c r="C46" s="667" t="s">
        <v>677</v>
      </c>
      <c r="D46" s="668">
        <v>0.28215000000000001</v>
      </c>
      <c r="E46" s="669" t="s">
        <v>26</v>
      </c>
      <c r="F46" s="669">
        <v>5914449</v>
      </c>
      <c r="G46" s="669">
        <v>5914464</v>
      </c>
      <c r="H46" s="669">
        <v>5914479</v>
      </c>
      <c r="I46" s="669" t="str">
        <f t="shared" si="4"/>
        <v>P</v>
      </c>
      <c r="J46" s="661">
        <v>0</v>
      </c>
      <c r="K46" s="670">
        <f>IF(ISBLANK(J46),"",J46*(D46*$I$39))</f>
        <v>0</v>
      </c>
    </row>
    <row r="47" spans="1:11" ht="15.75" thickBot="1">
      <c r="A47" s="628" t="str">
        <f t="shared" si="3"/>
        <v/>
      </c>
      <c r="B47" s="681"/>
      <c r="C47" s="682"/>
      <c r="D47" s="682"/>
      <c r="E47" s="682"/>
      <c r="F47" s="1335"/>
      <c r="G47" s="1335"/>
      <c r="H47" s="1335"/>
      <c r="I47" s="683"/>
      <c r="J47" s="682"/>
      <c r="K47" s="684"/>
    </row>
    <row r="48" spans="1:11" ht="15.75" thickTop="1">
      <c r="B48" s="629" t="s">
        <v>668</v>
      </c>
      <c r="C48" s="677">
        <v>2003373</v>
      </c>
      <c r="D48" s="625"/>
      <c r="E48" s="625"/>
      <c r="F48" s="625"/>
      <c r="G48" s="625"/>
      <c r="H48" s="625"/>
      <c r="I48" s="625"/>
      <c r="J48" s="625"/>
      <c r="K48" s="34"/>
    </row>
    <row r="49" spans="1:11" ht="15.75" thickBot="1">
      <c r="B49" s="629"/>
      <c r="C49" s="677"/>
      <c r="D49" s="625"/>
      <c r="E49" s="625"/>
      <c r="F49" s="625"/>
      <c r="G49" s="625"/>
      <c r="H49" s="625"/>
      <c r="I49" s="625"/>
      <c r="J49" s="625"/>
      <c r="K49" s="34"/>
    </row>
    <row r="50" spans="1:11" ht="18">
      <c r="A50" s="628" t="s">
        <v>610</v>
      </c>
      <c r="B50" s="645" t="s">
        <v>627</v>
      </c>
      <c r="C50" s="646"/>
      <c r="D50" s="646"/>
      <c r="E50" s="647"/>
      <c r="F50" s="646"/>
      <c r="G50" s="646"/>
      <c r="H50" s="646"/>
      <c r="I50" s="648" t="s">
        <v>654</v>
      </c>
      <c r="J50" s="649"/>
      <c r="K50" s="650"/>
    </row>
    <row r="51" spans="1:11" ht="15.75">
      <c r="A51" s="628" t="s">
        <v>610</v>
      </c>
      <c r="B51" s="651" t="s">
        <v>628</v>
      </c>
      <c r="C51" s="652"/>
      <c r="D51" s="652"/>
      <c r="E51" s="653" t="str">
        <f>$C$6</f>
        <v>Maranhão - Abril/2025</v>
      </c>
      <c r="F51" s="652"/>
      <c r="G51" s="652"/>
      <c r="H51" s="654"/>
      <c r="I51" s="655" t="s">
        <v>655</v>
      </c>
      <c r="J51" s="656"/>
      <c r="K51" s="657" t="s">
        <v>648</v>
      </c>
    </row>
    <row r="52" spans="1:11" ht="16.5" thickBot="1">
      <c r="A52" s="628" t="s">
        <v>610</v>
      </c>
      <c r="B52" s="658">
        <v>2003842</v>
      </c>
      <c r="C52" s="1326" t="s">
        <v>647</v>
      </c>
      <c r="D52" s="1326"/>
      <c r="E52" s="1326"/>
      <c r="F52" s="1326"/>
      <c r="G52" s="1326"/>
      <c r="H52" s="1326"/>
      <c r="I52" s="659">
        <f>'[205]MOMENTO DE TRANSPORTE - PRINC'!D66*(VLOOKUP(C57,'[205]MODULO MINIMO'!D:O,7,FALSE)*0.8)</f>
        <v>190.39999999999998</v>
      </c>
      <c r="J52" s="1327"/>
      <c r="K52" s="1328"/>
    </row>
    <row r="53" spans="1:11" ht="15.75" thickBot="1">
      <c r="A53" s="628" t="s">
        <v>610</v>
      </c>
      <c r="B53" s="1329" t="s">
        <v>632</v>
      </c>
      <c r="C53" s="1330"/>
      <c r="D53" s="1331" t="s">
        <v>221</v>
      </c>
      <c r="E53" s="1331" t="s">
        <v>220</v>
      </c>
      <c r="F53" s="1332" t="s">
        <v>656</v>
      </c>
      <c r="G53" s="1333"/>
      <c r="H53" s="1334"/>
      <c r="I53" s="660"/>
      <c r="J53" s="661"/>
      <c r="K53" s="662"/>
    </row>
    <row r="54" spans="1:11" ht="45.75" thickBot="1">
      <c r="A54" s="628" t="s">
        <v>610</v>
      </c>
      <c r="B54" s="1329"/>
      <c r="C54" s="1330"/>
      <c r="D54" s="1331"/>
      <c r="E54" s="1331"/>
      <c r="F54" s="663" t="s">
        <v>634</v>
      </c>
      <c r="G54" s="664" t="s">
        <v>635</v>
      </c>
      <c r="H54" s="664" t="s">
        <v>625</v>
      </c>
      <c r="I54" s="665" t="s">
        <v>623</v>
      </c>
      <c r="J54" s="665" t="s">
        <v>636</v>
      </c>
      <c r="K54" s="665" t="s">
        <v>657</v>
      </c>
    </row>
    <row r="55" spans="1:11">
      <c r="A55" s="628">
        <f>IF(I55="P",H55,IF(I55="RP",G55,IF(I55="LN",F55,"")))</f>
        <v>5914479</v>
      </c>
      <c r="B55" s="666" t="s">
        <v>678</v>
      </c>
      <c r="C55" s="667" t="s">
        <v>679</v>
      </c>
      <c r="D55" s="668">
        <v>1E-3</v>
      </c>
      <c r="E55" s="669" t="s">
        <v>26</v>
      </c>
      <c r="F55" s="669">
        <v>5914449</v>
      </c>
      <c r="G55" s="669">
        <v>5914464</v>
      </c>
      <c r="H55" s="669">
        <v>5914479</v>
      </c>
      <c r="I55" s="669" t="str">
        <f t="shared" ref="I55" si="5">$B$21</f>
        <v>P</v>
      </c>
      <c r="J55" s="661">
        <v>0</v>
      </c>
      <c r="K55" s="670">
        <f>IF(ISBLANK(J55),"",J55*(D55*$I$52))</f>
        <v>0</v>
      </c>
    </row>
    <row r="56" spans="1:11" ht="15.75" thickBot="1">
      <c r="A56" s="628"/>
      <c r="B56" s="672"/>
      <c r="C56" s="673"/>
      <c r="D56" s="673"/>
      <c r="E56" s="673"/>
      <c r="F56" s="1325"/>
      <c r="G56" s="1325"/>
      <c r="H56" s="1325"/>
      <c r="I56" s="674"/>
      <c r="J56" s="673"/>
      <c r="K56" s="675"/>
    </row>
    <row r="57" spans="1:11">
      <c r="B57" s="629" t="s">
        <v>668</v>
      </c>
      <c r="C57" s="677">
        <v>2003373</v>
      </c>
      <c r="D57" s="625"/>
      <c r="E57" s="625"/>
      <c r="F57" s="625"/>
      <c r="G57" s="625"/>
      <c r="H57" s="625"/>
      <c r="I57" s="625"/>
      <c r="J57" s="625"/>
      <c r="K57" s="34"/>
    </row>
    <row r="58" spans="1:11" ht="15.75" thickBot="1">
      <c r="B58" s="629"/>
      <c r="C58" s="677"/>
      <c r="D58" s="625"/>
      <c r="E58" s="625"/>
      <c r="F58" s="625"/>
      <c r="G58" s="625"/>
      <c r="H58" s="625"/>
      <c r="I58" s="625"/>
      <c r="J58" s="625"/>
      <c r="K58" s="34"/>
    </row>
    <row r="59" spans="1:11" ht="18">
      <c r="A59" s="628" t="s">
        <v>610</v>
      </c>
      <c r="B59" s="645" t="s">
        <v>627</v>
      </c>
      <c r="C59" s="646"/>
      <c r="D59" s="646"/>
      <c r="E59" s="647"/>
      <c r="F59" s="646"/>
      <c r="G59" s="646"/>
      <c r="H59" s="646"/>
      <c r="I59" s="648" t="s">
        <v>654</v>
      </c>
      <c r="J59" s="649"/>
      <c r="K59" s="650"/>
    </row>
    <row r="60" spans="1:11" ht="15.75">
      <c r="A60" s="628" t="s">
        <v>610</v>
      </c>
      <c r="B60" s="651" t="s">
        <v>628</v>
      </c>
      <c r="C60" s="652"/>
      <c r="D60" s="652"/>
      <c r="E60" s="653" t="str">
        <f>$C$6</f>
        <v>Maranhão - Abril/2025</v>
      </c>
      <c r="F60" s="652"/>
      <c r="G60" s="652"/>
      <c r="H60" s="654"/>
      <c r="I60" s="655" t="s">
        <v>655</v>
      </c>
      <c r="J60" s="656"/>
      <c r="K60" s="657" t="s">
        <v>8</v>
      </c>
    </row>
    <row r="61" spans="1:11" ht="16.5" thickBot="1">
      <c r="A61" s="628" t="s">
        <v>610</v>
      </c>
      <c r="B61" s="658">
        <v>3103302</v>
      </c>
      <c r="C61" s="1326" t="s">
        <v>680</v>
      </c>
      <c r="D61" s="1326"/>
      <c r="E61" s="1326"/>
      <c r="F61" s="1326"/>
      <c r="G61" s="1326"/>
      <c r="H61" s="1326"/>
      <c r="I61" s="659">
        <f>'[205]MOMENTO DE TRANSPORTE - PRINC'!D68*(VLOOKUP(C69,'[205]MODULO MINIMO'!D:O,7,FALSE)*0.8)</f>
        <v>277.44</v>
      </c>
      <c r="J61" s="1327"/>
      <c r="K61" s="1328"/>
    </row>
    <row r="62" spans="1:11" ht="15.75" thickBot="1">
      <c r="A62" s="628" t="s">
        <v>610</v>
      </c>
      <c r="B62" s="1329" t="s">
        <v>632</v>
      </c>
      <c r="C62" s="1330"/>
      <c r="D62" s="1331" t="s">
        <v>221</v>
      </c>
      <c r="E62" s="1331" t="s">
        <v>220</v>
      </c>
      <c r="F62" s="1332" t="s">
        <v>656</v>
      </c>
      <c r="G62" s="1333"/>
      <c r="H62" s="1334"/>
      <c r="I62" s="660"/>
      <c r="J62" s="661"/>
      <c r="K62" s="662"/>
    </row>
    <row r="63" spans="1:11" ht="45.75" thickBot="1">
      <c r="A63" s="628" t="s">
        <v>610</v>
      </c>
      <c r="B63" s="1329"/>
      <c r="C63" s="1330"/>
      <c r="D63" s="1331"/>
      <c r="E63" s="1331"/>
      <c r="F63" s="663" t="s">
        <v>634</v>
      </c>
      <c r="G63" s="664" t="s">
        <v>635</v>
      </c>
      <c r="H63" s="664" t="s">
        <v>625</v>
      </c>
      <c r="I63" s="665" t="s">
        <v>623</v>
      </c>
      <c r="J63" s="665" t="s">
        <v>636</v>
      </c>
      <c r="K63" s="665" t="s">
        <v>657</v>
      </c>
    </row>
    <row r="64" spans="1:11" ht="28.5">
      <c r="A64" s="628" t="str">
        <f>IF(I64="P",H64,IF(I64="RP",G64,IF(I64="LN",F64,"")))</f>
        <v>5914479</v>
      </c>
      <c r="B64" s="666" t="s">
        <v>681</v>
      </c>
      <c r="C64" s="667" t="s">
        <v>682</v>
      </c>
      <c r="D64" s="668">
        <v>2.0000000000000002E-5</v>
      </c>
      <c r="E64" s="669" t="s">
        <v>26</v>
      </c>
      <c r="F64" s="669" t="s">
        <v>683</v>
      </c>
      <c r="G64" s="669" t="s">
        <v>684</v>
      </c>
      <c r="H64" s="669" t="s">
        <v>685</v>
      </c>
      <c r="I64" s="669" t="str">
        <f t="shared" ref="I64:I67" si="6">$B$21</f>
        <v>P</v>
      </c>
      <c r="J64" s="661">
        <v>0</v>
      </c>
      <c r="K64" s="670">
        <f>IF(ISBLANK(J64),"",J64*(D64*$I$61))</f>
        <v>0</v>
      </c>
    </row>
    <row r="65" spans="1:13">
      <c r="A65" s="628" t="str">
        <f t="shared" ref="A65:A67" si="7">IF(I65="P",H65,IF(I65="RP",G65,IF(I65="LN",F65,"")))</f>
        <v>5914479</v>
      </c>
      <c r="B65" s="666" t="s">
        <v>686</v>
      </c>
      <c r="C65" s="667" t="s">
        <v>687</v>
      </c>
      <c r="D65" s="668">
        <v>3.0000000000000001E-5</v>
      </c>
      <c r="E65" s="669" t="s">
        <v>26</v>
      </c>
      <c r="F65" s="669" t="s">
        <v>683</v>
      </c>
      <c r="G65" s="669" t="s">
        <v>684</v>
      </c>
      <c r="H65" s="669" t="s">
        <v>685</v>
      </c>
      <c r="I65" s="669" t="str">
        <f t="shared" si="6"/>
        <v>P</v>
      </c>
      <c r="J65" s="661">
        <v>0</v>
      </c>
      <c r="K65" s="670">
        <f>IF(ISBLANK(J65),"",J65*(D65*$I$61))</f>
        <v>0</v>
      </c>
    </row>
    <row r="66" spans="1:13" ht="28.5">
      <c r="A66" s="628" t="str">
        <f t="shared" si="7"/>
        <v>5914479</v>
      </c>
      <c r="B66" s="666" t="s">
        <v>688</v>
      </c>
      <c r="C66" s="667" t="s">
        <v>689</v>
      </c>
      <c r="D66" s="668">
        <v>3.0400000000000002E-3</v>
      </c>
      <c r="E66" s="669" t="s">
        <v>26</v>
      </c>
      <c r="F66" s="669" t="s">
        <v>683</v>
      </c>
      <c r="G66" s="669" t="s">
        <v>684</v>
      </c>
      <c r="H66" s="669" t="s">
        <v>685</v>
      </c>
      <c r="I66" s="669" t="str">
        <f t="shared" si="6"/>
        <v>P</v>
      </c>
      <c r="J66" s="661">
        <v>0</v>
      </c>
      <c r="K66" s="670">
        <f>IF(ISBLANK(J66),"",J66*(D66*$I$61))</f>
        <v>0</v>
      </c>
    </row>
    <row r="67" spans="1:13" ht="28.5">
      <c r="A67" s="628" t="str">
        <f t="shared" si="7"/>
        <v>5914479</v>
      </c>
      <c r="B67" s="666" t="s">
        <v>690</v>
      </c>
      <c r="C67" s="667" t="s">
        <v>691</v>
      </c>
      <c r="D67" s="668">
        <v>1.0109999999999999E-2</v>
      </c>
      <c r="E67" s="669" t="s">
        <v>26</v>
      </c>
      <c r="F67" s="669" t="s">
        <v>683</v>
      </c>
      <c r="G67" s="669" t="s">
        <v>684</v>
      </c>
      <c r="H67" s="669" t="s">
        <v>685</v>
      </c>
      <c r="I67" s="669" t="str">
        <f t="shared" si="6"/>
        <v>P</v>
      </c>
      <c r="J67" s="661">
        <v>0</v>
      </c>
      <c r="K67" s="670">
        <f>IF(ISBLANK(J67),"",J67*(D67*$I$61))</f>
        <v>0</v>
      </c>
    </row>
    <row r="68" spans="1:13" ht="15.75" thickBot="1">
      <c r="A68" s="628" t="s">
        <v>610</v>
      </c>
      <c r="B68" s="672"/>
      <c r="C68" s="673"/>
      <c r="D68" s="673"/>
      <c r="E68" s="673"/>
      <c r="F68" s="1325"/>
      <c r="G68" s="1325"/>
      <c r="H68" s="1325"/>
      <c r="I68" s="674"/>
      <c r="J68" s="673"/>
      <c r="K68" s="675"/>
    </row>
    <row r="69" spans="1:13">
      <c r="B69" s="629" t="s">
        <v>668</v>
      </c>
      <c r="C69" s="685">
        <v>2003373</v>
      </c>
      <c r="D69" s="625"/>
      <c r="E69" s="625"/>
      <c r="F69" s="625"/>
      <c r="G69" s="625"/>
      <c r="H69" s="625"/>
      <c r="I69" s="625"/>
      <c r="J69" s="625"/>
      <c r="K69" s="34"/>
    </row>
    <row r="70" spans="1:13">
      <c r="B70" s="629"/>
      <c r="C70" s="677"/>
      <c r="D70" s="625"/>
      <c r="E70" s="625"/>
      <c r="F70" s="625"/>
      <c r="G70" s="625"/>
      <c r="H70" s="625"/>
      <c r="I70" s="625"/>
      <c r="J70" s="625"/>
      <c r="K70" s="34"/>
    </row>
    <row r="71" spans="1:13">
      <c r="A71" s="628" t="str">
        <f t="shared" ref="A71" si="8">IF(I71="P",H71,IF(I71="RP",G71,IF(I71="LN",F71,"")))</f>
        <v/>
      </c>
    </row>
    <row r="72" spans="1:13" ht="39.75" customHeight="1">
      <c r="A72" s="617"/>
      <c r="B72" s="642" t="s">
        <v>623</v>
      </c>
      <c r="C72" s="624" t="s">
        <v>652</v>
      </c>
      <c r="D72" s="643" t="s">
        <v>653</v>
      </c>
      <c r="E72" s="625"/>
      <c r="F72" s="631"/>
      <c r="G72" s="631"/>
      <c r="H72" s="631"/>
      <c r="I72" s="631"/>
      <c r="J72" s="631"/>
      <c r="K72" s="619"/>
    </row>
    <row r="73" spans="1:13" ht="27.75" customHeight="1">
      <c r="A73" s="617"/>
      <c r="B73" s="642" t="s">
        <v>635</v>
      </c>
      <c r="C73" s="620">
        <v>50</v>
      </c>
      <c r="D73" s="686">
        <v>0</v>
      </c>
      <c r="E73" s="625"/>
      <c r="F73" s="631"/>
      <c r="G73" s="631"/>
      <c r="H73" s="631"/>
      <c r="I73" s="631"/>
      <c r="J73" s="631"/>
      <c r="K73" s="619"/>
    </row>
    <row r="74" spans="1:13" ht="18" customHeight="1" thickBot="1">
      <c r="A74" s="617"/>
      <c r="B74" s="626"/>
      <c r="C74" s="639"/>
      <c r="D74" s="625"/>
      <c r="E74" s="625"/>
      <c r="F74" s="631"/>
      <c r="G74" s="631"/>
      <c r="H74" s="631"/>
      <c r="I74" s="631"/>
      <c r="J74" s="631"/>
      <c r="K74" s="619"/>
    </row>
    <row r="75" spans="1:13" ht="18">
      <c r="B75" s="645" t="s">
        <v>627</v>
      </c>
      <c r="C75" s="646"/>
      <c r="D75" s="646"/>
      <c r="E75" s="647"/>
      <c r="F75" s="646"/>
      <c r="G75" s="646"/>
      <c r="H75" s="646"/>
      <c r="I75" s="648" t="s">
        <v>654</v>
      </c>
      <c r="J75" s="649"/>
      <c r="K75" s="650"/>
    </row>
    <row r="76" spans="1:13" ht="15.75">
      <c r="B76" s="651" t="s">
        <v>628</v>
      </c>
      <c r="C76" s="652"/>
      <c r="D76" s="652"/>
      <c r="E76" s="653" t="str">
        <f>$C$6</f>
        <v>Maranhão - Abril/2025</v>
      </c>
      <c r="F76" s="652"/>
      <c r="G76" s="652"/>
      <c r="H76" s="654"/>
      <c r="I76" s="655" t="s">
        <v>655</v>
      </c>
      <c r="J76" s="656"/>
      <c r="K76" s="657" t="s">
        <v>11</v>
      </c>
    </row>
    <row r="77" spans="1:13" ht="16.5" thickBot="1">
      <c r="B77" s="658">
        <v>6416078</v>
      </c>
      <c r="C77" s="1326" t="s">
        <v>631</v>
      </c>
      <c r="D77" s="1326"/>
      <c r="E77" s="1326"/>
      <c r="F77" s="1326"/>
      <c r="G77" s="1326"/>
      <c r="H77" s="1326"/>
      <c r="I77" s="659">
        <f>'[205]MOMENTO DE TRANSPORTE - PRINC'!D28*(VLOOKUP(C86,'[205]MODULO MINIMO'!D:O,7,FALSE)*0.1)</f>
        <v>168</v>
      </c>
      <c r="J77" s="1327"/>
      <c r="K77" s="1328"/>
    </row>
    <row r="78" spans="1:13" ht="15.75" thickBot="1">
      <c r="B78" s="1329" t="s">
        <v>632</v>
      </c>
      <c r="C78" s="1330"/>
      <c r="D78" s="1331" t="s">
        <v>221</v>
      </c>
      <c r="E78" s="1331" t="s">
        <v>220</v>
      </c>
      <c r="F78" s="1332" t="s">
        <v>656</v>
      </c>
      <c r="G78" s="1333"/>
      <c r="H78" s="1334"/>
      <c r="I78" s="660"/>
      <c r="J78" s="661"/>
      <c r="K78" s="662"/>
    </row>
    <row r="79" spans="1:13" ht="45.75" thickBot="1">
      <c r="B79" s="1329"/>
      <c r="C79" s="1330"/>
      <c r="D79" s="1331"/>
      <c r="E79" s="1331"/>
      <c r="F79" s="663" t="s">
        <v>634</v>
      </c>
      <c r="G79" s="664" t="s">
        <v>635</v>
      </c>
      <c r="H79" s="664" t="s">
        <v>625</v>
      </c>
      <c r="I79" s="665" t="s">
        <v>623</v>
      </c>
      <c r="J79" s="665" t="s">
        <v>636</v>
      </c>
      <c r="K79" s="665" t="s">
        <v>657</v>
      </c>
    </row>
    <row r="80" spans="1:13">
      <c r="A80" s="628">
        <f>IF(I80="P",H80,IF(I80="RP",G80,IF(I80="LN",F80,"")))</f>
        <v>5914374</v>
      </c>
      <c r="B80" s="666" t="s">
        <v>658</v>
      </c>
      <c r="C80" s="667" t="s">
        <v>659</v>
      </c>
      <c r="D80" s="668">
        <v>0.49686000000000002</v>
      </c>
      <c r="E80" s="669" t="s">
        <v>26</v>
      </c>
      <c r="F80" s="669">
        <v>5914359</v>
      </c>
      <c r="G80" s="669">
        <v>5914374</v>
      </c>
      <c r="H80" s="669">
        <v>5914389</v>
      </c>
      <c r="I80" s="669" t="str">
        <f>$B$73</f>
        <v>RP</v>
      </c>
      <c r="J80" s="661">
        <v>0</v>
      </c>
      <c r="K80" s="670">
        <f>IF(ISBLANK(J80),"",J80*(D80*$I$25))</f>
        <v>0</v>
      </c>
      <c r="M80" s="671"/>
    </row>
    <row r="81" spans="1:13">
      <c r="A81" s="628">
        <f t="shared" ref="A81:A85" si="9">IF(I81="P",H81,IF(I81="RP",G81,IF(I81="LN",F81,"")))</f>
        <v>5914374</v>
      </c>
      <c r="B81" s="666" t="s">
        <v>660</v>
      </c>
      <c r="C81" s="667" t="s">
        <v>661</v>
      </c>
      <c r="D81" s="668">
        <v>9.5549999999999996E-2</v>
      </c>
      <c r="E81" s="669" t="s">
        <v>26</v>
      </c>
      <c r="F81" s="669">
        <v>5914359</v>
      </c>
      <c r="G81" s="669">
        <v>5914374</v>
      </c>
      <c r="H81" s="669">
        <v>5914389</v>
      </c>
      <c r="I81" s="669" t="str">
        <f t="shared" ref="I81:I84" si="10">$B$73</f>
        <v>RP</v>
      </c>
      <c r="J81" s="661">
        <v>0</v>
      </c>
      <c r="K81" s="670">
        <f>IF(ISBLANK(J81),"",J81*(D81*$I$25))</f>
        <v>0</v>
      </c>
      <c r="M81" s="671"/>
    </row>
    <row r="82" spans="1:13">
      <c r="A82" s="628">
        <f t="shared" si="9"/>
        <v>5914374</v>
      </c>
      <c r="B82" s="666" t="s">
        <v>662</v>
      </c>
      <c r="C82" s="667" t="s">
        <v>663</v>
      </c>
      <c r="D82" s="668">
        <v>9.5549999999999996E-2</v>
      </c>
      <c r="E82" s="669" t="s">
        <v>26</v>
      </c>
      <c r="F82" s="669">
        <v>5914359</v>
      </c>
      <c r="G82" s="669">
        <v>5914374</v>
      </c>
      <c r="H82" s="669">
        <v>5914389</v>
      </c>
      <c r="I82" s="669" t="str">
        <f t="shared" si="10"/>
        <v>RP</v>
      </c>
      <c r="J82" s="661">
        <v>0</v>
      </c>
      <c r="K82" s="670">
        <f>IF(ISBLANK(J82),"",J82*(D82*$I$25))</f>
        <v>0</v>
      </c>
      <c r="M82" s="671"/>
    </row>
    <row r="83" spans="1:13">
      <c r="A83" s="628">
        <f t="shared" si="9"/>
        <v>5914365</v>
      </c>
      <c r="B83" s="666" t="s">
        <v>664</v>
      </c>
      <c r="C83" s="667" t="s">
        <v>665</v>
      </c>
      <c r="D83" s="668">
        <v>5.7320000000000003E-2</v>
      </c>
      <c r="E83" s="669" t="s">
        <v>26</v>
      </c>
      <c r="F83" s="669">
        <v>5914364</v>
      </c>
      <c r="G83" s="669">
        <v>5914365</v>
      </c>
      <c r="H83" s="669">
        <v>5914366</v>
      </c>
      <c r="I83" s="669" t="str">
        <f t="shared" si="10"/>
        <v>RP</v>
      </c>
      <c r="J83" s="661">
        <v>0</v>
      </c>
      <c r="K83" s="670">
        <f>IF(ISBLANK(J83),"",J83*(D83*$I$25))</f>
        <v>0</v>
      </c>
      <c r="M83" s="671"/>
    </row>
    <row r="84" spans="1:13">
      <c r="A84" s="628">
        <f t="shared" si="9"/>
        <v>5914374</v>
      </c>
      <c r="B84" s="666" t="s">
        <v>666</v>
      </c>
      <c r="C84" s="667" t="s">
        <v>667</v>
      </c>
      <c r="D84" s="668">
        <v>0.21021000000000001</v>
      </c>
      <c r="E84" s="669" t="s">
        <v>26</v>
      </c>
      <c r="F84" s="669">
        <v>5914359</v>
      </c>
      <c r="G84" s="669">
        <v>5914374</v>
      </c>
      <c r="H84" s="669">
        <v>5914389</v>
      </c>
      <c r="I84" s="669" t="str">
        <f t="shared" si="10"/>
        <v>RP</v>
      </c>
      <c r="J84" s="661">
        <v>0</v>
      </c>
      <c r="K84" s="670">
        <f>IF(ISBLANK(J84),"",J84*(D84*$I$25))</f>
        <v>0</v>
      </c>
      <c r="M84" s="671"/>
    </row>
    <row r="85" spans="1:13" ht="15.75" thickBot="1">
      <c r="A85" s="628" t="str">
        <f t="shared" si="9"/>
        <v/>
      </c>
      <c r="B85" s="672"/>
      <c r="C85" s="673"/>
      <c r="D85" s="673"/>
      <c r="E85" s="673"/>
      <c r="F85" s="1325"/>
      <c r="G85" s="1325"/>
      <c r="H85" s="1325"/>
      <c r="I85" s="674"/>
      <c r="J85" s="673"/>
      <c r="K85" s="675"/>
    </row>
    <row r="86" spans="1:13">
      <c r="A86" s="628"/>
      <c r="B86" s="629" t="s">
        <v>668</v>
      </c>
      <c r="C86" s="632">
        <v>4011463</v>
      </c>
      <c r="D86" s="630"/>
      <c r="E86" s="630"/>
      <c r="F86" s="630"/>
      <c r="G86" s="630"/>
      <c r="H86" s="630"/>
      <c r="I86" s="630"/>
      <c r="J86" s="630"/>
      <c r="K86" s="676"/>
    </row>
    <row r="87" spans="1:13">
      <c r="A87" s="628"/>
      <c r="B87" s="629"/>
      <c r="C87" s="625"/>
      <c r="D87" s="630"/>
      <c r="E87" s="630"/>
      <c r="F87" s="630"/>
      <c r="G87" s="630"/>
      <c r="H87" s="630"/>
      <c r="I87" s="630"/>
      <c r="J87" s="630"/>
      <c r="K87" s="676"/>
    </row>
    <row r="88" spans="1:13">
      <c r="B88" s="629"/>
      <c r="C88" s="677"/>
      <c r="D88" s="625"/>
      <c r="E88" s="625"/>
      <c r="F88" s="625"/>
      <c r="G88" s="625"/>
      <c r="H88" s="625"/>
      <c r="I88" s="625"/>
      <c r="J88" s="625"/>
      <c r="K88" s="34"/>
    </row>
    <row r="89" spans="1:13" ht="18">
      <c r="A89" s="628" t="s">
        <v>610</v>
      </c>
      <c r="B89" s="678" t="s">
        <v>627</v>
      </c>
      <c r="C89" s="652"/>
      <c r="D89" s="652"/>
      <c r="E89" s="679"/>
      <c r="F89" s="652"/>
      <c r="G89" s="652"/>
      <c r="H89" s="652"/>
      <c r="I89" s="680" t="s">
        <v>654</v>
      </c>
      <c r="J89" s="661"/>
      <c r="K89" s="662"/>
    </row>
    <row r="90" spans="1:13" ht="15.75">
      <c r="A90" s="628" t="s">
        <v>610</v>
      </c>
      <c r="B90" s="651" t="s">
        <v>628</v>
      </c>
      <c r="C90" s="652"/>
      <c r="D90" s="652"/>
      <c r="E90" s="653" t="str">
        <f>$C$6</f>
        <v>Maranhão - Abril/2025</v>
      </c>
      <c r="F90" s="652"/>
      <c r="G90" s="652"/>
      <c r="H90" s="654"/>
      <c r="I90" s="655" t="s">
        <v>655</v>
      </c>
      <c r="J90" s="656"/>
      <c r="K90" s="657" t="s">
        <v>9</v>
      </c>
    </row>
    <row r="91" spans="1:13" ht="16.5" thickBot="1">
      <c r="A91" s="628" t="s">
        <v>610</v>
      </c>
      <c r="B91" s="658">
        <v>1107892</v>
      </c>
      <c r="C91" s="1326" t="s">
        <v>669</v>
      </c>
      <c r="D91" s="1326"/>
      <c r="E91" s="1326"/>
      <c r="F91" s="1326"/>
      <c r="G91" s="1326"/>
      <c r="H91" s="1326"/>
      <c r="I91" s="659">
        <f>'[205]MOMENTO DE TRANSPORTE - PRINC'!D65*(VLOOKUP(C100,'[205]MODULO MINIMO'!D:O,7,FALSE)*0.1)</f>
        <v>16.8</v>
      </c>
      <c r="J91" s="1327"/>
      <c r="K91" s="1328"/>
    </row>
    <row r="92" spans="1:13" ht="15.75" thickBot="1">
      <c r="A92" s="628" t="s">
        <v>610</v>
      </c>
      <c r="B92" s="1329" t="s">
        <v>632</v>
      </c>
      <c r="C92" s="1330"/>
      <c r="D92" s="1331" t="s">
        <v>221</v>
      </c>
      <c r="E92" s="1331" t="s">
        <v>220</v>
      </c>
      <c r="F92" s="1332" t="s">
        <v>656</v>
      </c>
      <c r="G92" s="1333"/>
      <c r="H92" s="1334"/>
      <c r="I92" s="660"/>
      <c r="J92" s="661"/>
      <c r="K92" s="662"/>
    </row>
    <row r="93" spans="1:13" ht="45.75" thickBot="1">
      <c r="A93" s="628" t="s">
        <v>610</v>
      </c>
      <c r="B93" s="1329"/>
      <c r="C93" s="1330"/>
      <c r="D93" s="1331"/>
      <c r="E93" s="1331"/>
      <c r="F93" s="663" t="s">
        <v>634</v>
      </c>
      <c r="G93" s="664" t="s">
        <v>635</v>
      </c>
      <c r="H93" s="664" t="s">
        <v>625</v>
      </c>
      <c r="I93" s="665" t="s">
        <v>623</v>
      </c>
      <c r="J93" s="665" t="s">
        <v>636</v>
      </c>
      <c r="K93" s="665" t="s">
        <v>657</v>
      </c>
    </row>
    <row r="94" spans="1:13" ht="28.5">
      <c r="A94" s="628">
        <f>IF(I94="P",H94,IF(I94="RP",G94,IF(I94="LN",F94,"")))</f>
        <v>5914464</v>
      </c>
      <c r="B94" s="666" t="s">
        <v>670</v>
      </c>
      <c r="C94" s="667" t="s">
        <v>671</v>
      </c>
      <c r="D94" s="668">
        <v>8.4999999999999995E-4</v>
      </c>
      <c r="E94" s="669" t="s">
        <v>26</v>
      </c>
      <c r="F94" s="669">
        <v>5914449</v>
      </c>
      <c r="G94" s="669">
        <v>5914464</v>
      </c>
      <c r="H94" s="669">
        <v>5914479</v>
      </c>
      <c r="I94" s="669" t="str">
        <f t="shared" ref="I94:I98" si="11">$B$73</f>
        <v>RP</v>
      </c>
      <c r="J94" s="661">
        <v>0</v>
      </c>
      <c r="K94" s="670">
        <f>IF(ISBLANK(J94),"",J94*(D94*$I$39))</f>
        <v>0</v>
      </c>
    </row>
    <row r="95" spans="1:13">
      <c r="A95" s="628">
        <f t="shared" ref="A95:A99" si="12">IF(I95="P",H95,IF(I95="RP",G95,IF(I95="LN",F95,"")))</f>
        <v>5914374</v>
      </c>
      <c r="B95" s="666" t="s">
        <v>672</v>
      </c>
      <c r="C95" s="667" t="s">
        <v>673</v>
      </c>
      <c r="D95" s="668">
        <v>0.95001000000000002</v>
      </c>
      <c r="E95" s="669" t="s">
        <v>26</v>
      </c>
      <c r="F95" s="669">
        <v>5914359</v>
      </c>
      <c r="G95" s="669">
        <v>5914374</v>
      </c>
      <c r="H95" s="669">
        <v>5914389</v>
      </c>
      <c r="I95" s="669" t="str">
        <f t="shared" si="11"/>
        <v>RP</v>
      </c>
      <c r="J95" s="661">
        <v>0</v>
      </c>
      <c r="K95" s="670">
        <f>IF(ISBLANK(J95),"",J95*(D95*$I$39))</f>
        <v>0</v>
      </c>
    </row>
    <row r="96" spans="1:13">
      <c r="A96" s="628">
        <f t="shared" si="12"/>
        <v>5914374</v>
      </c>
      <c r="B96" s="666" t="s">
        <v>662</v>
      </c>
      <c r="C96" s="667" t="s">
        <v>663</v>
      </c>
      <c r="D96" s="668">
        <v>0.55130999999999997</v>
      </c>
      <c r="E96" s="669" t="s">
        <v>26</v>
      </c>
      <c r="F96" s="669">
        <v>5914359</v>
      </c>
      <c r="G96" s="669">
        <v>5914374</v>
      </c>
      <c r="H96" s="669">
        <v>5914389</v>
      </c>
      <c r="I96" s="669" t="str">
        <f t="shared" si="11"/>
        <v>RP</v>
      </c>
      <c r="J96" s="661">
        <v>0</v>
      </c>
      <c r="K96" s="670">
        <f>IF(ISBLANK(J96),"",J96*(D96*$I$39))</f>
        <v>0</v>
      </c>
    </row>
    <row r="97" spans="1:11">
      <c r="A97" s="628">
        <f t="shared" si="12"/>
        <v>5914374</v>
      </c>
      <c r="B97" s="666" t="s">
        <v>674</v>
      </c>
      <c r="C97" s="667" t="s">
        <v>675</v>
      </c>
      <c r="D97" s="668">
        <v>0.55130999999999997</v>
      </c>
      <c r="E97" s="669" t="s">
        <v>26</v>
      </c>
      <c r="F97" s="669">
        <v>5914359</v>
      </c>
      <c r="G97" s="669">
        <v>5914374</v>
      </c>
      <c r="H97" s="669">
        <v>5914389</v>
      </c>
      <c r="I97" s="669" t="str">
        <f t="shared" si="11"/>
        <v>RP</v>
      </c>
      <c r="J97" s="661">
        <v>0</v>
      </c>
      <c r="K97" s="670">
        <f>IF(ISBLANK(J97),"",J97*(D97*$I$39))</f>
        <v>0</v>
      </c>
    </row>
    <row r="98" spans="1:11">
      <c r="A98" s="628">
        <f t="shared" si="12"/>
        <v>5914464</v>
      </c>
      <c r="B98" s="666" t="s">
        <v>676</v>
      </c>
      <c r="C98" s="667" t="s">
        <v>677</v>
      </c>
      <c r="D98" s="668">
        <v>0.28215000000000001</v>
      </c>
      <c r="E98" s="669" t="s">
        <v>26</v>
      </c>
      <c r="F98" s="669">
        <v>5914449</v>
      </c>
      <c r="G98" s="669">
        <v>5914464</v>
      </c>
      <c r="H98" s="669">
        <v>5914479</v>
      </c>
      <c r="I98" s="669" t="str">
        <f t="shared" si="11"/>
        <v>RP</v>
      </c>
      <c r="J98" s="661">
        <v>0</v>
      </c>
      <c r="K98" s="670">
        <f>IF(ISBLANK(J98),"",J98*(D98*$I$39))</f>
        <v>0</v>
      </c>
    </row>
    <row r="99" spans="1:11" ht="15.75" thickBot="1">
      <c r="A99" s="628" t="str">
        <f t="shared" si="12"/>
        <v/>
      </c>
      <c r="B99" s="681"/>
      <c r="C99" s="682"/>
      <c r="D99" s="682"/>
      <c r="E99" s="682"/>
      <c r="F99" s="1335"/>
      <c r="G99" s="1335"/>
      <c r="H99" s="1335"/>
      <c r="I99" s="683"/>
      <c r="J99" s="682"/>
      <c r="K99" s="684"/>
    </row>
    <row r="100" spans="1:11" ht="15.75" thickTop="1">
      <c r="B100" s="629" t="s">
        <v>668</v>
      </c>
      <c r="C100" s="677">
        <v>2003373</v>
      </c>
      <c r="D100" s="625"/>
      <c r="E100" s="625"/>
      <c r="F100" s="625"/>
      <c r="G100" s="625"/>
      <c r="H100" s="625"/>
      <c r="I100" s="625"/>
      <c r="J100" s="625"/>
      <c r="K100" s="34"/>
    </row>
    <row r="101" spans="1:11" ht="15.75" thickBot="1">
      <c r="B101" s="629"/>
      <c r="C101" s="677"/>
      <c r="D101" s="625"/>
      <c r="E101" s="625"/>
      <c r="F101" s="625"/>
      <c r="G101" s="625"/>
      <c r="H101" s="625"/>
      <c r="I101" s="625"/>
      <c r="J101" s="625"/>
      <c r="K101" s="34"/>
    </row>
    <row r="102" spans="1:11" ht="18">
      <c r="A102" s="628" t="s">
        <v>610</v>
      </c>
      <c r="B102" s="645" t="s">
        <v>627</v>
      </c>
      <c r="C102" s="646"/>
      <c r="D102" s="646"/>
      <c r="E102" s="647"/>
      <c r="F102" s="646"/>
      <c r="G102" s="646"/>
      <c r="H102" s="646"/>
      <c r="I102" s="648" t="s">
        <v>654</v>
      </c>
      <c r="J102" s="649"/>
      <c r="K102" s="650"/>
    </row>
    <row r="103" spans="1:11" ht="15.75">
      <c r="A103" s="628" t="s">
        <v>610</v>
      </c>
      <c r="B103" s="651" t="s">
        <v>628</v>
      </c>
      <c r="C103" s="652"/>
      <c r="D103" s="652"/>
      <c r="E103" s="653" t="str">
        <f>$C$6</f>
        <v>Maranhão - Abril/2025</v>
      </c>
      <c r="F103" s="652"/>
      <c r="G103" s="652"/>
      <c r="H103" s="654"/>
      <c r="I103" s="655" t="s">
        <v>655</v>
      </c>
      <c r="J103" s="656"/>
      <c r="K103" s="657" t="s">
        <v>648</v>
      </c>
    </row>
    <row r="104" spans="1:11" ht="16.5" thickBot="1">
      <c r="A104" s="628" t="s">
        <v>610</v>
      </c>
      <c r="B104" s="658">
        <v>2003842</v>
      </c>
      <c r="C104" s="1326" t="s">
        <v>647</v>
      </c>
      <c r="D104" s="1326"/>
      <c r="E104" s="1326"/>
      <c r="F104" s="1326"/>
      <c r="G104" s="1326"/>
      <c r="H104" s="1326"/>
      <c r="I104" s="659">
        <f>'[205]MOMENTO DE TRANSPORTE - PRINC'!D66*(VLOOKUP(C109,'[205]MODULO MINIMO'!D:O,7,FALSE)*0.1)</f>
        <v>23.799999999999997</v>
      </c>
      <c r="J104" s="1327"/>
      <c r="K104" s="1328"/>
    </row>
    <row r="105" spans="1:11" ht="15.75" thickBot="1">
      <c r="A105" s="628" t="s">
        <v>610</v>
      </c>
      <c r="B105" s="1329" t="s">
        <v>632</v>
      </c>
      <c r="C105" s="1330"/>
      <c r="D105" s="1331" t="s">
        <v>221</v>
      </c>
      <c r="E105" s="1331" t="s">
        <v>220</v>
      </c>
      <c r="F105" s="1332" t="s">
        <v>656</v>
      </c>
      <c r="G105" s="1333"/>
      <c r="H105" s="1334"/>
      <c r="I105" s="660"/>
      <c r="J105" s="661"/>
      <c r="K105" s="662"/>
    </row>
    <row r="106" spans="1:11" ht="45.75" thickBot="1">
      <c r="A106" s="628" t="s">
        <v>610</v>
      </c>
      <c r="B106" s="1329"/>
      <c r="C106" s="1330"/>
      <c r="D106" s="1331"/>
      <c r="E106" s="1331"/>
      <c r="F106" s="663" t="s">
        <v>634</v>
      </c>
      <c r="G106" s="664" t="s">
        <v>635</v>
      </c>
      <c r="H106" s="664" t="s">
        <v>625</v>
      </c>
      <c r="I106" s="665" t="s">
        <v>623</v>
      </c>
      <c r="J106" s="665" t="s">
        <v>636</v>
      </c>
      <c r="K106" s="665" t="s">
        <v>657</v>
      </c>
    </row>
    <row r="107" spans="1:11">
      <c r="A107" s="628">
        <f>IF(I107="P",H107,IF(I107="RP",G107,IF(I107="LN",F107,"")))</f>
        <v>5914464</v>
      </c>
      <c r="B107" s="666" t="s">
        <v>678</v>
      </c>
      <c r="C107" s="667" t="s">
        <v>679</v>
      </c>
      <c r="D107" s="668">
        <v>1E-3</v>
      </c>
      <c r="E107" s="669" t="s">
        <v>26</v>
      </c>
      <c r="F107" s="669">
        <v>5914449</v>
      </c>
      <c r="G107" s="669">
        <v>5914464</v>
      </c>
      <c r="H107" s="669">
        <v>5914479</v>
      </c>
      <c r="I107" s="669" t="str">
        <f t="shared" ref="I107" si="13">$B$73</f>
        <v>RP</v>
      </c>
      <c r="J107" s="661">
        <v>0</v>
      </c>
      <c r="K107" s="670">
        <f>IF(ISBLANK(J107),"",J107*(D107*$I$52))</f>
        <v>0</v>
      </c>
    </row>
    <row r="108" spans="1:11" ht="15.75" thickBot="1">
      <c r="A108" s="628"/>
      <c r="B108" s="672"/>
      <c r="C108" s="673"/>
      <c r="D108" s="673"/>
      <c r="E108" s="673"/>
      <c r="F108" s="1325"/>
      <c r="G108" s="1325"/>
      <c r="H108" s="1325"/>
      <c r="I108" s="674"/>
      <c r="J108" s="673"/>
      <c r="K108" s="675"/>
    </row>
    <row r="109" spans="1:11">
      <c r="B109" s="629" t="s">
        <v>668</v>
      </c>
      <c r="C109" s="677">
        <v>2003373</v>
      </c>
      <c r="D109" s="625"/>
      <c r="E109" s="625"/>
      <c r="F109" s="625"/>
      <c r="G109" s="625"/>
      <c r="H109" s="625"/>
      <c r="I109" s="625"/>
      <c r="J109" s="625"/>
      <c r="K109" s="34"/>
    </row>
    <row r="110" spans="1:11" ht="15.75" thickBot="1">
      <c r="B110" s="629"/>
      <c r="C110" s="677"/>
      <c r="D110" s="625"/>
      <c r="E110" s="625"/>
      <c r="F110" s="625"/>
      <c r="G110" s="625"/>
      <c r="H110" s="625"/>
      <c r="I110" s="625"/>
      <c r="J110" s="625"/>
      <c r="K110" s="34"/>
    </row>
    <row r="111" spans="1:11" ht="18">
      <c r="A111" s="628" t="s">
        <v>610</v>
      </c>
      <c r="B111" s="645" t="s">
        <v>627</v>
      </c>
      <c r="C111" s="646"/>
      <c r="D111" s="646"/>
      <c r="E111" s="647"/>
      <c r="F111" s="646"/>
      <c r="G111" s="646"/>
      <c r="H111" s="646"/>
      <c r="I111" s="648" t="s">
        <v>654</v>
      </c>
      <c r="J111" s="649"/>
      <c r="K111" s="650"/>
    </row>
    <row r="112" spans="1:11" ht="15.75">
      <c r="A112" s="628" t="s">
        <v>610</v>
      </c>
      <c r="B112" s="651" t="s">
        <v>628</v>
      </c>
      <c r="C112" s="652"/>
      <c r="D112" s="652"/>
      <c r="E112" s="653" t="str">
        <f>$C$6</f>
        <v>Maranhão - Abril/2025</v>
      </c>
      <c r="F112" s="652"/>
      <c r="G112" s="652"/>
      <c r="H112" s="654"/>
      <c r="I112" s="655" t="s">
        <v>655</v>
      </c>
      <c r="J112" s="656"/>
      <c r="K112" s="657" t="s">
        <v>8</v>
      </c>
    </row>
    <row r="113" spans="1:11" ht="16.5" thickBot="1">
      <c r="A113" s="628" t="s">
        <v>610</v>
      </c>
      <c r="B113" s="658">
        <v>3103302</v>
      </c>
      <c r="C113" s="1326" t="s">
        <v>680</v>
      </c>
      <c r="D113" s="1326"/>
      <c r="E113" s="1326"/>
      <c r="F113" s="1326"/>
      <c r="G113" s="1326"/>
      <c r="H113" s="1326"/>
      <c r="I113" s="659">
        <f>'[205]MOMENTO DE TRANSPORTE - PRINC'!D68*(VLOOKUP(C121,'[205]MODULO MINIMO'!D:O,7,FALSE)*0.1)</f>
        <v>34.68</v>
      </c>
      <c r="J113" s="1327"/>
      <c r="K113" s="1328"/>
    </row>
    <row r="114" spans="1:11" ht="15.75" thickBot="1">
      <c r="A114" s="628" t="s">
        <v>610</v>
      </c>
      <c r="B114" s="1329" t="s">
        <v>632</v>
      </c>
      <c r="C114" s="1330"/>
      <c r="D114" s="1331" t="s">
        <v>221</v>
      </c>
      <c r="E114" s="1331" t="s">
        <v>220</v>
      </c>
      <c r="F114" s="1332" t="s">
        <v>656</v>
      </c>
      <c r="G114" s="1333"/>
      <c r="H114" s="1334"/>
      <c r="I114" s="660"/>
      <c r="J114" s="661"/>
      <c r="K114" s="662"/>
    </row>
    <row r="115" spans="1:11" ht="45.75" thickBot="1">
      <c r="A115" s="628" t="s">
        <v>610</v>
      </c>
      <c r="B115" s="1329"/>
      <c r="C115" s="1330"/>
      <c r="D115" s="1331"/>
      <c r="E115" s="1331"/>
      <c r="F115" s="663" t="s">
        <v>634</v>
      </c>
      <c r="G115" s="664" t="s">
        <v>635</v>
      </c>
      <c r="H115" s="664" t="s">
        <v>625</v>
      </c>
      <c r="I115" s="665" t="s">
        <v>623</v>
      </c>
      <c r="J115" s="665" t="s">
        <v>636</v>
      </c>
      <c r="K115" s="665" t="s">
        <v>657</v>
      </c>
    </row>
    <row r="116" spans="1:11" ht="28.5">
      <c r="A116" s="628" t="str">
        <f>IF(I116="P",H116,IF(I116="RP",G116,IF(I116="LN",F116,"")))</f>
        <v>5914464</v>
      </c>
      <c r="B116" s="666" t="s">
        <v>681</v>
      </c>
      <c r="C116" s="667" t="s">
        <v>682</v>
      </c>
      <c r="D116" s="668">
        <v>2.0000000000000002E-5</v>
      </c>
      <c r="E116" s="669" t="s">
        <v>26</v>
      </c>
      <c r="F116" s="669" t="s">
        <v>683</v>
      </c>
      <c r="G116" s="669" t="s">
        <v>684</v>
      </c>
      <c r="H116" s="669" t="s">
        <v>685</v>
      </c>
      <c r="I116" s="669" t="str">
        <f t="shared" ref="I116:I119" si="14">$B$73</f>
        <v>RP</v>
      </c>
      <c r="J116" s="661">
        <v>0</v>
      </c>
      <c r="K116" s="670">
        <f>IF(ISBLANK(J116),"",J116*(D116*$I$61))</f>
        <v>0</v>
      </c>
    </row>
    <row r="117" spans="1:11">
      <c r="A117" s="628" t="str">
        <f t="shared" ref="A117:A119" si="15">IF(I117="P",H117,IF(I117="RP",G117,IF(I117="LN",F117,"")))</f>
        <v>5914464</v>
      </c>
      <c r="B117" s="666" t="s">
        <v>686</v>
      </c>
      <c r="C117" s="667" t="s">
        <v>687</v>
      </c>
      <c r="D117" s="668">
        <v>3.0000000000000001E-5</v>
      </c>
      <c r="E117" s="669" t="s">
        <v>26</v>
      </c>
      <c r="F117" s="669" t="s">
        <v>683</v>
      </c>
      <c r="G117" s="669" t="s">
        <v>684</v>
      </c>
      <c r="H117" s="669" t="s">
        <v>685</v>
      </c>
      <c r="I117" s="669" t="str">
        <f t="shared" si="14"/>
        <v>RP</v>
      </c>
      <c r="J117" s="661">
        <v>0</v>
      </c>
      <c r="K117" s="670">
        <f>IF(ISBLANK(J117),"",J117*(D117*$I$61))</f>
        <v>0</v>
      </c>
    </row>
    <row r="118" spans="1:11" ht="28.5">
      <c r="A118" s="628" t="str">
        <f t="shared" si="15"/>
        <v>5914464</v>
      </c>
      <c r="B118" s="666" t="s">
        <v>688</v>
      </c>
      <c r="C118" s="667" t="s">
        <v>689</v>
      </c>
      <c r="D118" s="668">
        <v>3.0400000000000002E-3</v>
      </c>
      <c r="E118" s="669" t="s">
        <v>26</v>
      </c>
      <c r="F118" s="669" t="s">
        <v>683</v>
      </c>
      <c r="G118" s="669" t="s">
        <v>684</v>
      </c>
      <c r="H118" s="669" t="s">
        <v>685</v>
      </c>
      <c r="I118" s="669" t="str">
        <f t="shared" si="14"/>
        <v>RP</v>
      </c>
      <c r="J118" s="661">
        <v>0</v>
      </c>
      <c r="K118" s="670">
        <f>IF(ISBLANK(J118),"",J118*(D118*$I$61))</f>
        <v>0</v>
      </c>
    </row>
    <row r="119" spans="1:11" ht="28.5">
      <c r="A119" s="628" t="str">
        <f t="shared" si="15"/>
        <v>5914464</v>
      </c>
      <c r="B119" s="666" t="s">
        <v>690</v>
      </c>
      <c r="C119" s="667" t="s">
        <v>691</v>
      </c>
      <c r="D119" s="668">
        <v>1.0109999999999999E-2</v>
      </c>
      <c r="E119" s="669" t="s">
        <v>26</v>
      </c>
      <c r="F119" s="669" t="s">
        <v>683</v>
      </c>
      <c r="G119" s="669" t="s">
        <v>684</v>
      </c>
      <c r="H119" s="669" t="s">
        <v>685</v>
      </c>
      <c r="I119" s="669" t="str">
        <f t="shared" si="14"/>
        <v>RP</v>
      </c>
      <c r="J119" s="661">
        <v>0</v>
      </c>
      <c r="K119" s="670">
        <f>IF(ISBLANK(J119),"",J119*(D119*$I$61))</f>
        <v>0</v>
      </c>
    </row>
    <row r="120" spans="1:11" ht="15.75" thickBot="1">
      <c r="A120" s="628" t="s">
        <v>610</v>
      </c>
      <c r="B120" s="672"/>
      <c r="C120" s="673"/>
      <c r="D120" s="673"/>
      <c r="E120" s="673"/>
      <c r="F120" s="1325"/>
      <c r="G120" s="1325"/>
      <c r="H120" s="1325"/>
      <c r="I120" s="674"/>
      <c r="J120" s="673"/>
      <c r="K120" s="675"/>
    </row>
    <row r="121" spans="1:11">
      <c r="B121" s="629" t="s">
        <v>668</v>
      </c>
      <c r="C121" s="685">
        <v>2003373</v>
      </c>
      <c r="D121" s="625"/>
      <c r="E121" s="625"/>
      <c r="F121" s="625"/>
      <c r="G121" s="625"/>
      <c r="H121" s="625"/>
      <c r="I121" s="625"/>
      <c r="J121" s="625"/>
      <c r="K121" s="34"/>
    </row>
    <row r="122" spans="1:11">
      <c r="B122" s="629"/>
      <c r="C122" s="677"/>
      <c r="D122" s="625"/>
      <c r="E122" s="625"/>
      <c r="F122" s="625"/>
      <c r="G122" s="625"/>
      <c r="H122" s="625"/>
      <c r="I122" s="625"/>
      <c r="J122" s="625"/>
      <c r="K122" s="34"/>
    </row>
    <row r="124" spans="1:11" ht="39.75" customHeight="1">
      <c r="A124" s="617"/>
      <c r="B124" s="642" t="s">
        <v>623</v>
      </c>
      <c r="C124" s="624" t="s">
        <v>652</v>
      </c>
      <c r="D124" s="643" t="s">
        <v>653</v>
      </c>
      <c r="E124" s="625"/>
      <c r="F124" s="631"/>
      <c r="G124" s="631"/>
      <c r="H124" s="631"/>
      <c r="I124" s="631"/>
      <c r="J124" s="631"/>
      <c r="K124" s="619"/>
    </row>
    <row r="125" spans="1:11" ht="27.75" customHeight="1">
      <c r="A125" s="617"/>
      <c r="B125" s="642" t="s">
        <v>634</v>
      </c>
      <c r="C125" s="620">
        <v>50</v>
      </c>
      <c r="D125" s="686">
        <v>0</v>
      </c>
      <c r="E125" s="625"/>
      <c r="F125" s="631"/>
      <c r="G125" s="631"/>
      <c r="H125" s="631"/>
      <c r="I125" s="631"/>
      <c r="J125" s="631"/>
      <c r="K125" s="619"/>
    </row>
    <row r="126" spans="1:11" ht="18" customHeight="1" thickBot="1">
      <c r="A126" s="617"/>
      <c r="B126" s="626"/>
      <c r="C126" s="639"/>
      <c r="D126" s="625"/>
      <c r="E126" s="625"/>
      <c r="F126" s="631"/>
      <c r="G126" s="631"/>
      <c r="H126" s="631"/>
      <c r="I126" s="631"/>
      <c r="J126" s="631"/>
      <c r="K126" s="619"/>
    </row>
    <row r="127" spans="1:11" ht="18">
      <c r="B127" s="645" t="s">
        <v>627</v>
      </c>
      <c r="C127" s="646"/>
      <c r="D127" s="646"/>
      <c r="E127" s="647"/>
      <c r="F127" s="646"/>
      <c r="G127" s="646"/>
      <c r="H127" s="646"/>
      <c r="I127" s="648" t="s">
        <v>654</v>
      </c>
      <c r="J127" s="649"/>
      <c r="K127" s="650"/>
    </row>
    <row r="128" spans="1:11" ht="15.75">
      <c r="B128" s="651" t="s">
        <v>628</v>
      </c>
      <c r="C128" s="652"/>
      <c r="D128" s="652"/>
      <c r="E128" s="653" t="str">
        <f>$C$6</f>
        <v>Maranhão - Abril/2025</v>
      </c>
      <c r="F128" s="652"/>
      <c r="G128" s="652"/>
      <c r="H128" s="654"/>
      <c r="I128" s="655" t="s">
        <v>655</v>
      </c>
      <c r="J128" s="656"/>
      <c r="K128" s="657" t="s">
        <v>11</v>
      </c>
    </row>
    <row r="129" spans="1:13" ht="16.5" thickBot="1">
      <c r="B129" s="658">
        <v>6416078</v>
      </c>
      <c r="C129" s="1326" t="s">
        <v>631</v>
      </c>
      <c r="D129" s="1326"/>
      <c r="E129" s="1326"/>
      <c r="F129" s="1326"/>
      <c r="G129" s="1326"/>
      <c r="H129" s="1326"/>
      <c r="I129" s="659">
        <f>'[205]MOMENTO DE TRANSPORTE - PRINC'!D28*(VLOOKUP(C138,'[205]MODULO MINIMO'!D:O,7,FALSE)*0.1)</f>
        <v>168</v>
      </c>
      <c r="J129" s="1327"/>
      <c r="K129" s="1328"/>
    </row>
    <row r="130" spans="1:13" ht="15.75" thickBot="1">
      <c r="B130" s="1329" t="s">
        <v>632</v>
      </c>
      <c r="C130" s="1330"/>
      <c r="D130" s="1331" t="s">
        <v>221</v>
      </c>
      <c r="E130" s="1331" t="s">
        <v>220</v>
      </c>
      <c r="F130" s="1332" t="s">
        <v>656</v>
      </c>
      <c r="G130" s="1333"/>
      <c r="H130" s="1334"/>
      <c r="I130" s="660"/>
      <c r="J130" s="661"/>
      <c r="K130" s="662"/>
    </row>
    <row r="131" spans="1:13" ht="45.75" thickBot="1">
      <c r="B131" s="1329"/>
      <c r="C131" s="1330"/>
      <c r="D131" s="1331"/>
      <c r="E131" s="1331"/>
      <c r="F131" s="663" t="s">
        <v>634</v>
      </c>
      <c r="G131" s="664" t="s">
        <v>635</v>
      </c>
      <c r="H131" s="664" t="s">
        <v>625</v>
      </c>
      <c r="I131" s="665" t="s">
        <v>623</v>
      </c>
      <c r="J131" s="665" t="s">
        <v>636</v>
      </c>
      <c r="K131" s="665" t="s">
        <v>657</v>
      </c>
    </row>
    <row r="132" spans="1:13">
      <c r="A132" s="628">
        <f>IF(I132="P",H132,IF(I132="RP",G132,IF(I132="LN",F132,"")))</f>
        <v>5914359</v>
      </c>
      <c r="B132" s="666" t="s">
        <v>658</v>
      </c>
      <c r="C132" s="667" t="s">
        <v>659</v>
      </c>
      <c r="D132" s="668">
        <v>0.49686000000000002</v>
      </c>
      <c r="E132" s="669" t="s">
        <v>26</v>
      </c>
      <c r="F132" s="669">
        <v>5914359</v>
      </c>
      <c r="G132" s="669">
        <v>5914374</v>
      </c>
      <c r="H132" s="669">
        <v>5914389</v>
      </c>
      <c r="I132" s="669" t="str">
        <f>$B$125</f>
        <v>LN</v>
      </c>
      <c r="J132" s="661">
        <v>0</v>
      </c>
      <c r="K132" s="670">
        <f>IF(ISBLANK(J132),"",J132*(D132*$I$25))</f>
        <v>0</v>
      </c>
      <c r="M132" s="671"/>
    </row>
    <row r="133" spans="1:13">
      <c r="A133" s="628">
        <f t="shared" ref="A133:A137" si="16">IF(I133="P",H133,IF(I133="RP",G133,IF(I133="LN",F133,"")))</f>
        <v>5914359</v>
      </c>
      <c r="B133" s="666" t="s">
        <v>660</v>
      </c>
      <c r="C133" s="667" t="s">
        <v>661</v>
      </c>
      <c r="D133" s="668">
        <v>9.5549999999999996E-2</v>
      </c>
      <c r="E133" s="669" t="s">
        <v>26</v>
      </c>
      <c r="F133" s="669">
        <v>5914359</v>
      </c>
      <c r="G133" s="669">
        <v>5914374</v>
      </c>
      <c r="H133" s="669">
        <v>5914389</v>
      </c>
      <c r="I133" s="669" t="str">
        <f t="shared" ref="I133:I136" si="17">$B$125</f>
        <v>LN</v>
      </c>
      <c r="J133" s="661">
        <v>0</v>
      </c>
      <c r="K133" s="670">
        <f>IF(ISBLANK(J133),"",J133*(D133*$I$25))</f>
        <v>0</v>
      </c>
      <c r="M133" s="671"/>
    </row>
    <row r="134" spans="1:13">
      <c r="A134" s="628">
        <f t="shared" si="16"/>
        <v>5914359</v>
      </c>
      <c r="B134" s="666" t="s">
        <v>662</v>
      </c>
      <c r="C134" s="667" t="s">
        <v>663</v>
      </c>
      <c r="D134" s="668">
        <v>9.5549999999999996E-2</v>
      </c>
      <c r="E134" s="669" t="s">
        <v>26</v>
      </c>
      <c r="F134" s="669">
        <v>5914359</v>
      </c>
      <c r="G134" s="669">
        <v>5914374</v>
      </c>
      <c r="H134" s="669">
        <v>5914389</v>
      </c>
      <c r="I134" s="669" t="str">
        <f t="shared" si="17"/>
        <v>LN</v>
      </c>
      <c r="J134" s="661">
        <v>0</v>
      </c>
      <c r="K134" s="670">
        <f>IF(ISBLANK(J134),"",J134*(D134*$I$25))</f>
        <v>0</v>
      </c>
      <c r="M134" s="671"/>
    </row>
    <row r="135" spans="1:13">
      <c r="A135" s="628">
        <f t="shared" si="16"/>
        <v>5914364</v>
      </c>
      <c r="B135" s="666" t="s">
        <v>664</v>
      </c>
      <c r="C135" s="667" t="s">
        <v>665</v>
      </c>
      <c r="D135" s="668">
        <v>5.7320000000000003E-2</v>
      </c>
      <c r="E135" s="669" t="s">
        <v>26</v>
      </c>
      <c r="F135" s="669">
        <v>5914364</v>
      </c>
      <c r="G135" s="669">
        <v>5914365</v>
      </c>
      <c r="H135" s="669">
        <v>5914366</v>
      </c>
      <c r="I135" s="669" t="str">
        <f t="shared" si="17"/>
        <v>LN</v>
      </c>
      <c r="J135" s="661">
        <v>0</v>
      </c>
      <c r="K135" s="670">
        <f>IF(ISBLANK(J135),"",J135*(D135*$I$25))</f>
        <v>0</v>
      </c>
      <c r="M135" s="671"/>
    </row>
    <row r="136" spans="1:13">
      <c r="A136" s="628">
        <f t="shared" si="16"/>
        <v>5914359</v>
      </c>
      <c r="B136" s="666" t="s">
        <v>666</v>
      </c>
      <c r="C136" s="667" t="s">
        <v>667</v>
      </c>
      <c r="D136" s="668">
        <v>0.21021000000000001</v>
      </c>
      <c r="E136" s="669" t="s">
        <v>26</v>
      </c>
      <c r="F136" s="669">
        <v>5914359</v>
      </c>
      <c r="G136" s="669">
        <v>5914374</v>
      </c>
      <c r="H136" s="669">
        <v>5914389</v>
      </c>
      <c r="I136" s="669" t="str">
        <f t="shared" si="17"/>
        <v>LN</v>
      </c>
      <c r="J136" s="661">
        <v>0</v>
      </c>
      <c r="K136" s="670">
        <f>IF(ISBLANK(J136),"",J136*(D136*$I$25))</f>
        <v>0</v>
      </c>
      <c r="M136" s="671"/>
    </row>
    <row r="137" spans="1:13" ht="15.75" thickBot="1">
      <c r="A137" s="628" t="str">
        <f t="shared" si="16"/>
        <v/>
      </c>
      <c r="B137" s="672"/>
      <c r="C137" s="673"/>
      <c r="D137" s="673"/>
      <c r="E137" s="673"/>
      <c r="F137" s="1325"/>
      <c r="G137" s="1325"/>
      <c r="H137" s="1325"/>
      <c r="I137" s="674"/>
      <c r="J137" s="673"/>
      <c r="K137" s="675"/>
    </row>
    <row r="138" spans="1:13">
      <c r="A138" s="628"/>
      <c r="B138" s="629" t="s">
        <v>668</v>
      </c>
      <c r="C138" s="632">
        <v>4011463</v>
      </c>
      <c r="D138" s="630"/>
      <c r="E138" s="630"/>
      <c r="F138" s="630"/>
      <c r="G138" s="630"/>
      <c r="H138" s="630"/>
      <c r="I138" s="630"/>
      <c r="J138" s="630"/>
      <c r="K138" s="676"/>
    </row>
    <row r="139" spans="1:13">
      <c r="A139" s="628"/>
      <c r="B139" s="629"/>
      <c r="C139" s="625"/>
      <c r="D139" s="630"/>
      <c r="E139" s="630"/>
      <c r="F139" s="630"/>
      <c r="G139" s="630"/>
      <c r="H139" s="630"/>
      <c r="I139" s="630"/>
      <c r="J139" s="630"/>
      <c r="K139" s="676"/>
    </row>
    <row r="140" spans="1:13">
      <c r="B140" s="629"/>
      <c r="C140" s="677"/>
      <c r="D140" s="625"/>
      <c r="E140" s="625"/>
      <c r="F140" s="625"/>
      <c r="G140" s="625"/>
      <c r="H140" s="625"/>
      <c r="I140" s="625"/>
      <c r="J140" s="625"/>
      <c r="K140" s="34"/>
    </row>
    <row r="141" spans="1:13" ht="18">
      <c r="A141" s="628" t="s">
        <v>610</v>
      </c>
      <c r="B141" s="678" t="s">
        <v>627</v>
      </c>
      <c r="C141" s="652"/>
      <c r="D141" s="652"/>
      <c r="E141" s="679"/>
      <c r="F141" s="652"/>
      <c r="G141" s="652"/>
      <c r="H141" s="652"/>
      <c r="I141" s="680" t="s">
        <v>654</v>
      </c>
      <c r="J141" s="661"/>
      <c r="K141" s="662"/>
    </row>
    <row r="142" spans="1:13" ht="15.75">
      <c r="A142" s="628" t="s">
        <v>610</v>
      </c>
      <c r="B142" s="651" t="s">
        <v>628</v>
      </c>
      <c r="C142" s="652"/>
      <c r="D142" s="652"/>
      <c r="E142" s="653" t="str">
        <f>$C$6</f>
        <v>Maranhão - Abril/2025</v>
      </c>
      <c r="F142" s="652"/>
      <c r="G142" s="652"/>
      <c r="H142" s="654"/>
      <c r="I142" s="655" t="s">
        <v>655</v>
      </c>
      <c r="J142" s="656"/>
      <c r="K142" s="657" t="s">
        <v>9</v>
      </c>
    </row>
    <row r="143" spans="1:13" ht="16.5" thickBot="1">
      <c r="A143" s="628" t="s">
        <v>610</v>
      </c>
      <c r="B143" s="658">
        <v>1107892</v>
      </c>
      <c r="C143" s="1326" t="s">
        <v>669</v>
      </c>
      <c r="D143" s="1326"/>
      <c r="E143" s="1326"/>
      <c r="F143" s="1326"/>
      <c r="G143" s="1326"/>
      <c r="H143" s="1326"/>
      <c r="I143" s="659">
        <f>'[205]MOMENTO DE TRANSPORTE - PRINC'!D65*(VLOOKUP(C152,'[205]MODULO MINIMO'!D:O,7,FALSE)*0.1)</f>
        <v>16.8</v>
      </c>
      <c r="J143" s="1327"/>
      <c r="K143" s="1328"/>
    </row>
    <row r="144" spans="1:13" ht="15.75" thickBot="1">
      <c r="A144" s="628" t="s">
        <v>610</v>
      </c>
      <c r="B144" s="1329" t="s">
        <v>632</v>
      </c>
      <c r="C144" s="1330"/>
      <c r="D144" s="1331" t="s">
        <v>221</v>
      </c>
      <c r="E144" s="1331" t="s">
        <v>220</v>
      </c>
      <c r="F144" s="1332" t="s">
        <v>656</v>
      </c>
      <c r="G144" s="1333"/>
      <c r="H144" s="1334"/>
      <c r="I144" s="660"/>
      <c r="J144" s="661"/>
      <c r="K144" s="662"/>
    </row>
    <row r="145" spans="1:11" ht="45.75" thickBot="1">
      <c r="A145" s="628" t="s">
        <v>610</v>
      </c>
      <c r="B145" s="1329"/>
      <c r="C145" s="1330"/>
      <c r="D145" s="1331"/>
      <c r="E145" s="1331"/>
      <c r="F145" s="663" t="s">
        <v>634</v>
      </c>
      <c r="G145" s="664" t="s">
        <v>635</v>
      </c>
      <c r="H145" s="664" t="s">
        <v>625</v>
      </c>
      <c r="I145" s="665" t="s">
        <v>623</v>
      </c>
      <c r="J145" s="665" t="s">
        <v>636</v>
      </c>
      <c r="K145" s="665" t="s">
        <v>657</v>
      </c>
    </row>
    <row r="146" spans="1:11" ht="28.5">
      <c r="A146" s="628">
        <f>IF(I146="P",H146,IF(I146="RP",G146,IF(I146="LN",F146,"")))</f>
        <v>5914449</v>
      </c>
      <c r="B146" s="666" t="s">
        <v>670</v>
      </c>
      <c r="C146" s="667" t="s">
        <v>671</v>
      </c>
      <c r="D146" s="668">
        <v>8.4999999999999995E-4</v>
      </c>
      <c r="E146" s="669" t="s">
        <v>26</v>
      </c>
      <c r="F146" s="669">
        <v>5914449</v>
      </c>
      <c r="G146" s="669">
        <v>5914464</v>
      </c>
      <c r="H146" s="669">
        <v>5914479</v>
      </c>
      <c r="I146" s="669" t="str">
        <f t="shared" ref="I146:I150" si="18">$B$125</f>
        <v>LN</v>
      </c>
      <c r="J146" s="661">
        <v>0</v>
      </c>
      <c r="K146" s="670">
        <f>IF(ISBLANK(J146),"",J146*(D146*$I$39))</f>
        <v>0</v>
      </c>
    </row>
    <row r="147" spans="1:11">
      <c r="A147" s="628">
        <f t="shared" ref="A147:A151" si="19">IF(I147="P",H147,IF(I147="RP",G147,IF(I147="LN",F147,"")))</f>
        <v>5914359</v>
      </c>
      <c r="B147" s="666" t="s">
        <v>672</v>
      </c>
      <c r="C147" s="667" t="s">
        <v>673</v>
      </c>
      <c r="D147" s="668">
        <v>0.95001000000000002</v>
      </c>
      <c r="E147" s="669" t="s">
        <v>26</v>
      </c>
      <c r="F147" s="669">
        <v>5914359</v>
      </c>
      <c r="G147" s="669">
        <v>5914374</v>
      </c>
      <c r="H147" s="669">
        <v>5914389</v>
      </c>
      <c r="I147" s="669" t="str">
        <f t="shared" si="18"/>
        <v>LN</v>
      </c>
      <c r="J147" s="661">
        <v>0</v>
      </c>
      <c r="K147" s="670">
        <f>IF(ISBLANK(J147),"",J147*(D147*$I$39))</f>
        <v>0</v>
      </c>
    </row>
    <row r="148" spans="1:11">
      <c r="A148" s="628">
        <f t="shared" si="19"/>
        <v>5914359</v>
      </c>
      <c r="B148" s="666" t="s">
        <v>662</v>
      </c>
      <c r="C148" s="667" t="s">
        <v>663</v>
      </c>
      <c r="D148" s="668">
        <v>0.55130999999999997</v>
      </c>
      <c r="E148" s="669" t="s">
        <v>26</v>
      </c>
      <c r="F148" s="669">
        <v>5914359</v>
      </c>
      <c r="G148" s="669">
        <v>5914374</v>
      </c>
      <c r="H148" s="669">
        <v>5914389</v>
      </c>
      <c r="I148" s="669" t="str">
        <f t="shared" si="18"/>
        <v>LN</v>
      </c>
      <c r="J148" s="661">
        <v>0</v>
      </c>
      <c r="K148" s="670">
        <f>IF(ISBLANK(J148),"",J148*(D148*$I$39))</f>
        <v>0</v>
      </c>
    </row>
    <row r="149" spans="1:11">
      <c r="A149" s="628">
        <f t="shared" si="19"/>
        <v>5914359</v>
      </c>
      <c r="B149" s="666" t="s">
        <v>674</v>
      </c>
      <c r="C149" s="667" t="s">
        <v>675</v>
      </c>
      <c r="D149" s="668">
        <v>0.55130999999999997</v>
      </c>
      <c r="E149" s="669" t="s">
        <v>26</v>
      </c>
      <c r="F149" s="669">
        <v>5914359</v>
      </c>
      <c r="G149" s="669">
        <v>5914374</v>
      </c>
      <c r="H149" s="669">
        <v>5914389</v>
      </c>
      <c r="I149" s="669" t="str">
        <f t="shared" si="18"/>
        <v>LN</v>
      </c>
      <c r="J149" s="661">
        <v>0</v>
      </c>
      <c r="K149" s="670">
        <f>IF(ISBLANK(J149),"",J149*(D149*$I$39))</f>
        <v>0</v>
      </c>
    </row>
    <row r="150" spans="1:11">
      <c r="A150" s="628">
        <f t="shared" si="19"/>
        <v>5914449</v>
      </c>
      <c r="B150" s="666" t="s">
        <v>676</v>
      </c>
      <c r="C150" s="667" t="s">
        <v>677</v>
      </c>
      <c r="D150" s="668">
        <v>0.28215000000000001</v>
      </c>
      <c r="E150" s="669" t="s">
        <v>26</v>
      </c>
      <c r="F150" s="669">
        <v>5914449</v>
      </c>
      <c r="G150" s="669">
        <v>5914464</v>
      </c>
      <c r="H150" s="669">
        <v>5914479</v>
      </c>
      <c r="I150" s="669" t="str">
        <f t="shared" si="18"/>
        <v>LN</v>
      </c>
      <c r="J150" s="661">
        <v>0</v>
      </c>
      <c r="K150" s="670">
        <f>IF(ISBLANK(J150),"",J150*(D150*$I$39))</f>
        <v>0</v>
      </c>
    </row>
    <row r="151" spans="1:11" ht="15.75" thickBot="1">
      <c r="A151" s="628" t="str">
        <f t="shared" si="19"/>
        <v/>
      </c>
      <c r="B151" s="681"/>
      <c r="C151" s="682"/>
      <c r="D151" s="682"/>
      <c r="E151" s="682"/>
      <c r="F151" s="1335"/>
      <c r="G151" s="1335"/>
      <c r="H151" s="1335"/>
      <c r="I151" s="683"/>
      <c r="J151" s="682"/>
      <c r="K151" s="684"/>
    </row>
    <row r="152" spans="1:11" ht="15.75" thickTop="1">
      <c r="B152" s="629" t="s">
        <v>668</v>
      </c>
      <c r="C152" s="677">
        <v>2003373</v>
      </c>
      <c r="D152" s="625"/>
      <c r="E152" s="625"/>
      <c r="F152" s="625"/>
      <c r="G152" s="625"/>
      <c r="H152" s="625"/>
      <c r="I152" s="625"/>
      <c r="J152" s="625"/>
      <c r="K152" s="34"/>
    </row>
    <row r="153" spans="1:11" ht="15.75" thickBot="1">
      <c r="B153" s="629"/>
      <c r="C153" s="677"/>
      <c r="D153" s="625"/>
      <c r="E153" s="625"/>
      <c r="F153" s="625"/>
      <c r="G153" s="625"/>
      <c r="H153" s="625"/>
      <c r="I153" s="625"/>
      <c r="J153" s="625"/>
      <c r="K153" s="34"/>
    </row>
    <row r="154" spans="1:11" ht="18">
      <c r="A154" s="628" t="s">
        <v>610</v>
      </c>
      <c r="B154" s="645" t="s">
        <v>627</v>
      </c>
      <c r="C154" s="646"/>
      <c r="D154" s="646"/>
      <c r="E154" s="647"/>
      <c r="F154" s="646"/>
      <c r="G154" s="646"/>
      <c r="H154" s="646"/>
      <c r="I154" s="648" t="s">
        <v>654</v>
      </c>
      <c r="J154" s="649"/>
      <c r="K154" s="650"/>
    </row>
    <row r="155" spans="1:11" ht="15.75">
      <c r="A155" s="628" t="s">
        <v>610</v>
      </c>
      <c r="B155" s="651" t="s">
        <v>628</v>
      </c>
      <c r="C155" s="652"/>
      <c r="D155" s="652"/>
      <c r="E155" s="653" t="str">
        <f>$C$6</f>
        <v>Maranhão - Abril/2025</v>
      </c>
      <c r="F155" s="652"/>
      <c r="G155" s="652"/>
      <c r="H155" s="654"/>
      <c r="I155" s="655" t="s">
        <v>655</v>
      </c>
      <c r="J155" s="656"/>
      <c r="K155" s="657" t="s">
        <v>648</v>
      </c>
    </row>
    <row r="156" spans="1:11" ht="16.5" thickBot="1">
      <c r="A156" s="628" t="s">
        <v>610</v>
      </c>
      <c r="B156" s="658">
        <v>2003842</v>
      </c>
      <c r="C156" s="1326" t="s">
        <v>647</v>
      </c>
      <c r="D156" s="1326"/>
      <c r="E156" s="1326"/>
      <c r="F156" s="1326"/>
      <c r="G156" s="1326"/>
      <c r="H156" s="1326"/>
      <c r="I156" s="659">
        <f>'[205]MOMENTO DE TRANSPORTE - PRINC'!D66*(VLOOKUP(C161,'[205]MODULO MINIMO'!D:O,7,FALSE)*0.1)</f>
        <v>23.799999999999997</v>
      </c>
      <c r="J156" s="1327"/>
      <c r="K156" s="1328"/>
    </row>
    <row r="157" spans="1:11" ht="15.75" thickBot="1">
      <c r="A157" s="628" t="s">
        <v>610</v>
      </c>
      <c r="B157" s="1329" t="s">
        <v>632</v>
      </c>
      <c r="C157" s="1330"/>
      <c r="D157" s="1331" t="s">
        <v>221</v>
      </c>
      <c r="E157" s="1331" t="s">
        <v>220</v>
      </c>
      <c r="F157" s="1332" t="s">
        <v>656</v>
      </c>
      <c r="G157" s="1333"/>
      <c r="H157" s="1334"/>
      <c r="I157" s="660"/>
      <c r="J157" s="661"/>
      <c r="K157" s="662"/>
    </row>
    <row r="158" spans="1:11" ht="45.75" thickBot="1">
      <c r="A158" s="628" t="s">
        <v>610</v>
      </c>
      <c r="B158" s="1329"/>
      <c r="C158" s="1330"/>
      <c r="D158" s="1331"/>
      <c r="E158" s="1331"/>
      <c r="F158" s="663" t="s">
        <v>634</v>
      </c>
      <c r="G158" s="664" t="s">
        <v>635</v>
      </c>
      <c r="H158" s="664" t="s">
        <v>625</v>
      </c>
      <c r="I158" s="665" t="s">
        <v>623</v>
      </c>
      <c r="J158" s="665" t="s">
        <v>636</v>
      </c>
      <c r="K158" s="665" t="s">
        <v>657</v>
      </c>
    </row>
    <row r="159" spans="1:11">
      <c r="A159" s="628">
        <f>IF(I159="P",H159,IF(I159="RP",G159,IF(I159="LN",F159,"")))</f>
        <v>5914449</v>
      </c>
      <c r="B159" s="666" t="s">
        <v>678</v>
      </c>
      <c r="C159" s="667" t="s">
        <v>679</v>
      </c>
      <c r="D159" s="668">
        <v>1E-3</v>
      </c>
      <c r="E159" s="669" t="s">
        <v>26</v>
      </c>
      <c r="F159" s="669">
        <v>5914449</v>
      </c>
      <c r="G159" s="669">
        <v>5914464</v>
      </c>
      <c r="H159" s="669">
        <v>5914479</v>
      </c>
      <c r="I159" s="669" t="str">
        <f>$B$125</f>
        <v>LN</v>
      </c>
      <c r="J159" s="661">
        <v>0</v>
      </c>
      <c r="K159" s="670">
        <f>IF(ISBLANK(J159),"",J159*(D159*$I$52))</f>
        <v>0</v>
      </c>
    </row>
    <row r="160" spans="1:11" ht="15.75" thickBot="1">
      <c r="A160" s="628"/>
      <c r="B160" s="672"/>
      <c r="C160" s="673"/>
      <c r="D160" s="673"/>
      <c r="E160" s="673"/>
      <c r="F160" s="1325"/>
      <c r="G160" s="1325"/>
      <c r="H160" s="1325"/>
      <c r="I160" s="674"/>
      <c r="J160" s="673"/>
      <c r="K160" s="675"/>
    </row>
    <row r="161" spans="1:11">
      <c r="B161" s="629" t="s">
        <v>668</v>
      </c>
      <c r="C161" s="677">
        <v>2003373</v>
      </c>
      <c r="D161" s="625"/>
      <c r="E161" s="625"/>
      <c r="F161" s="625"/>
      <c r="G161" s="625"/>
      <c r="H161" s="625"/>
      <c r="I161" s="625"/>
      <c r="J161" s="625"/>
      <c r="K161" s="34"/>
    </row>
    <row r="162" spans="1:11" ht="15.75" thickBot="1">
      <c r="B162" s="629"/>
      <c r="C162" s="677"/>
      <c r="D162" s="625"/>
      <c r="E162" s="625"/>
      <c r="F162" s="625"/>
      <c r="G162" s="625"/>
      <c r="H162" s="625"/>
      <c r="I162" s="625"/>
      <c r="J162" s="625"/>
      <c r="K162" s="34"/>
    </row>
    <row r="163" spans="1:11" ht="18">
      <c r="A163" s="628" t="s">
        <v>610</v>
      </c>
      <c r="B163" s="645" t="s">
        <v>627</v>
      </c>
      <c r="C163" s="646"/>
      <c r="D163" s="646"/>
      <c r="E163" s="647"/>
      <c r="F163" s="646"/>
      <c r="G163" s="646"/>
      <c r="H163" s="646"/>
      <c r="I163" s="648" t="s">
        <v>654</v>
      </c>
      <c r="J163" s="649"/>
      <c r="K163" s="650"/>
    </row>
    <row r="164" spans="1:11" ht="15.75">
      <c r="A164" s="628" t="s">
        <v>610</v>
      </c>
      <c r="B164" s="651" t="s">
        <v>628</v>
      </c>
      <c r="C164" s="652"/>
      <c r="D164" s="652"/>
      <c r="E164" s="653" t="str">
        <f>$C$6</f>
        <v>Maranhão - Abril/2025</v>
      </c>
      <c r="F164" s="652"/>
      <c r="G164" s="652"/>
      <c r="H164" s="654"/>
      <c r="I164" s="655" t="s">
        <v>655</v>
      </c>
      <c r="J164" s="656"/>
      <c r="K164" s="657" t="s">
        <v>8</v>
      </c>
    </row>
    <row r="165" spans="1:11" ht="16.5" thickBot="1">
      <c r="A165" s="628" t="s">
        <v>610</v>
      </c>
      <c r="B165" s="658">
        <v>3103302</v>
      </c>
      <c r="C165" s="1326" t="s">
        <v>680</v>
      </c>
      <c r="D165" s="1326"/>
      <c r="E165" s="1326"/>
      <c r="F165" s="1326"/>
      <c r="G165" s="1326"/>
      <c r="H165" s="1326"/>
      <c r="I165" s="659">
        <f>'[205]MOMENTO DE TRANSPORTE - PRINC'!D68*(VLOOKUP(C173,'[205]MODULO MINIMO'!D:O,7,FALSE)*0.1)</f>
        <v>34.68</v>
      </c>
      <c r="J165" s="1327"/>
      <c r="K165" s="1328"/>
    </row>
    <row r="166" spans="1:11" ht="15.75" thickBot="1">
      <c r="A166" s="628" t="s">
        <v>610</v>
      </c>
      <c r="B166" s="1329" t="s">
        <v>632</v>
      </c>
      <c r="C166" s="1330"/>
      <c r="D166" s="1331" t="s">
        <v>221</v>
      </c>
      <c r="E166" s="1331" t="s">
        <v>220</v>
      </c>
      <c r="F166" s="1332" t="s">
        <v>656</v>
      </c>
      <c r="G166" s="1333"/>
      <c r="H166" s="1334"/>
      <c r="I166" s="660"/>
      <c r="J166" s="661"/>
      <c r="K166" s="662"/>
    </row>
    <row r="167" spans="1:11" ht="45.75" thickBot="1">
      <c r="A167" s="628" t="s">
        <v>610</v>
      </c>
      <c r="B167" s="1329"/>
      <c r="C167" s="1330"/>
      <c r="D167" s="1331"/>
      <c r="E167" s="1331"/>
      <c r="F167" s="663" t="s">
        <v>634</v>
      </c>
      <c r="G167" s="664" t="s">
        <v>635</v>
      </c>
      <c r="H167" s="664" t="s">
        <v>625</v>
      </c>
      <c r="I167" s="665" t="s">
        <v>623</v>
      </c>
      <c r="J167" s="665" t="s">
        <v>636</v>
      </c>
      <c r="K167" s="665" t="s">
        <v>657</v>
      </c>
    </row>
    <row r="168" spans="1:11" ht="28.5">
      <c r="A168" s="628" t="str">
        <f>IF(I168="P",H168,IF(I168="RP",G168,IF(I168="LN",F168,"")))</f>
        <v>5914449</v>
      </c>
      <c r="B168" s="666" t="s">
        <v>681</v>
      </c>
      <c r="C168" s="667" t="s">
        <v>682</v>
      </c>
      <c r="D168" s="668">
        <v>2.0000000000000002E-5</v>
      </c>
      <c r="E168" s="669" t="s">
        <v>26</v>
      </c>
      <c r="F168" s="669" t="s">
        <v>683</v>
      </c>
      <c r="G168" s="669" t="s">
        <v>684</v>
      </c>
      <c r="H168" s="669" t="s">
        <v>685</v>
      </c>
      <c r="I168" s="669" t="str">
        <f t="shared" ref="I168:I171" si="20">$B$125</f>
        <v>LN</v>
      </c>
      <c r="J168" s="661">
        <v>0</v>
      </c>
      <c r="K168" s="670">
        <f>IF(ISBLANK(J168),"",J168*(D168*$I$61))</f>
        <v>0</v>
      </c>
    </row>
    <row r="169" spans="1:11">
      <c r="A169" s="628" t="str">
        <f t="shared" ref="A169:A171" si="21">IF(I169="P",H169,IF(I169="RP",G169,IF(I169="LN",F169,"")))</f>
        <v>5914449</v>
      </c>
      <c r="B169" s="666" t="s">
        <v>686</v>
      </c>
      <c r="C169" s="667" t="s">
        <v>687</v>
      </c>
      <c r="D169" s="668">
        <v>3.0000000000000001E-5</v>
      </c>
      <c r="E169" s="669" t="s">
        <v>26</v>
      </c>
      <c r="F169" s="669" t="s">
        <v>683</v>
      </c>
      <c r="G169" s="669" t="s">
        <v>684</v>
      </c>
      <c r="H169" s="669" t="s">
        <v>685</v>
      </c>
      <c r="I169" s="669" t="str">
        <f t="shared" si="20"/>
        <v>LN</v>
      </c>
      <c r="J169" s="661">
        <v>0</v>
      </c>
      <c r="K169" s="670">
        <f>IF(ISBLANK(J169),"",J169*(D169*$I$61))</f>
        <v>0</v>
      </c>
    </row>
    <row r="170" spans="1:11" ht="28.5">
      <c r="A170" s="628" t="str">
        <f t="shared" si="21"/>
        <v>5914449</v>
      </c>
      <c r="B170" s="666" t="s">
        <v>688</v>
      </c>
      <c r="C170" s="667" t="s">
        <v>689</v>
      </c>
      <c r="D170" s="668">
        <v>3.0400000000000002E-3</v>
      </c>
      <c r="E170" s="669" t="s">
        <v>26</v>
      </c>
      <c r="F170" s="669" t="s">
        <v>683</v>
      </c>
      <c r="G170" s="669" t="s">
        <v>684</v>
      </c>
      <c r="H170" s="669" t="s">
        <v>685</v>
      </c>
      <c r="I170" s="669" t="str">
        <f t="shared" si="20"/>
        <v>LN</v>
      </c>
      <c r="J170" s="661">
        <v>0</v>
      </c>
      <c r="K170" s="670">
        <f>IF(ISBLANK(J170),"",J170*(D170*$I$61))</f>
        <v>0</v>
      </c>
    </row>
    <row r="171" spans="1:11" ht="28.5">
      <c r="A171" s="628" t="str">
        <f t="shared" si="21"/>
        <v>5914449</v>
      </c>
      <c r="B171" s="666" t="s">
        <v>690</v>
      </c>
      <c r="C171" s="667" t="s">
        <v>691</v>
      </c>
      <c r="D171" s="668">
        <v>1.0109999999999999E-2</v>
      </c>
      <c r="E171" s="669" t="s">
        <v>26</v>
      </c>
      <c r="F171" s="669" t="s">
        <v>683</v>
      </c>
      <c r="G171" s="669" t="s">
        <v>684</v>
      </c>
      <c r="H171" s="669" t="s">
        <v>685</v>
      </c>
      <c r="I171" s="669" t="str">
        <f t="shared" si="20"/>
        <v>LN</v>
      </c>
      <c r="J171" s="661">
        <v>0</v>
      </c>
      <c r="K171" s="670">
        <f>IF(ISBLANK(J171),"",J171*(D171*$I$61))</f>
        <v>0</v>
      </c>
    </row>
    <row r="172" spans="1:11" ht="15.75" thickBot="1">
      <c r="A172" s="628" t="s">
        <v>610</v>
      </c>
      <c r="B172" s="672"/>
      <c r="C172" s="673"/>
      <c r="D172" s="673"/>
      <c r="E172" s="673"/>
      <c r="F172" s="1325"/>
      <c r="G172" s="1325"/>
      <c r="H172" s="1325"/>
      <c r="I172" s="674"/>
      <c r="J172" s="673"/>
      <c r="K172" s="675"/>
    </row>
    <row r="173" spans="1:11">
      <c r="B173" s="629" t="s">
        <v>668</v>
      </c>
      <c r="C173" s="685">
        <v>2003373</v>
      </c>
      <c r="D173" s="625"/>
      <c r="E173" s="625"/>
      <c r="F173" s="625"/>
      <c r="G173" s="625"/>
      <c r="H173" s="625"/>
      <c r="I173" s="625"/>
      <c r="J173" s="625"/>
      <c r="K173" s="34"/>
    </row>
    <row r="174" spans="1:11">
      <c r="B174" s="629"/>
      <c r="C174" s="677"/>
      <c r="D174" s="625"/>
      <c r="E174" s="625"/>
      <c r="F174" s="625"/>
      <c r="G174" s="625"/>
      <c r="H174" s="625"/>
      <c r="I174" s="625"/>
      <c r="J174" s="625"/>
      <c r="K174" s="34"/>
    </row>
  </sheetData>
  <sheetProtection algorithmName="SHA-512" hashValue="uDn9iax8ZYfKrIeC6IyO1sWEprYR7B4vzkw30oP20wcp+I8nDUuw3t26157WEREuATghcvtP68aqlQj7HOkgxw==" saltValue="UJT2xUcekkwHu4wgF3EFmA==" spinCount="100000" sheet="1" objects="1" scenarios="1" selectLockedCells="1" selectUnlockedCells="1"/>
  <mergeCells count="85">
    <mergeCell ref="B5:K5"/>
    <mergeCell ref="C25:H25"/>
    <mergeCell ref="J25:K25"/>
    <mergeCell ref="B26:C27"/>
    <mergeCell ref="D26:D27"/>
    <mergeCell ref="E26:E27"/>
    <mergeCell ref="F26:H26"/>
    <mergeCell ref="F33:H33"/>
    <mergeCell ref="C39:H39"/>
    <mergeCell ref="J39:K39"/>
    <mergeCell ref="B40:C41"/>
    <mergeCell ref="D40:D41"/>
    <mergeCell ref="E40:E41"/>
    <mergeCell ref="F40:H40"/>
    <mergeCell ref="F47:H47"/>
    <mergeCell ref="C52:H52"/>
    <mergeCell ref="J52:K52"/>
    <mergeCell ref="B53:C54"/>
    <mergeCell ref="D53:D54"/>
    <mergeCell ref="E53:E54"/>
    <mergeCell ref="F53:H53"/>
    <mergeCell ref="F56:H56"/>
    <mergeCell ref="C61:H61"/>
    <mergeCell ref="J61:K61"/>
    <mergeCell ref="B62:C63"/>
    <mergeCell ref="D62:D63"/>
    <mergeCell ref="E62:E63"/>
    <mergeCell ref="F62:H62"/>
    <mergeCell ref="F68:H68"/>
    <mergeCell ref="C77:H77"/>
    <mergeCell ref="J77:K77"/>
    <mergeCell ref="B78:C79"/>
    <mergeCell ref="D78:D79"/>
    <mergeCell ref="E78:E79"/>
    <mergeCell ref="F78:H78"/>
    <mergeCell ref="F85:H85"/>
    <mergeCell ref="C91:H91"/>
    <mergeCell ref="J91:K91"/>
    <mergeCell ref="B92:C93"/>
    <mergeCell ref="D92:D93"/>
    <mergeCell ref="E92:E93"/>
    <mergeCell ref="F92:H92"/>
    <mergeCell ref="F99:H99"/>
    <mergeCell ref="C104:H104"/>
    <mergeCell ref="J104:K104"/>
    <mergeCell ref="B105:C106"/>
    <mergeCell ref="D105:D106"/>
    <mergeCell ref="E105:E106"/>
    <mergeCell ref="F105:H105"/>
    <mergeCell ref="F108:H108"/>
    <mergeCell ref="C113:H113"/>
    <mergeCell ref="J113:K113"/>
    <mergeCell ref="B114:C115"/>
    <mergeCell ref="D114:D115"/>
    <mergeCell ref="E114:E115"/>
    <mergeCell ref="F114:H114"/>
    <mergeCell ref="F120:H120"/>
    <mergeCell ref="C129:H129"/>
    <mergeCell ref="J129:K129"/>
    <mergeCell ref="B130:C131"/>
    <mergeCell ref="D130:D131"/>
    <mergeCell ref="E130:E131"/>
    <mergeCell ref="F130:H130"/>
    <mergeCell ref="F137:H137"/>
    <mergeCell ref="C143:H143"/>
    <mergeCell ref="J143:K143"/>
    <mergeCell ref="B144:C145"/>
    <mergeCell ref="D144:D145"/>
    <mergeCell ref="E144:E145"/>
    <mergeCell ref="F144:H144"/>
    <mergeCell ref="F151:H151"/>
    <mergeCell ref="C156:H156"/>
    <mergeCell ref="J156:K156"/>
    <mergeCell ref="B157:C158"/>
    <mergeCell ref="D157:D158"/>
    <mergeCell ref="E157:E158"/>
    <mergeCell ref="F157:H157"/>
    <mergeCell ref="F172:H172"/>
    <mergeCell ref="F160:H160"/>
    <mergeCell ref="C165:H165"/>
    <mergeCell ref="J165:K165"/>
    <mergeCell ref="B166:C167"/>
    <mergeCell ref="D166:D167"/>
    <mergeCell ref="E166:E167"/>
    <mergeCell ref="F166:H166"/>
  </mergeCells>
  <pageMargins left="0.511811024" right="0.511811024" top="0.78740157499999996" bottom="0.78740157499999996" header="0.31496062000000002" footer="0.31496062000000002"/>
  <pageSetup paperSize="9" scale="2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7"/>
  <sheetViews>
    <sheetView showGridLines="0" workbookViewId="0">
      <selection activeCell="G12" sqref="G12"/>
    </sheetView>
  </sheetViews>
  <sheetFormatPr defaultColWidth="9.140625" defaultRowHeight="12.75"/>
  <cols>
    <col min="1" max="1" width="9.140625" style="688"/>
    <col min="2" max="2" width="16.7109375" style="690" customWidth="1"/>
    <col min="3" max="3" width="16.7109375" style="687" customWidth="1"/>
    <col min="4" max="5" width="16.7109375" style="690" customWidth="1"/>
    <col min="6" max="6" width="13.140625" style="690" customWidth="1"/>
    <col min="7" max="7" width="11" style="690" customWidth="1"/>
    <col min="8" max="8" width="22.42578125" style="690" bestFit="1" customWidth="1"/>
    <col min="9" max="9" width="9.140625" style="690"/>
    <col min="10" max="10" width="20" style="690" bestFit="1" customWidth="1"/>
    <col min="11" max="11" width="9.140625" style="688"/>
    <col min="12" max="15" width="9.140625" style="690"/>
    <col min="16" max="16" width="12" style="690" bestFit="1" customWidth="1"/>
    <col min="17" max="17" width="9.140625" style="690"/>
    <col min="18" max="18" width="11" style="690" bestFit="1" customWidth="1"/>
    <col min="19" max="16384" width="9.140625" style="690"/>
  </cols>
  <sheetData>
    <row r="1" spans="1:7">
      <c r="A1" s="687" t="s">
        <v>692</v>
      </c>
      <c r="B1" s="688" t="s">
        <v>693</v>
      </c>
      <c r="C1" s="689">
        <v>2000</v>
      </c>
      <c r="D1" s="688" t="s">
        <v>15</v>
      </c>
      <c r="F1" s="691" t="s">
        <v>694</v>
      </c>
      <c r="G1" s="690">
        <v>1</v>
      </c>
    </row>
    <row r="2" spans="1:7">
      <c r="A2" s="687" t="s">
        <v>695</v>
      </c>
      <c r="B2" s="688" t="s">
        <v>693</v>
      </c>
      <c r="C2" s="689">
        <v>7</v>
      </c>
      <c r="D2" s="688" t="s">
        <v>15</v>
      </c>
    </row>
    <row r="3" spans="1:7">
      <c r="A3" s="687"/>
      <c r="C3" s="692"/>
    </row>
    <row r="4" spans="1:7">
      <c r="A4" s="687" t="s">
        <v>692</v>
      </c>
      <c r="B4" s="688" t="s">
        <v>693</v>
      </c>
      <c r="C4" s="692">
        <v>2</v>
      </c>
      <c r="D4" s="688" t="s">
        <v>696</v>
      </c>
    </row>
    <row r="5" spans="1:7">
      <c r="C5" s="690"/>
    </row>
    <row r="6" spans="1:7">
      <c r="B6" s="690" t="s">
        <v>697</v>
      </c>
      <c r="E6" s="688"/>
    </row>
    <row r="7" spans="1:7" ht="15.75" customHeight="1">
      <c r="A7" s="688">
        <v>1</v>
      </c>
      <c r="B7" s="1337" t="s">
        <v>698</v>
      </c>
      <c r="C7" s="1337"/>
      <c r="D7" s="1337"/>
      <c r="E7" s="1337"/>
    </row>
    <row r="9" spans="1:7">
      <c r="B9" s="688" t="s">
        <v>699</v>
      </c>
      <c r="C9" s="693"/>
      <c r="D9" s="694" t="s">
        <v>699</v>
      </c>
    </row>
    <row r="10" spans="1:7">
      <c r="B10" s="693">
        <v>1</v>
      </c>
      <c r="C10" s="693" t="s">
        <v>693</v>
      </c>
      <c r="D10" s="695">
        <f>B10</f>
        <v>1</v>
      </c>
      <c r="E10" s="688"/>
    </row>
    <row r="12" spans="1:7" ht="15.75" customHeight="1">
      <c r="A12" s="688">
        <v>2</v>
      </c>
      <c r="B12" s="1337" t="s">
        <v>700</v>
      </c>
      <c r="C12" s="1337"/>
      <c r="D12" s="1337"/>
      <c r="E12" s="1337"/>
    </row>
    <row r="14" spans="1:7">
      <c r="B14" s="688" t="s">
        <v>699</v>
      </c>
      <c r="C14" s="693"/>
      <c r="D14" s="694" t="s">
        <v>699</v>
      </c>
    </row>
    <row r="15" spans="1:7">
      <c r="B15" s="693">
        <v>1</v>
      </c>
      <c r="C15" s="693" t="s">
        <v>693</v>
      </c>
      <c r="D15" s="695">
        <f>B15*2</f>
        <v>2</v>
      </c>
    </row>
    <row r="17" spans="1:8" ht="15.75" customHeight="1">
      <c r="A17" s="688">
        <v>3</v>
      </c>
      <c r="B17" s="1337" t="s">
        <v>58</v>
      </c>
      <c r="C17" s="1337"/>
      <c r="D17" s="1337"/>
      <c r="E17" s="1337"/>
    </row>
    <row r="19" spans="1:8">
      <c r="B19" s="688" t="s">
        <v>699</v>
      </c>
      <c r="C19" s="693"/>
      <c r="D19" s="694" t="s">
        <v>699</v>
      </c>
    </row>
    <row r="20" spans="1:8">
      <c r="B20" s="693">
        <v>1</v>
      </c>
      <c r="C20" s="693" t="s">
        <v>693</v>
      </c>
      <c r="D20" s="695">
        <f>B20</f>
        <v>1</v>
      </c>
      <c r="E20" s="688"/>
    </row>
    <row r="22" spans="1:8" ht="15.75" customHeight="1">
      <c r="A22" s="688">
        <v>4</v>
      </c>
      <c r="B22" s="1337" t="s">
        <v>701</v>
      </c>
      <c r="C22" s="1337"/>
      <c r="D22" s="1337"/>
      <c r="E22" s="1337"/>
    </row>
    <row r="24" spans="1:8">
      <c r="B24" s="688" t="s">
        <v>699</v>
      </c>
      <c r="C24" s="693" t="s">
        <v>702</v>
      </c>
      <c r="D24" s="690" t="s">
        <v>703</v>
      </c>
      <c r="H24" s="694" t="s">
        <v>704</v>
      </c>
    </row>
    <row r="25" spans="1:8">
      <c r="B25" s="693">
        <v>1</v>
      </c>
      <c r="C25" s="693">
        <v>2</v>
      </c>
      <c r="D25" s="693">
        <v>4</v>
      </c>
      <c r="H25" s="695">
        <f>C25*D25*B25</f>
        <v>8</v>
      </c>
    </row>
    <row r="27" spans="1:8">
      <c r="B27" s="690" t="s">
        <v>705</v>
      </c>
    </row>
    <row r="29" spans="1:8" ht="12.75" customHeight="1">
      <c r="A29" s="688">
        <v>5</v>
      </c>
      <c r="B29" s="1336" t="s">
        <v>706</v>
      </c>
      <c r="C29" s="1337"/>
      <c r="D29" s="1337"/>
      <c r="E29" s="1337"/>
      <c r="F29" s="696"/>
    </row>
    <row r="31" spans="1:8">
      <c r="B31" s="688" t="s">
        <v>707</v>
      </c>
      <c r="C31" s="693"/>
      <c r="D31" s="688" t="s">
        <v>703</v>
      </c>
      <c r="F31" s="688"/>
      <c r="H31" s="694" t="s">
        <v>708</v>
      </c>
    </row>
    <row r="32" spans="1:8">
      <c r="B32" s="693">
        <v>2000</v>
      </c>
      <c r="C32" s="693" t="s">
        <v>709</v>
      </c>
      <c r="D32" s="693">
        <f>$C$2</f>
        <v>7</v>
      </c>
      <c r="E32" s="693"/>
      <c r="F32" s="693"/>
      <c r="G32" s="688" t="s">
        <v>693</v>
      </c>
      <c r="H32" s="695">
        <f>B32*D32</f>
        <v>14000</v>
      </c>
    </row>
    <row r="34" spans="1:8" ht="12.75" customHeight="1">
      <c r="A34" s="688">
        <v>6</v>
      </c>
      <c r="B34" s="1337" t="s">
        <v>32</v>
      </c>
      <c r="C34" s="1337"/>
      <c r="D34" s="1337"/>
      <c r="E34" s="1337"/>
      <c r="F34" s="696"/>
    </row>
    <row r="36" spans="1:8">
      <c r="B36" s="688" t="s">
        <v>707</v>
      </c>
      <c r="C36" s="693"/>
      <c r="D36" s="688" t="s">
        <v>703</v>
      </c>
      <c r="F36" s="688" t="s">
        <v>710</v>
      </c>
      <c r="H36" s="694" t="s">
        <v>711</v>
      </c>
    </row>
    <row r="37" spans="1:8">
      <c r="B37" s="687">
        <v>2000</v>
      </c>
      <c r="C37" s="693" t="s">
        <v>709</v>
      </c>
      <c r="D37" s="693">
        <f>$C$2</f>
        <v>7</v>
      </c>
      <c r="E37" s="693" t="s">
        <v>709</v>
      </c>
      <c r="F37" s="697">
        <v>0.35</v>
      </c>
      <c r="G37" s="688" t="s">
        <v>693</v>
      </c>
      <c r="H37" s="695">
        <f>B37*D37*F37</f>
        <v>4900</v>
      </c>
    </row>
    <row r="41" spans="1:8" ht="12.75" customHeight="1">
      <c r="A41" s="688">
        <v>7</v>
      </c>
      <c r="B41" s="1336" t="s">
        <v>33</v>
      </c>
      <c r="C41" s="1337"/>
      <c r="D41" s="1337"/>
      <c r="E41" s="1337"/>
      <c r="F41" s="696"/>
    </row>
    <row r="43" spans="1:8">
      <c r="B43" s="688" t="s">
        <v>707</v>
      </c>
      <c r="C43" s="693"/>
      <c r="D43" s="688" t="s">
        <v>703</v>
      </c>
      <c r="F43" s="688" t="s">
        <v>710</v>
      </c>
      <c r="H43" s="694" t="s">
        <v>711</v>
      </c>
    </row>
    <row r="44" spans="1:8">
      <c r="B44" s="693">
        <v>2000</v>
      </c>
      <c r="C44" s="693" t="s">
        <v>709</v>
      </c>
      <c r="D44" s="693">
        <f>$C$2</f>
        <v>7</v>
      </c>
      <c r="E44" s="693" t="s">
        <v>709</v>
      </c>
      <c r="F44" s="693">
        <v>0.35</v>
      </c>
      <c r="G44" s="688" t="s">
        <v>693</v>
      </c>
      <c r="H44" s="695">
        <f>B44*D44*F44</f>
        <v>4900</v>
      </c>
    </row>
    <row r="46" spans="1:8">
      <c r="B46" s="690" t="s">
        <v>10</v>
      </c>
    </row>
    <row r="48" spans="1:8" ht="26.25" customHeight="1">
      <c r="A48" s="688">
        <v>8</v>
      </c>
      <c r="B48" s="1336" t="s">
        <v>629</v>
      </c>
      <c r="C48" s="1337"/>
      <c r="D48" s="1337"/>
      <c r="E48" s="1337"/>
      <c r="F48" s="1337"/>
    </row>
    <row r="50" spans="1:8">
      <c r="B50" s="688" t="s">
        <v>707</v>
      </c>
      <c r="C50" s="688" t="s">
        <v>703</v>
      </c>
      <c r="D50" s="688" t="s">
        <v>710</v>
      </c>
      <c r="E50" s="688" t="s">
        <v>712</v>
      </c>
      <c r="H50" s="694" t="s">
        <v>713</v>
      </c>
    </row>
    <row r="51" spans="1:8">
      <c r="B51" s="693">
        <v>2000</v>
      </c>
      <c r="C51" s="693">
        <f>$C$2</f>
        <v>7</v>
      </c>
      <c r="D51" s="693">
        <v>0.05</v>
      </c>
      <c r="E51" s="698">
        <v>2.4</v>
      </c>
      <c r="G51" s="688" t="s">
        <v>693</v>
      </c>
      <c r="H51" s="695">
        <f>B51*C51*D51*E51</f>
        <v>1680</v>
      </c>
    </row>
    <row r="54" spans="1:8" ht="12.75" customHeight="1">
      <c r="A54" s="688">
        <v>9</v>
      </c>
      <c r="B54" s="1336" t="s">
        <v>27</v>
      </c>
      <c r="C54" s="1337"/>
      <c r="D54" s="1337"/>
      <c r="E54" s="1337"/>
      <c r="F54" s="696"/>
    </row>
    <row r="56" spans="1:8">
      <c r="B56" s="688" t="s">
        <v>707</v>
      </c>
      <c r="C56" s="693"/>
      <c r="D56" s="688" t="s">
        <v>703</v>
      </c>
      <c r="F56" s="688"/>
      <c r="H56" s="694" t="s">
        <v>708</v>
      </c>
    </row>
    <row r="57" spans="1:8">
      <c r="B57" s="693">
        <v>2000</v>
      </c>
      <c r="C57" s="693" t="s">
        <v>709</v>
      </c>
      <c r="D57" s="693">
        <f>$C$2</f>
        <v>7</v>
      </c>
      <c r="E57" s="693"/>
      <c r="F57" s="693"/>
      <c r="G57" s="688" t="s">
        <v>693</v>
      </c>
      <c r="H57" s="695">
        <f>B57*D57</f>
        <v>14000</v>
      </c>
    </row>
    <row r="60" spans="1:8" ht="12.75" customHeight="1">
      <c r="A60" s="688">
        <v>10</v>
      </c>
      <c r="B60" s="1336" t="s">
        <v>28</v>
      </c>
      <c r="C60" s="1337"/>
      <c r="D60" s="1337"/>
      <c r="E60" s="1337"/>
      <c r="F60" s="696"/>
    </row>
    <row r="62" spans="1:8">
      <c r="B62" s="688" t="s">
        <v>707</v>
      </c>
      <c r="C62" s="693"/>
      <c r="D62" s="688" t="s">
        <v>703</v>
      </c>
      <c r="F62" s="688"/>
      <c r="H62" s="694" t="s">
        <v>708</v>
      </c>
    </row>
    <row r="63" spans="1:8">
      <c r="B63" s="693">
        <v>2000</v>
      </c>
      <c r="C63" s="693" t="s">
        <v>709</v>
      </c>
      <c r="D63" s="693">
        <f>$C$2</f>
        <v>7</v>
      </c>
      <c r="E63" s="693"/>
      <c r="F63" s="693"/>
      <c r="G63" s="688" t="s">
        <v>693</v>
      </c>
      <c r="H63" s="695">
        <f>B63*D63</f>
        <v>14000</v>
      </c>
    </row>
    <row r="65" spans="1:8" ht="26.25" customHeight="1">
      <c r="A65" s="688">
        <v>11</v>
      </c>
      <c r="B65" s="1336" t="s">
        <v>641</v>
      </c>
      <c r="C65" s="1337"/>
      <c r="D65" s="1337"/>
      <c r="E65" s="1337"/>
      <c r="F65" s="1337"/>
    </row>
    <row r="67" spans="1:8">
      <c r="B67" s="688" t="s">
        <v>707</v>
      </c>
      <c r="C67" s="693"/>
      <c r="D67" s="688" t="s">
        <v>703</v>
      </c>
      <c r="F67" s="688" t="s">
        <v>710</v>
      </c>
      <c r="H67" s="694" t="s">
        <v>711</v>
      </c>
    </row>
    <row r="68" spans="1:8">
      <c r="B68" s="693">
        <v>2000</v>
      </c>
      <c r="C68" s="693" t="s">
        <v>709</v>
      </c>
      <c r="D68" s="693">
        <f>$C$2</f>
        <v>7</v>
      </c>
      <c r="E68" s="693" t="s">
        <v>709</v>
      </c>
      <c r="F68" s="693">
        <v>0.15</v>
      </c>
      <c r="G68" s="688" t="s">
        <v>693</v>
      </c>
      <c r="H68" s="695">
        <f>B68*D68*F68</f>
        <v>2100</v>
      </c>
    </row>
    <row r="71" spans="1:8" ht="12.75" customHeight="1">
      <c r="A71" s="688">
        <v>12</v>
      </c>
      <c r="B71" s="1336" t="s">
        <v>714</v>
      </c>
      <c r="C71" s="1337"/>
      <c r="D71" s="1337"/>
      <c r="E71" s="1337"/>
      <c r="F71" s="696"/>
    </row>
    <row r="73" spans="1:8">
      <c r="B73" s="688" t="s">
        <v>707</v>
      </c>
      <c r="C73" s="693"/>
      <c r="D73" s="688" t="s">
        <v>703</v>
      </c>
      <c r="F73" s="688" t="s">
        <v>710</v>
      </c>
      <c r="H73" s="694" t="s">
        <v>711</v>
      </c>
    </row>
    <row r="74" spans="1:8">
      <c r="B74" s="693">
        <v>2000</v>
      </c>
      <c r="C74" s="693" t="s">
        <v>709</v>
      </c>
      <c r="D74" s="693">
        <f>$C$2</f>
        <v>7</v>
      </c>
      <c r="E74" s="693" t="s">
        <v>709</v>
      </c>
      <c r="F74" s="693">
        <v>0.15</v>
      </c>
      <c r="G74" s="688" t="s">
        <v>693</v>
      </c>
      <c r="H74" s="695">
        <f>B74*D74*F74</f>
        <v>2100</v>
      </c>
    </row>
    <row r="77" spans="1:8" ht="12.75" customHeight="1">
      <c r="A77" s="688">
        <v>13</v>
      </c>
      <c r="B77" s="1336" t="s">
        <v>715</v>
      </c>
      <c r="C77" s="1337"/>
      <c r="D77" s="1337"/>
      <c r="E77" s="1337"/>
      <c r="F77" s="696"/>
    </row>
    <row r="79" spans="1:8">
      <c r="B79" s="688" t="s">
        <v>707</v>
      </c>
      <c r="C79" s="693"/>
      <c r="D79" s="688" t="s">
        <v>703</v>
      </c>
      <c r="F79" s="688"/>
      <c r="H79" s="694" t="s">
        <v>708</v>
      </c>
    </row>
    <row r="80" spans="1:8">
      <c r="B80" s="693">
        <v>2000</v>
      </c>
      <c r="C80" s="693" t="s">
        <v>709</v>
      </c>
      <c r="D80" s="693">
        <f>$C$2</f>
        <v>7</v>
      </c>
      <c r="E80" s="693"/>
      <c r="F80" s="693"/>
      <c r="G80" s="688" t="s">
        <v>693</v>
      </c>
      <c r="H80" s="695">
        <f>B80*D80</f>
        <v>14000</v>
      </c>
    </row>
    <row r="82" spans="1:8">
      <c r="B82" s="699" t="s">
        <v>12</v>
      </c>
    </row>
    <row r="84" spans="1:8" ht="12.75" customHeight="1">
      <c r="A84" s="688">
        <v>20</v>
      </c>
      <c r="B84" s="1336" t="s">
        <v>716</v>
      </c>
      <c r="C84" s="1337"/>
      <c r="D84" s="1337"/>
      <c r="E84" s="1337"/>
    </row>
    <row r="86" spans="1:8">
      <c r="B86" s="688" t="s">
        <v>717</v>
      </c>
      <c r="C86" s="690"/>
      <c r="D86" s="688" t="s">
        <v>718</v>
      </c>
      <c r="H86" s="694" t="s">
        <v>718</v>
      </c>
    </row>
    <row r="87" spans="1:8">
      <c r="B87" s="693">
        <v>2</v>
      </c>
      <c r="C87" s="693" t="s">
        <v>709</v>
      </c>
      <c r="D87" s="693">
        <v>3</v>
      </c>
      <c r="E87" s="693"/>
      <c r="G87" s="688" t="s">
        <v>693</v>
      </c>
      <c r="H87" s="695">
        <f>B87*D87</f>
        <v>6</v>
      </c>
    </row>
    <row r="89" spans="1:8" ht="12.75" customHeight="1">
      <c r="A89" s="688">
        <v>20</v>
      </c>
      <c r="B89" s="1336" t="s">
        <v>51</v>
      </c>
      <c r="C89" s="1337"/>
      <c r="D89" s="1337"/>
      <c r="E89" s="1337"/>
    </row>
    <row r="91" spans="1:8">
      <c r="B91" s="688" t="s">
        <v>717</v>
      </c>
      <c r="C91" s="690"/>
      <c r="D91" s="688" t="s">
        <v>718</v>
      </c>
      <c r="H91" s="694" t="s">
        <v>718</v>
      </c>
    </row>
    <row r="92" spans="1:8">
      <c r="B92" s="693">
        <v>2</v>
      </c>
      <c r="C92" s="693" t="s">
        <v>709</v>
      </c>
      <c r="D92" s="693">
        <v>3</v>
      </c>
      <c r="E92" s="693"/>
      <c r="G92" s="688" t="s">
        <v>693</v>
      </c>
      <c r="H92" s="695">
        <f>B92*D92</f>
        <v>6</v>
      </c>
    </row>
    <row r="95" spans="1:8">
      <c r="A95" s="688">
        <v>21</v>
      </c>
      <c r="B95" s="699" t="s">
        <v>719</v>
      </c>
    </row>
    <row r="97" spans="1:8">
      <c r="B97" s="688" t="s">
        <v>717</v>
      </c>
      <c r="C97" s="690"/>
      <c r="D97" s="688" t="s">
        <v>718</v>
      </c>
      <c r="H97" s="694" t="s">
        <v>718</v>
      </c>
    </row>
    <row r="98" spans="1:8">
      <c r="B98" s="693">
        <v>2</v>
      </c>
      <c r="C98" s="693" t="s">
        <v>709</v>
      </c>
      <c r="D98" s="693">
        <f>D87</f>
        <v>3</v>
      </c>
      <c r="E98" s="693"/>
      <c r="G98" s="688" t="s">
        <v>693</v>
      </c>
      <c r="H98" s="695">
        <f>H87+H92</f>
        <v>12</v>
      </c>
    </row>
    <row r="100" spans="1:8" ht="15">
      <c r="A100" s="688">
        <v>22</v>
      </c>
      <c r="B100" s="699" t="s">
        <v>720</v>
      </c>
      <c r="D100" s="83"/>
      <c r="E100" s="83"/>
      <c r="F100" s="83"/>
      <c r="G100" s="83"/>
      <c r="H100" s="83"/>
    </row>
    <row r="101" spans="1:8" ht="15">
      <c r="A101" s="83"/>
      <c r="B101" s="83"/>
      <c r="D101" s="83"/>
      <c r="E101" s="83"/>
      <c r="F101" s="83"/>
      <c r="G101" s="83"/>
      <c r="H101" s="83"/>
    </row>
    <row r="102" spans="1:8" ht="15">
      <c r="A102" s="83"/>
      <c r="B102" s="688" t="s">
        <v>707</v>
      </c>
      <c r="C102" s="83"/>
      <c r="D102" s="688" t="s">
        <v>710</v>
      </c>
      <c r="E102" s="83"/>
      <c r="F102" s="83"/>
      <c r="G102" s="83"/>
      <c r="H102" s="694" t="s">
        <v>721</v>
      </c>
    </row>
    <row r="103" spans="1:8" ht="15">
      <c r="A103" s="83"/>
      <c r="B103" s="693">
        <v>2000</v>
      </c>
      <c r="C103" s="693" t="s">
        <v>709</v>
      </c>
      <c r="D103" s="700">
        <v>0.1</v>
      </c>
      <c r="E103" s="693"/>
      <c r="F103" s="83"/>
      <c r="G103" s="688" t="s">
        <v>693</v>
      </c>
      <c r="H103" s="695">
        <f>B103*D103*2</f>
        <v>400</v>
      </c>
    </row>
    <row r="104" spans="1:8" ht="15">
      <c r="A104" s="83"/>
      <c r="B104" s="83"/>
      <c r="D104" s="83"/>
      <c r="E104" s="83"/>
      <c r="F104" s="83"/>
      <c r="G104" s="83"/>
      <c r="H104" s="83"/>
    </row>
    <row r="105" spans="1:8" ht="15">
      <c r="B105" s="699" t="s">
        <v>722</v>
      </c>
      <c r="D105" s="83"/>
      <c r="E105" s="83"/>
      <c r="F105" s="83"/>
      <c r="G105" s="83"/>
      <c r="H105" s="83"/>
    </row>
    <row r="106" spans="1:8" ht="15">
      <c r="A106" s="83"/>
      <c r="B106" s="83"/>
      <c r="D106" s="83"/>
      <c r="E106" s="83"/>
      <c r="F106" s="83"/>
      <c r="G106" s="83"/>
      <c r="H106" s="83"/>
    </row>
    <row r="107" spans="1:8" ht="15">
      <c r="A107" s="83"/>
      <c r="B107" s="688"/>
      <c r="C107" s="83"/>
      <c r="D107" s="688"/>
      <c r="E107" s="83"/>
      <c r="F107" s="83"/>
      <c r="G107" s="83"/>
      <c r="H107" s="694" t="s">
        <v>721</v>
      </c>
    </row>
    <row r="108" spans="1:8" ht="15">
      <c r="A108" s="83"/>
      <c r="B108" s="693"/>
      <c r="C108" s="693"/>
      <c r="D108" s="693"/>
      <c r="E108" s="693"/>
      <c r="F108" s="83"/>
      <c r="G108" s="688"/>
      <c r="H108" s="695">
        <f>H103*0.5</f>
        <v>200</v>
      </c>
    </row>
    <row r="109" spans="1:8" ht="15">
      <c r="A109" s="83"/>
      <c r="B109" s="83"/>
      <c r="D109" s="83"/>
      <c r="E109" s="83"/>
      <c r="F109" s="83"/>
      <c r="G109" s="83"/>
      <c r="H109" s="83"/>
    </row>
    <row r="111" spans="1:8">
      <c r="B111" s="690" t="s">
        <v>14</v>
      </c>
    </row>
    <row r="112" spans="1:8">
      <c r="A112" s="688">
        <v>23</v>
      </c>
      <c r="B112" s="699" t="s">
        <v>48</v>
      </c>
    </row>
    <row r="114" spans="1:11">
      <c r="B114" s="688" t="s">
        <v>707</v>
      </c>
      <c r="C114" s="693"/>
      <c r="D114" s="688" t="s">
        <v>718</v>
      </c>
      <c r="F114" s="688"/>
      <c r="G114" s="701"/>
      <c r="H114" s="694" t="s">
        <v>723</v>
      </c>
    </row>
    <row r="115" spans="1:11">
      <c r="B115" s="693">
        <v>2000</v>
      </c>
      <c r="C115" s="693" t="s">
        <v>709</v>
      </c>
      <c r="D115" s="693">
        <v>2</v>
      </c>
      <c r="E115" s="693"/>
      <c r="F115" s="693"/>
      <c r="G115" s="688" t="s">
        <v>693</v>
      </c>
      <c r="H115" s="695">
        <f>B115*D115</f>
        <v>4000</v>
      </c>
    </row>
    <row r="117" spans="1:11">
      <c r="A117" s="688">
        <v>19</v>
      </c>
      <c r="B117" s="699" t="s">
        <v>49</v>
      </c>
      <c r="K117" s="690"/>
    </row>
    <row r="118" spans="1:11">
      <c r="K118" s="690"/>
    </row>
    <row r="119" spans="1:11">
      <c r="B119" s="688" t="s">
        <v>707</v>
      </c>
      <c r="C119" s="693"/>
      <c r="D119" s="688" t="s">
        <v>724</v>
      </c>
      <c r="F119" s="688"/>
      <c r="G119" s="701"/>
      <c r="H119" s="694" t="s">
        <v>725</v>
      </c>
      <c r="K119" s="690"/>
    </row>
    <row r="120" spans="1:11">
      <c r="B120" s="693">
        <v>2000</v>
      </c>
      <c r="C120" s="693" t="s">
        <v>709</v>
      </c>
      <c r="D120" s="693">
        <f>0.24</f>
        <v>0.24</v>
      </c>
      <c r="E120" s="693"/>
      <c r="F120" s="693"/>
      <c r="G120" s="688" t="s">
        <v>693</v>
      </c>
      <c r="H120" s="695">
        <f>B120*D120</f>
        <v>480</v>
      </c>
      <c r="K120" s="690"/>
    </row>
    <row r="121" spans="1:11">
      <c r="B121" s="693"/>
      <c r="C121" s="693"/>
      <c r="D121" s="693"/>
      <c r="E121" s="693"/>
      <c r="F121" s="693"/>
      <c r="G121" s="688"/>
      <c r="H121" s="695"/>
      <c r="K121" s="690"/>
    </row>
    <row r="122" spans="1:11">
      <c r="B122" s="693"/>
      <c r="C122" s="693"/>
      <c r="D122" s="693"/>
      <c r="E122" s="693"/>
      <c r="F122" s="693"/>
      <c r="G122" s="688"/>
      <c r="H122" s="695"/>
      <c r="K122" s="690"/>
    </row>
    <row r="123" spans="1:11">
      <c r="B123" s="699" t="s">
        <v>21</v>
      </c>
    </row>
    <row r="124" spans="1:11">
      <c r="A124" s="688">
        <v>24</v>
      </c>
      <c r="B124" s="699"/>
    </row>
    <row r="126" spans="1:11">
      <c r="B126" s="688" t="s">
        <v>707</v>
      </c>
      <c r="C126" s="693"/>
      <c r="D126" s="688" t="s">
        <v>703</v>
      </c>
      <c r="F126" s="688"/>
      <c r="G126" s="701">
        <v>0.1</v>
      </c>
      <c r="H126" s="694" t="s">
        <v>726</v>
      </c>
    </row>
    <row r="127" spans="1:11">
      <c r="B127" s="693">
        <v>2000</v>
      </c>
      <c r="C127" s="693" t="s">
        <v>709</v>
      </c>
      <c r="D127" s="693">
        <v>1</v>
      </c>
      <c r="E127" s="693" t="s">
        <v>709</v>
      </c>
      <c r="F127" s="693"/>
      <c r="G127" s="688" t="s">
        <v>693</v>
      </c>
      <c r="H127" s="695">
        <f>G126*B127</f>
        <v>200</v>
      </c>
    </row>
    <row r="130" spans="1:9">
      <c r="B130" s="690" t="s">
        <v>19</v>
      </c>
    </row>
    <row r="131" spans="1:9">
      <c r="A131" s="688">
        <v>25</v>
      </c>
      <c r="B131" s="699" t="s">
        <v>20</v>
      </c>
    </row>
    <row r="133" spans="1:9">
      <c r="B133" s="688" t="s">
        <v>707</v>
      </c>
      <c r="C133" s="693"/>
      <c r="D133" s="688" t="s">
        <v>703</v>
      </c>
      <c r="F133" s="688" t="s">
        <v>718</v>
      </c>
      <c r="H133" s="694" t="s">
        <v>727</v>
      </c>
    </row>
    <row r="134" spans="1:9">
      <c r="B134" s="693">
        <v>2000</v>
      </c>
      <c r="C134" s="693" t="s">
        <v>709</v>
      </c>
      <c r="D134" s="693">
        <f>C2</f>
        <v>7</v>
      </c>
      <c r="E134" s="693" t="s">
        <v>709</v>
      </c>
      <c r="F134" s="693">
        <v>1</v>
      </c>
      <c r="G134" s="688" t="s">
        <v>693</v>
      </c>
      <c r="H134" s="695">
        <f>B134*D134</f>
        <v>14000</v>
      </c>
    </row>
    <row r="135" spans="1:9">
      <c r="C135" s="690"/>
    </row>
    <row r="136" spans="1:9" ht="15">
      <c r="A136" s="83"/>
      <c r="B136" s="690" t="s">
        <v>728</v>
      </c>
      <c r="D136" s="83"/>
      <c r="E136" s="83"/>
      <c r="F136" s="83"/>
      <c r="G136" s="83"/>
      <c r="H136" s="83"/>
    </row>
    <row r="137" spans="1:9" ht="15">
      <c r="A137" s="688">
        <v>26</v>
      </c>
      <c r="B137" s="699" t="s">
        <v>20</v>
      </c>
      <c r="D137" s="83"/>
      <c r="E137" s="83"/>
      <c r="F137" s="83"/>
      <c r="G137" s="83"/>
      <c r="H137" s="83"/>
    </row>
    <row r="138" spans="1:9" ht="15">
      <c r="A138" s="83"/>
      <c r="B138" s="83"/>
      <c r="D138" s="83"/>
      <c r="E138" s="83"/>
      <c r="F138" s="83"/>
      <c r="G138" s="83"/>
      <c r="H138" s="83"/>
    </row>
    <row r="139" spans="1:9" ht="15">
      <c r="A139" s="83"/>
      <c r="B139" s="688" t="s">
        <v>707</v>
      </c>
      <c r="C139" s="693"/>
      <c r="D139" s="688" t="s">
        <v>703</v>
      </c>
      <c r="E139" s="83"/>
      <c r="F139" s="688" t="s">
        <v>718</v>
      </c>
      <c r="G139" s="83"/>
      <c r="H139" s="694" t="s">
        <v>729</v>
      </c>
    </row>
    <row r="140" spans="1:9" ht="15">
      <c r="A140" s="83"/>
      <c r="B140" s="693"/>
      <c r="C140" s="693"/>
      <c r="D140" s="693"/>
      <c r="E140" s="693"/>
      <c r="F140" s="693"/>
      <c r="G140" s="688" t="s">
        <v>693</v>
      </c>
      <c r="H140" s="695">
        <v>10</v>
      </c>
      <c r="I140" s="690" t="s">
        <v>730</v>
      </c>
    </row>
    <row r="143" spans="1:9">
      <c r="F143" s="702"/>
    </row>
    <row r="145" spans="1:28">
      <c r="F145" s="702" t="s">
        <v>731</v>
      </c>
    </row>
    <row r="147" spans="1:28" s="706" customFormat="1" ht="15">
      <c r="A147" s="703"/>
      <c r="B147" s="704"/>
      <c r="C147" s="703"/>
      <c r="D147" s="705"/>
      <c r="E147" s="705"/>
      <c r="F147" s="705"/>
      <c r="G147" s="705"/>
      <c r="H147" s="705"/>
      <c r="I147" s="705"/>
      <c r="J147" s="705"/>
      <c r="K147" s="705"/>
      <c r="L147" s="705"/>
      <c r="M147" s="705"/>
      <c r="N147" s="705"/>
      <c r="O147" s="705"/>
      <c r="P147" s="705"/>
      <c r="Q147" s="705"/>
      <c r="R147" s="705"/>
      <c r="S147" s="705"/>
      <c r="T147" s="705"/>
      <c r="U147" s="705"/>
      <c r="V147" s="705"/>
      <c r="W147" s="705"/>
      <c r="X147" s="705"/>
      <c r="Y147" s="705"/>
      <c r="Z147" s="705"/>
      <c r="AA147" s="705"/>
      <c r="AB147" s="705"/>
    </row>
    <row r="148" spans="1:28" s="706" customFormat="1" ht="15">
      <c r="A148" s="1338"/>
      <c r="B148" s="1338"/>
      <c r="C148" s="1338"/>
      <c r="D148" s="1338"/>
      <c r="E148" s="1338"/>
      <c r="F148" s="705"/>
      <c r="G148" s="705"/>
      <c r="H148" s="705"/>
      <c r="I148" s="705"/>
      <c r="J148" s="705"/>
      <c r="K148" s="705"/>
      <c r="L148" s="705"/>
      <c r="M148" s="705"/>
      <c r="N148" s="705"/>
      <c r="O148" s="705"/>
      <c r="P148" s="705"/>
      <c r="Q148" s="705"/>
      <c r="R148" s="705"/>
      <c r="S148" s="705"/>
      <c r="T148" s="705"/>
      <c r="U148" s="705"/>
      <c r="V148" s="705"/>
      <c r="W148" s="705"/>
      <c r="X148" s="705"/>
      <c r="Y148" s="705"/>
      <c r="Z148" s="705"/>
      <c r="AA148" s="705"/>
      <c r="AB148" s="705"/>
    </row>
    <row r="149" spans="1:28" s="706" customFormat="1" ht="15">
      <c r="A149" s="707"/>
      <c r="B149" s="708"/>
      <c r="C149" s="707"/>
      <c r="D149" s="705"/>
      <c r="E149" s="705"/>
      <c r="F149" s="705"/>
      <c r="G149" s="705"/>
      <c r="H149" s="705"/>
      <c r="I149" s="705"/>
      <c r="J149" s="705"/>
      <c r="K149" s="705"/>
      <c r="L149" s="705"/>
      <c r="M149" s="705"/>
      <c r="N149" s="705"/>
      <c r="O149" s="705"/>
      <c r="P149" s="705"/>
      <c r="Q149" s="705"/>
      <c r="R149" s="705"/>
      <c r="S149" s="705"/>
      <c r="T149" s="705"/>
      <c r="U149" s="705"/>
      <c r="V149" s="705"/>
      <c r="W149" s="705"/>
      <c r="X149" s="705"/>
      <c r="Y149" s="705"/>
      <c r="Z149" s="705"/>
      <c r="AA149" s="705"/>
      <c r="AB149" s="705"/>
    </row>
    <row r="150" spans="1:28" s="706" customFormat="1" ht="15">
      <c r="A150" s="707"/>
      <c r="B150" s="709"/>
      <c r="C150" s="709"/>
      <c r="D150" s="705"/>
      <c r="E150" s="705"/>
      <c r="F150" s="705"/>
      <c r="G150" s="705"/>
      <c r="H150" s="705"/>
      <c r="I150" s="705"/>
      <c r="J150" s="705"/>
      <c r="K150" s="705"/>
      <c r="L150" s="705"/>
      <c r="M150" s="705"/>
      <c r="N150" s="705"/>
      <c r="O150" s="705"/>
      <c r="P150" s="705"/>
      <c r="Q150" s="705"/>
      <c r="R150" s="705"/>
      <c r="S150" s="705"/>
      <c r="T150" s="705"/>
      <c r="U150" s="705"/>
      <c r="V150" s="705"/>
      <c r="W150" s="705"/>
      <c r="X150" s="705"/>
      <c r="Y150" s="705"/>
      <c r="Z150" s="705"/>
      <c r="AA150" s="705"/>
      <c r="AB150" s="705"/>
    </row>
    <row r="151" spans="1:28" s="706" customFormat="1" ht="15">
      <c r="A151" s="707"/>
      <c r="B151" s="709"/>
      <c r="C151" s="709"/>
      <c r="D151" s="705"/>
      <c r="E151" s="705"/>
      <c r="F151" s="705"/>
      <c r="G151" s="705"/>
      <c r="H151" s="705"/>
      <c r="I151" s="705"/>
      <c r="J151" s="705"/>
      <c r="K151" s="705"/>
      <c r="L151" s="705"/>
      <c r="M151" s="705"/>
      <c r="N151" s="705"/>
      <c r="O151" s="705"/>
      <c r="P151" s="705"/>
      <c r="Q151" s="705"/>
      <c r="R151" s="705"/>
      <c r="S151" s="705"/>
      <c r="T151" s="705"/>
      <c r="U151" s="705"/>
      <c r="V151" s="705"/>
      <c r="W151" s="705"/>
      <c r="X151" s="705"/>
      <c r="Y151" s="705"/>
      <c r="Z151" s="705"/>
      <c r="AA151" s="705"/>
      <c r="AB151" s="705"/>
    </row>
    <row r="152" spans="1:28" s="706" customFormat="1" ht="15">
      <c r="A152" s="709"/>
      <c r="B152" s="710"/>
      <c r="C152" s="709"/>
      <c r="D152" s="711"/>
      <c r="E152" s="712"/>
      <c r="F152" s="713"/>
      <c r="H152" s="705"/>
      <c r="I152" s="705"/>
      <c r="J152" s="705"/>
      <c r="K152" s="705"/>
      <c r="L152" s="705"/>
      <c r="M152" s="705"/>
      <c r="N152" s="705"/>
      <c r="O152" s="705"/>
      <c r="P152" s="705"/>
      <c r="Q152" s="705"/>
      <c r="R152" s="705"/>
      <c r="S152" s="705"/>
      <c r="T152" s="705"/>
      <c r="U152" s="705"/>
      <c r="V152" s="705"/>
      <c r="W152" s="705"/>
      <c r="X152" s="705"/>
      <c r="Y152" s="705"/>
      <c r="Z152" s="705"/>
      <c r="AA152" s="705"/>
      <c r="AB152" s="705"/>
    </row>
    <row r="153" spans="1:28" s="706" customFormat="1" ht="15">
      <c r="A153" s="709"/>
      <c r="B153" s="714"/>
      <c r="C153" s="709"/>
      <c r="D153" s="711"/>
      <c r="E153" s="715"/>
      <c r="F153" s="713"/>
      <c r="H153" s="705"/>
      <c r="I153" s="705"/>
      <c r="J153" s="705"/>
      <c r="K153" s="705"/>
      <c r="L153" s="705"/>
      <c r="M153" s="705"/>
      <c r="N153" s="705"/>
      <c r="O153" s="705"/>
      <c r="P153" s="705"/>
      <c r="Q153" s="705"/>
      <c r="R153" s="705"/>
      <c r="S153" s="705"/>
      <c r="T153" s="705"/>
      <c r="U153" s="705"/>
      <c r="V153" s="705"/>
      <c r="W153" s="705"/>
      <c r="X153" s="705"/>
      <c r="Y153" s="705"/>
      <c r="Z153" s="705"/>
      <c r="AA153" s="705"/>
      <c r="AB153" s="705"/>
    </row>
    <row r="154" spans="1:28" s="706" customFormat="1" ht="15">
      <c r="A154" s="707"/>
      <c r="B154" s="708"/>
      <c r="C154" s="707"/>
      <c r="D154" s="705"/>
      <c r="H154" s="705"/>
      <c r="I154" s="705"/>
      <c r="J154" s="705"/>
      <c r="K154" s="705"/>
      <c r="L154" s="705"/>
      <c r="M154" s="705"/>
      <c r="N154" s="705"/>
      <c r="O154" s="705"/>
      <c r="P154" s="705"/>
      <c r="Q154" s="705"/>
      <c r="R154" s="705"/>
      <c r="S154" s="705"/>
      <c r="T154" s="705"/>
      <c r="U154" s="705"/>
      <c r="V154" s="705"/>
      <c r="W154" s="705"/>
      <c r="X154" s="705"/>
      <c r="Y154" s="705"/>
      <c r="Z154" s="705"/>
      <c r="AA154" s="705"/>
      <c r="AB154" s="705"/>
    </row>
    <row r="155" spans="1:28" s="706" customFormat="1" ht="15">
      <c r="A155" s="707"/>
      <c r="B155" s="709"/>
      <c r="C155" s="709"/>
      <c r="D155" s="705"/>
      <c r="F155" s="716"/>
      <c r="H155" s="705"/>
      <c r="I155" s="705"/>
      <c r="J155" s="705"/>
      <c r="K155" s="705"/>
      <c r="L155" s="705"/>
      <c r="M155" s="705"/>
      <c r="N155" s="705"/>
      <c r="O155" s="705"/>
      <c r="P155" s="705"/>
      <c r="Q155" s="705"/>
      <c r="R155" s="705"/>
      <c r="S155" s="705"/>
      <c r="T155" s="705"/>
      <c r="U155" s="705"/>
      <c r="V155" s="705"/>
      <c r="W155" s="705"/>
      <c r="X155" s="705"/>
      <c r="Y155" s="705"/>
      <c r="Z155" s="705"/>
      <c r="AA155" s="705"/>
      <c r="AB155" s="705"/>
    </row>
    <row r="156" spans="1:28" s="706" customFormat="1" ht="15">
      <c r="A156" s="707"/>
      <c r="B156" s="709"/>
      <c r="C156" s="709"/>
      <c r="F156" s="702"/>
      <c r="H156" s="705"/>
      <c r="I156" s="705"/>
      <c r="J156" s="705"/>
      <c r="K156" s="705"/>
      <c r="L156" s="705"/>
      <c r="M156" s="705"/>
      <c r="N156" s="705"/>
      <c r="O156" s="705"/>
      <c r="P156" s="705"/>
      <c r="Q156" s="705"/>
      <c r="R156" s="705"/>
      <c r="S156" s="705"/>
      <c r="T156" s="705"/>
      <c r="U156" s="705"/>
      <c r="V156" s="705"/>
      <c r="W156" s="705"/>
      <c r="X156" s="705"/>
      <c r="Y156" s="705"/>
      <c r="Z156" s="705"/>
      <c r="AA156" s="705"/>
      <c r="AB156" s="705"/>
    </row>
    <row r="157" spans="1:28" s="706" customFormat="1" ht="15">
      <c r="A157" s="707"/>
      <c r="B157" s="709"/>
      <c r="C157" s="709"/>
      <c r="D157" s="705"/>
      <c r="F157" s="716"/>
      <c r="H157" s="705"/>
      <c r="I157" s="705"/>
      <c r="J157" s="705"/>
      <c r="K157" s="705"/>
      <c r="L157" s="705"/>
      <c r="M157" s="705"/>
      <c r="N157" s="705"/>
      <c r="O157" s="705"/>
      <c r="P157" s="705"/>
      <c r="Q157" s="705"/>
      <c r="R157" s="705"/>
      <c r="S157" s="705"/>
      <c r="T157" s="705"/>
      <c r="U157" s="705"/>
      <c r="V157" s="705"/>
      <c r="W157" s="705"/>
      <c r="X157" s="705"/>
      <c r="Y157" s="705"/>
      <c r="Z157" s="705"/>
      <c r="AA157" s="705"/>
      <c r="AB157" s="705"/>
    </row>
    <row r="158" spans="1:28" s="706" customFormat="1" ht="15">
      <c r="A158" s="707"/>
      <c r="B158" s="709"/>
      <c r="C158" s="709"/>
      <c r="D158" s="705"/>
      <c r="F158" s="716"/>
      <c r="H158" s="705"/>
      <c r="I158" s="705"/>
      <c r="J158" s="705"/>
      <c r="K158" s="705"/>
      <c r="L158" s="705"/>
      <c r="M158" s="705"/>
      <c r="N158" s="705"/>
      <c r="O158" s="705"/>
      <c r="P158" s="705"/>
      <c r="Q158" s="705"/>
      <c r="R158" s="705"/>
      <c r="S158" s="705"/>
      <c r="T158" s="705"/>
      <c r="U158" s="705"/>
      <c r="V158" s="705"/>
      <c r="W158" s="705"/>
      <c r="X158" s="705"/>
      <c r="Y158" s="705"/>
      <c r="Z158" s="705"/>
      <c r="AA158" s="705"/>
      <c r="AB158" s="705"/>
    </row>
    <row r="159" spans="1:28" s="706" customFormat="1" ht="15">
      <c r="A159" s="707"/>
      <c r="B159" s="709"/>
      <c r="C159" s="709"/>
      <c r="D159" s="705"/>
      <c r="F159" s="716"/>
      <c r="H159" s="705"/>
      <c r="I159" s="705"/>
      <c r="J159" s="705"/>
      <c r="K159" s="705"/>
      <c r="L159" s="705"/>
      <c r="M159" s="705"/>
      <c r="N159" s="705"/>
      <c r="O159" s="705"/>
      <c r="P159" s="705"/>
      <c r="Q159" s="705"/>
      <c r="R159" s="705"/>
      <c r="S159" s="705"/>
      <c r="T159" s="705"/>
      <c r="U159" s="705"/>
      <c r="V159" s="705"/>
      <c r="W159" s="705"/>
      <c r="X159" s="705"/>
      <c r="Y159" s="705"/>
      <c r="Z159" s="705"/>
      <c r="AA159" s="705"/>
      <c r="AB159" s="705"/>
    </row>
    <row r="160" spans="1:28" s="706" customFormat="1" ht="15">
      <c r="A160" s="707"/>
      <c r="B160" s="709"/>
      <c r="C160" s="709"/>
      <c r="D160" s="705"/>
      <c r="F160" s="716"/>
      <c r="H160" s="705"/>
      <c r="I160" s="705"/>
      <c r="J160" s="705"/>
      <c r="K160" s="705"/>
      <c r="L160" s="705"/>
      <c r="M160" s="705"/>
      <c r="N160" s="705"/>
      <c r="O160" s="705"/>
      <c r="P160" s="705"/>
      <c r="Q160" s="705"/>
      <c r="R160" s="705"/>
      <c r="S160" s="705"/>
      <c r="T160" s="705"/>
      <c r="U160" s="705"/>
      <c r="V160" s="705"/>
      <c r="W160" s="705"/>
      <c r="X160" s="705"/>
      <c r="Y160" s="705"/>
      <c r="Z160" s="705"/>
      <c r="AA160" s="705"/>
      <c r="AB160" s="705"/>
    </row>
    <row r="161" spans="1:28" s="706" customFormat="1" ht="15">
      <c r="A161" s="707"/>
      <c r="B161" s="709"/>
      <c r="C161" s="709"/>
      <c r="D161" s="705"/>
      <c r="F161" s="716"/>
      <c r="H161" s="705"/>
      <c r="I161" s="705"/>
      <c r="J161" s="705"/>
      <c r="K161" s="705"/>
      <c r="L161" s="705"/>
      <c r="M161" s="705"/>
      <c r="N161" s="705"/>
      <c r="O161" s="705"/>
      <c r="P161" s="705"/>
      <c r="Q161" s="705"/>
      <c r="R161" s="705"/>
      <c r="S161" s="705"/>
      <c r="T161" s="705"/>
      <c r="U161" s="705"/>
      <c r="V161" s="705"/>
      <c r="W161" s="705"/>
      <c r="X161" s="705"/>
      <c r="Y161" s="705"/>
      <c r="Z161" s="705"/>
      <c r="AA161" s="705"/>
      <c r="AB161" s="705"/>
    </row>
    <row r="162" spans="1:28" s="706" customFormat="1" ht="15">
      <c r="A162" s="707"/>
      <c r="B162" s="709"/>
      <c r="C162" s="709"/>
      <c r="D162" s="705"/>
      <c r="F162" s="716"/>
      <c r="H162" s="705"/>
      <c r="I162" s="705"/>
      <c r="J162" s="705"/>
      <c r="K162" s="705"/>
      <c r="L162" s="705"/>
      <c r="M162" s="705"/>
      <c r="N162" s="705"/>
      <c r="O162" s="705"/>
      <c r="P162" s="705"/>
      <c r="Q162" s="705"/>
      <c r="R162" s="705"/>
      <c r="S162" s="705"/>
      <c r="T162" s="705"/>
      <c r="U162" s="705"/>
      <c r="V162" s="705"/>
      <c r="W162" s="705"/>
      <c r="X162" s="705"/>
      <c r="Y162" s="705"/>
      <c r="Z162" s="705"/>
      <c r="AA162" s="705"/>
      <c r="AB162" s="705"/>
    </row>
    <row r="163" spans="1:28" s="706" customFormat="1" ht="15">
      <c r="A163" s="707"/>
      <c r="B163" s="709"/>
      <c r="C163" s="709"/>
      <c r="D163" s="705"/>
      <c r="F163" s="716"/>
      <c r="H163" s="705"/>
      <c r="I163" s="705"/>
      <c r="J163" s="705"/>
      <c r="K163" s="705"/>
      <c r="L163" s="705"/>
      <c r="M163" s="705"/>
      <c r="N163" s="705"/>
      <c r="O163" s="705"/>
      <c r="P163" s="705"/>
      <c r="Q163" s="705"/>
      <c r="R163" s="705"/>
      <c r="S163" s="705"/>
      <c r="T163" s="705"/>
      <c r="U163" s="705"/>
      <c r="V163" s="705"/>
      <c r="W163" s="705"/>
      <c r="X163" s="705"/>
      <c r="Y163" s="705"/>
      <c r="Z163" s="705"/>
      <c r="AA163" s="705"/>
      <c r="AB163" s="705"/>
    </row>
    <row r="164" spans="1:28" s="706" customFormat="1" ht="15">
      <c r="A164" s="707"/>
      <c r="B164" s="709"/>
      <c r="C164" s="709"/>
      <c r="D164" s="705"/>
      <c r="F164" s="716"/>
      <c r="H164" s="705"/>
      <c r="I164" s="705"/>
      <c r="J164" s="705"/>
      <c r="K164" s="705"/>
      <c r="L164" s="705"/>
      <c r="M164" s="705"/>
      <c r="N164" s="705"/>
      <c r="O164" s="705"/>
      <c r="P164" s="705"/>
      <c r="Q164" s="705"/>
      <c r="R164" s="705"/>
      <c r="S164" s="705"/>
      <c r="T164" s="705"/>
      <c r="U164" s="705"/>
      <c r="V164" s="705"/>
      <c r="W164" s="705"/>
      <c r="X164" s="705"/>
      <c r="Y164" s="705"/>
      <c r="Z164" s="705"/>
      <c r="AA164" s="705"/>
      <c r="AB164" s="705"/>
    </row>
    <row r="165" spans="1:28" s="706" customFormat="1" ht="15">
      <c r="A165" s="707"/>
      <c r="B165" s="709"/>
      <c r="C165" s="709"/>
      <c r="D165" s="705"/>
      <c r="F165" s="716"/>
      <c r="H165" s="705"/>
      <c r="I165" s="705"/>
      <c r="J165" s="705"/>
      <c r="K165" s="705"/>
      <c r="L165" s="705"/>
      <c r="M165" s="705"/>
      <c r="N165" s="705"/>
      <c r="O165" s="705"/>
      <c r="P165" s="705"/>
      <c r="Q165" s="705"/>
      <c r="R165" s="705"/>
      <c r="S165" s="705"/>
      <c r="T165" s="705"/>
      <c r="U165" s="705"/>
      <c r="V165" s="705"/>
      <c r="W165" s="705"/>
      <c r="X165" s="705"/>
      <c r="Y165" s="705"/>
      <c r="Z165" s="705"/>
      <c r="AA165" s="705"/>
      <c r="AB165" s="705"/>
    </row>
    <row r="166" spans="1:28" s="706" customFormat="1" ht="15">
      <c r="A166" s="707"/>
      <c r="B166" s="709"/>
      <c r="C166" s="709"/>
      <c r="D166" s="705"/>
      <c r="F166" s="716"/>
      <c r="H166" s="705"/>
      <c r="I166" s="705"/>
      <c r="J166" s="705"/>
      <c r="K166" s="705"/>
      <c r="L166" s="705"/>
      <c r="M166" s="705"/>
      <c r="N166" s="705"/>
      <c r="O166" s="705"/>
      <c r="P166" s="705"/>
      <c r="Q166" s="705"/>
      <c r="R166" s="705"/>
      <c r="S166" s="705"/>
      <c r="T166" s="705"/>
      <c r="U166" s="705"/>
      <c r="V166" s="705"/>
      <c r="W166" s="705"/>
      <c r="X166" s="705"/>
      <c r="Y166" s="705"/>
      <c r="Z166" s="705"/>
      <c r="AA166" s="705"/>
      <c r="AB166" s="705"/>
    </row>
    <row r="167" spans="1:28" s="706" customFormat="1" ht="15">
      <c r="A167" s="707"/>
      <c r="B167" s="709"/>
      <c r="C167" s="709"/>
      <c r="D167" s="705"/>
      <c r="E167" s="705"/>
      <c r="F167" s="705"/>
      <c r="G167" s="705"/>
      <c r="H167" s="705"/>
      <c r="I167" s="705"/>
      <c r="J167" s="705"/>
      <c r="K167" s="705"/>
      <c r="L167" s="705"/>
      <c r="M167" s="705"/>
      <c r="N167" s="705"/>
      <c r="O167" s="705"/>
      <c r="P167" s="705"/>
      <c r="Q167" s="705"/>
      <c r="R167" s="705"/>
      <c r="S167" s="705"/>
      <c r="T167" s="705"/>
      <c r="U167" s="705"/>
      <c r="V167" s="705"/>
      <c r="W167" s="705"/>
      <c r="X167" s="705"/>
      <c r="Y167" s="705"/>
      <c r="Z167" s="705"/>
      <c r="AA167" s="705"/>
      <c r="AB167" s="705"/>
    </row>
  </sheetData>
  <sheetProtection algorithmName="SHA-512" hashValue="/khM6lWdyqExE0+5PONW3MFqb8JTCgQ0MEBKLdk8uIcobAgGx2+f7p8WJ6qkxgFdBWSNZtLl9aHQLl2Cf427Yw==" saltValue="X4ybXyVbDPMpIY9qQl68vg==" spinCount="100000" sheet="1" objects="1" scenarios="1" selectLockedCells="1" selectUnlockedCells="1"/>
  <mergeCells count="16">
    <mergeCell ref="B34:E34"/>
    <mergeCell ref="B7:E7"/>
    <mergeCell ref="B12:E12"/>
    <mergeCell ref="B17:E17"/>
    <mergeCell ref="B22:E22"/>
    <mergeCell ref="B29:E29"/>
    <mergeCell ref="B77:E77"/>
    <mergeCell ref="B84:E84"/>
    <mergeCell ref="B89:E89"/>
    <mergeCell ref="A148:E148"/>
    <mergeCell ref="B41:E41"/>
    <mergeCell ref="B48:F48"/>
    <mergeCell ref="B54:E54"/>
    <mergeCell ref="B60:E60"/>
    <mergeCell ref="B65:F65"/>
    <mergeCell ref="B71:E71"/>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4E16168-3939-4714-81FD-2CCF2D8D32E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9</vt:i4>
      </vt:variant>
    </vt:vector>
  </HeadingPairs>
  <TitlesOfParts>
    <vt:vector size="26" baseType="lpstr">
      <vt:lpstr>CAPA</vt:lpstr>
      <vt:lpstr>PO TOTAL</vt:lpstr>
      <vt:lpstr>PO MÓDULO MÍNIMO</vt:lpstr>
      <vt:lpstr>CRONOGRAMA TOTAL</vt:lpstr>
      <vt:lpstr>CONSUMO DE MAT. B TOTAL</vt:lpstr>
      <vt:lpstr>MOB E DESMOB</vt:lpstr>
      <vt:lpstr>CANTEIRO</vt:lpstr>
      <vt:lpstr>CPU CODEVASF</vt:lpstr>
      <vt:lpstr>ADM. LOCAL</vt:lpstr>
      <vt:lpstr>PROJETO EXECUTIVO</vt:lpstr>
      <vt:lpstr>DEMAIS COMPOSIÇÕES DE CUSTO</vt:lpstr>
      <vt:lpstr>BDI</vt:lpstr>
      <vt:lpstr>ENCARGOS SOCIAIS</vt:lpstr>
      <vt:lpstr>RESUMO_TRANSPORTE INSUMOS ASF.</vt:lpstr>
      <vt:lpstr>MOMENTO DE TRANSPORTE</vt:lpstr>
      <vt:lpstr>MOMENTO DE TRANSPORTE AUXILIAR</vt:lpstr>
      <vt:lpstr>MC - MÓDULO</vt:lpstr>
      <vt:lpstr>BDI!Area_de_impressao</vt:lpstr>
      <vt:lpstr>CAPA!Area_de_impressao</vt:lpstr>
      <vt:lpstr>'CONSUMO DE MAT. B TOTAL'!Area_de_impressao</vt:lpstr>
      <vt:lpstr>'DEMAIS COMPOSIÇÕES DE CUSTO'!Area_de_impressao</vt:lpstr>
      <vt:lpstr>'ENCARGOS SOCIAIS'!Area_de_impressao</vt:lpstr>
      <vt:lpstr>'MOMENTO DE TRANSPORTE'!Area_de_impressao</vt:lpstr>
      <vt:lpstr>'MOMENTO DE TRANSPORTE AUXILIAR'!Area_de_impressao</vt:lpstr>
      <vt:lpstr>'PO MÓDULO MÍNIMO'!Area_de_impressao</vt:lpstr>
      <vt:lpstr>'PO TOTAL'!Area_de_impressao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Satie Hirano Zanlorenci</dc:creator>
  <cp:lastModifiedBy>Lennon Pinho Farias</cp:lastModifiedBy>
  <cp:lastPrinted>2025-07-11T19:06:41Z</cp:lastPrinted>
  <dcterms:created xsi:type="dcterms:W3CDTF">2020-08-05T13:49:13Z</dcterms:created>
  <dcterms:modified xsi:type="dcterms:W3CDTF">2025-07-16T14:11:24Z</dcterms:modified>
</cp:coreProperties>
</file>